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7.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28.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29.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3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EstaPasta_de_trabalho" defaultThemeVersion="124226"/>
  <mc:AlternateContent xmlns:mc="http://schemas.openxmlformats.org/markup-compatibility/2006">
    <mc:Choice Requires="x15">
      <x15ac:absPath xmlns:x15ac="http://schemas.microsoft.com/office/spreadsheetml/2010/11/ac" url="D:\Users\pedro.ssilva\Desktop\PROCESSOS 2024\Vigilância Armada e Desarmada\"/>
    </mc:Choice>
  </mc:AlternateContent>
  <xr:revisionPtr revIDLastSave="0" documentId="13_ncr:1_{36934339-8EFD-4D55-9C6A-AB7C787A5B00}" xr6:coauthVersionLast="47" xr6:coauthVersionMax="47" xr10:uidLastSave="{00000000-0000-0000-0000-000000000000}"/>
  <bookViews>
    <workbookView xWindow="-120" yWindow="-120" windowWidth="29040" windowHeight="15840" tabRatio="950" firstSheet="2" activeTab="28" xr2:uid="{00000000-000D-0000-FFFF-FFFF00000000}"/>
  </bookViews>
  <sheets>
    <sheet name="Encargos_Rescisão_Prof Ausente" sheetId="40" r:id="rId1"/>
    <sheet name="Custos Indiretos Tributos Lucro" sheetId="39" r:id="rId2"/>
    <sheet name="1 VigArmDiu12x36" sheetId="25" r:id="rId3"/>
    <sheet name="2  VigDesDiu12x36" sheetId="43" r:id="rId4"/>
    <sheet name="3 VigArm44h" sheetId="42" r:id="rId5"/>
    <sheet name="4 VigDes44h " sheetId="86" r:id="rId6"/>
    <sheet name="5 SupervDiu12x36 " sheetId="87" r:id="rId7"/>
    <sheet name="6  VigNotArm12x36 " sheetId="88" r:id="rId8"/>
    <sheet name="7  VigNotDes12x36 " sheetId="89" r:id="rId9"/>
    <sheet name="6" sheetId="46" state="hidden" r:id="rId10"/>
    <sheet name="07" sheetId="47" state="hidden" r:id="rId11"/>
    <sheet name="08" sheetId="53" state="hidden" r:id="rId12"/>
    <sheet name="09" sheetId="54" state="hidden" r:id="rId13"/>
    <sheet name="10" sheetId="55" state="hidden" r:id="rId14"/>
    <sheet name="11" sheetId="56" state="hidden" r:id="rId15"/>
    <sheet name="12" sheetId="57" state="hidden" r:id="rId16"/>
    <sheet name="13" sheetId="58" state="hidden" r:id="rId17"/>
    <sheet name="14" sheetId="59" state="hidden" r:id="rId18"/>
    <sheet name="15" sheetId="60" state="hidden" r:id="rId19"/>
    <sheet name="16" sheetId="61" state="hidden" r:id="rId20"/>
    <sheet name="17" sheetId="62" state="hidden" r:id="rId21"/>
    <sheet name="18" sheetId="63" state="hidden" r:id="rId22"/>
    <sheet name="19" sheetId="64" state="hidden" r:id="rId23"/>
    <sheet name="20" sheetId="65" state="hidden" r:id="rId24"/>
    <sheet name="21" sheetId="66" state="hidden" r:id="rId25"/>
    <sheet name="22" sheetId="67" state="hidden" r:id="rId26"/>
    <sheet name="Resumo " sheetId="13" r:id="rId27"/>
    <sheet name="Uniforme Com Terno" sheetId="82" r:id="rId28"/>
    <sheet name="Uniforme Sem Terno " sheetId="81" r:id="rId29"/>
    <sheet name="Materiais de Consumo" sheetId="83" r:id="rId30"/>
    <sheet name="Materiais Permanentes" sheetId="84" r:id="rId31"/>
    <sheet name="Equipamentos Calc. Depreciação" sheetId="49" r:id="rId32"/>
    <sheet name="Planilha16" sheetId="68" state="hidden" r:id="rId33"/>
  </sheets>
  <definedNames>
    <definedName name="_1Excel_BuiltIn_Print_Area_2_1">!#REF!</definedName>
    <definedName name="_2Excel_BuiltIn_Print_Area_3_1">!#REF!</definedName>
    <definedName name="_xlnm._FilterDatabase" localSheetId="31" hidden="1">'Equipamentos Calc. Depreciação'!$C$8:$M$15</definedName>
    <definedName name="_ipi1" localSheetId="10">#REF!</definedName>
    <definedName name="_ipi1" localSheetId="11">#REF!</definedName>
    <definedName name="_ipi1" localSheetId="12">#REF!</definedName>
    <definedName name="_ipi1" localSheetId="2">#REF!</definedName>
    <definedName name="_ipi1" localSheetId="13">#REF!</definedName>
    <definedName name="_ipi1" localSheetId="14">#REF!</definedName>
    <definedName name="_ipi1" localSheetId="15">#REF!</definedName>
    <definedName name="_ipi1" localSheetId="16">#REF!</definedName>
    <definedName name="_ipi1" localSheetId="17">#REF!</definedName>
    <definedName name="_ipi1" localSheetId="18">#REF!</definedName>
    <definedName name="_ipi1" localSheetId="19">#REF!</definedName>
    <definedName name="_ipi1" localSheetId="20">#REF!</definedName>
    <definedName name="_ipi1" localSheetId="21">#REF!</definedName>
    <definedName name="_ipi1" localSheetId="22">#REF!</definedName>
    <definedName name="_ipi1" localSheetId="3">#REF!</definedName>
    <definedName name="_ipi1" localSheetId="23">#REF!</definedName>
    <definedName name="_ipi1" localSheetId="24">#REF!</definedName>
    <definedName name="_ipi1" localSheetId="25">#REF!</definedName>
    <definedName name="_ipi1" localSheetId="4">#REF!</definedName>
    <definedName name="_ipi1" localSheetId="5">#REF!</definedName>
    <definedName name="_ipi1" localSheetId="6">#REF!</definedName>
    <definedName name="_ipi1" localSheetId="9">#REF!</definedName>
    <definedName name="_ipi1" localSheetId="7">#REF!</definedName>
    <definedName name="_ipi1" localSheetId="8">#REF!</definedName>
    <definedName name="_ipi1" localSheetId="1">#REF!</definedName>
    <definedName name="_ipi1" localSheetId="0">#REF!</definedName>
    <definedName name="_ipi1">#REF!</definedName>
    <definedName name="_xlnm.Print_Area" localSheetId="10">'07'!$B$1:$F$142</definedName>
    <definedName name="_xlnm.Print_Area" localSheetId="11">'08'!$B$1:$F$142</definedName>
    <definedName name="_xlnm.Print_Area" localSheetId="12">'09'!$B$1:$F$142</definedName>
    <definedName name="_xlnm.Print_Area" localSheetId="2">'1 VigArmDiu12x36'!$B$1:$F$143</definedName>
    <definedName name="_xlnm.Print_Area" localSheetId="13">'10'!$B$1:$F$142</definedName>
    <definedName name="_xlnm.Print_Area" localSheetId="14">'11'!$B$1:$F$142</definedName>
    <definedName name="_xlnm.Print_Area" localSheetId="15">'12'!$B$1:$F$142</definedName>
    <definedName name="_xlnm.Print_Area" localSheetId="16">'13'!$B$1:$F$142</definedName>
    <definedName name="_xlnm.Print_Area" localSheetId="17">'14'!$B$1:$F$142</definedName>
    <definedName name="_xlnm.Print_Area" localSheetId="18">'15'!$B$1:$F$142</definedName>
    <definedName name="_xlnm.Print_Area" localSheetId="19">'16'!$B$1:$F$142</definedName>
    <definedName name="_xlnm.Print_Area" localSheetId="20">'17'!$B$1:$F$142</definedName>
    <definedName name="_xlnm.Print_Area" localSheetId="21">'18'!$B$1:$F$142</definedName>
    <definedName name="_xlnm.Print_Area" localSheetId="22">'19'!$B$1:$F$142</definedName>
    <definedName name="_xlnm.Print_Area" localSheetId="3">'2  VigDesDiu12x36'!$B$1:$F$142</definedName>
    <definedName name="_xlnm.Print_Area" localSheetId="23">'20'!$B$1:$F$142</definedName>
    <definedName name="_xlnm.Print_Area" localSheetId="24">'21'!$B$1:$F$142</definedName>
    <definedName name="_xlnm.Print_Area" localSheetId="25">'22'!$B$1:$F$142</definedName>
    <definedName name="_xlnm.Print_Area" localSheetId="4">'3 VigArm44h'!$B$1:$F$143</definedName>
    <definedName name="_xlnm.Print_Area" localSheetId="5">'4 VigDes44h '!$B$1:$F$142</definedName>
    <definedName name="_xlnm.Print_Area" localSheetId="6">'5 SupervDiu12x36 '!$B$1:$F$143</definedName>
    <definedName name="_xlnm.Print_Area" localSheetId="9">'6'!$B$1:$F$142</definedName>
    <definedName name="_xlnm.Print_Area" localSheetId="7">'6  VigNotArm12x36 '!$B$1:$F$142</definedName>
    <definedName name="_xlnm.Print_Area" localSheetId="8">'7  VigNotDes12x36 '!$B$1:$F$141</definedName>
    <definedName name="_xlnm.Print_Area" localSheetId="0">'Encargos_Rescisão_Prof Ausente'!$A$1:$J$40</definedName>
    <definedName name="_xlnm.Print_Area" localSheetId="26">'Resumo '!$A$1:$H$19</definedName>
    <definedName name="base" localSheetId="10">#REF!</definedName>
    <definedName name="base" localSheetId="11">#REF!</definedName>
    <definedName name="base" localSheetId="12">#REF!</definedName>
    <definedName name="base" localSheetId="2">#REF!</definedName>
    <definedName name="base" localSheetId="13">#REF!</definedName>
    <definedName name="base" localSheetId="14">#REF!</definedName>
    <definedName name="base" localSheetId="15">#REF!</definedName>
    <definedName name="base" localSheetId="16">#REF!</definedName>
    <definedName name="base" localSheetId="17">#REF!</definedName>
    <definedName name="base" localSheetId="18">#REF!</definedName>
    <definedName name="base" localSheetId="19">#REF!</definedName>
    <definedName name="base" localSheetId="20">#REF!</definedName>
    <definedName name="base" localSheetId="21">#REF!</definedName>
    <definedName name="base" localSheetId="22">#REF!</definedName>
    <definedName name="base" localSheetId="3">#REF!</definedName>
    <definedName name="base" localSheetId="23">#REF!</definedName>
    <definedName name="base" localSheetId="24">#REF!</definedName>
    <definedName name="base" localSheetId="25">#REF!</definedName>
    <definedName name="base" localSheetId="4">#REF!</definedName>
    <definedName name="base" localSheetId="5">#REF!</definedName>
    <definedName name="base" localSheetId="6">#REF!</definedName>
    <definedName name="base" localSheetId="9">#REF!</definedName>
    <definedName name="base" localSheetId="7">#REF!</definedName>
    <definedName name="base" localSheetId="8">#REF!</definedName>
    <definedName name="base" localSheetId="1">#REF!</definedName>
    <definedName name="base" localSheetId="0">#REF!</definedName>
    <definedName name="base">#REF!</definedName>
    <definedName name="CAMINHÃO" localSheetId="10">#REF!</definedName>
    <definedName name="CAMINHÃO" localSheetId="11">#REF!</definedName>
    <definedName name="CAMINHÃO" localSheetId="12">#REF!</definedName>
    <definedName name="CAMINHÃO" localSheetId="2">#REF!</definedName>
    <definedName name="CAMINHÃO" localSheetId="13">#REF!</definedName>
    <definedName name="CAMINHÃO" localSheetId="14">#REF!</definedName>
    <definedName name="CAMINHÃO" localSheetId="15">#REF!</definedName>
    <definedName name="CAMINHÃO" localSheetId="16">#REF!</definedName>
    <definedName name="CAMINHÃO" localSheetId="17">#REF!</definedName>
    <definedName name="CAMINHÃO" localSheetId="18">#REF!</definedName>
    <definedName name="CAMINHÃO" localSheetId="19">#REF!</definedName>
    <definedName name="CAMINHÃO" localSheetId="20">#REF!</definedName>
    <definedName name="CAMINHÃO" localSheetId="21">#REF!</definedName>
    <definedName name="CAMINHÃO" localSheetId="22">#REF!</definedName>
    <definedName name="CAMINHÃO" localSheetId="3">#REF!</definedName>
    <definedName name="CAMINHÃO" localSheetId="23">#REF!</definedName>
    <definedName name="CAMINHÃO" localSheetId="24">#REF!</definedName>
    <definedName name="CAMINHÃO" localSheetId="25">#REF!</definedName>
    <definedName name="CAMINHÃO" localSheetId="4">#REF!</definedName>
    <definedName name="CAMINHÃO" localSheetId="5">#REF!</definedName>
    <definedName name="CAMINHÃO" localSheetId="6">#REF!</definedName>
    <definedName name="CAMINHÃO" localSheetId="9">#REF!</definedName>
    <definedName name="CAMINHÃO" localSheetId="7">#REF!</definedName>
    <definedName name="CAMINHÃO" localSheetId="8">#REF!</definedName>
    <definedName name="CAMINHÃO" localSheetId="1">#REF!</definedName>
    <definedName name="CAMINHÃO">#REF!</definedName>
    <definedName name="CPMF">!#REF!</definedName>
    <definedName name="DFSFSDFS" localSheetId="10">#REF!</definedName>
    <definedName name="DFSFSDFS" localSheetId="11">#REF!</definedName>
    <definedName name="DFSFSDFS" localSheetId="12">#REF!</definedName>
    <definedName name="DFSFSDFS" localSheetId="2">#REF!</definedName>
    <definedName name="DFSFSDFS" localSheetId="13">#REF!</definedName>
    <definedName name="DFSFSDFS" localSheetId="14">#REF!</definedName>
    <definedName name="DFSFSDFS" localSheetId="15">#REF!</definedName>
    <definedName name="DFSFSDFS" localSheetId="16">#REF!</definedName>
    <definedName name="DFSFSDFS" localSheetId="17">#REF!</definedName>
    <definedName name="DFSFSDFS" localSheetId="18">#REF!</definedName>
    <definedName name="DFSFSDFS" localSheetId="19">#REF!</definedName>
    <definedName name="DFSFSDFS" localSheetId="20">#REF!</definedName>
    <definedName name="DFSFSDFS" localSheetId="21">#REF!</definedName>
    <definedName name="DFSFSDFS" localSheetId="22">#REF!</definedName>
    <definedName name="DFSFSDFS" localSheetId="3">#REF!</definedName>
    <definedName name="DFSFSDFS" localSheetId="23">#REF!</definedName>
    <definedName name="DFSFSDFS" localSheetId="24">#REF!</definedName>
    <definedName name="DFSFSDFS" localSheetId="25">#REF!</definedName>
    <definedName name="DFSFSDFS" localSheetId="4">#REF!</definedName>
    <definedName name="DFSFSDFS" localSheetId="5">#REF!</definedName>
    <definedName name="DFSFSDFS" localSheetId="6">#REF!</definedName>
    <definedName name="DFSFSDFS" localSheetId="9">#REF!</definedName>
    <definedName name="DFSFSDFS" localSheetId="7">#REF!</definedName>
    <definedName name="DFSFSDFS" localSheetId="8">#REF!</definedName>
    <definedName name="DFSFSDFS">#REF!</definedName>
    <definedName name="Fator" localSheetId="10">#REF!</definedName>
    <definedName name="Fator" localSheetId="11">#REF!</definedName>
    <definedName name="Fator" localSheetId="12">#REF!</definedName>
    <definedName name="Fator" localSheetId="2">#REF!</definedName>
    <definedName name="Fator" localSheetId="13">#REF!</definedName>
    <definedName name="Fator" localSheetId="14">#REF!</definedName>
    <definedName name="Fator" localSheetId="15">#REF!</definedName>
    <definedName name="Fator" localSheetId="16">#REF!</definedName>
    <definedName name="Fator" localSheetId="17">#REF!</definedName>
    <definedName name="Fator" localSheetId="18">#REF!</definedName>
    <definedName name="Fator" localSheetId="19">#REF!</definedName>
    <definedName name="Fator" localSheetId="20">#REF!</definedName>
    <definedName name="Fator" localSheetId="21">#REF!</definedName>
    <definedName name="Fator" localSheetId="22">#REF!</definedName>
    <definedName name="Fator" localSheetId="3">#REF!</definedName>
    <definedName name="Fator" localSheetId="23">#REF!</definedName>
    <definedName name="Fator" localSheetId="24">#REF!</definedName>
    <definedName name="Fator" localSheetId="25">#REF!</definedName>
    <definedName name="Fator" localSheetId="4">#REF!</definedName>
    <definedName name="Fator" localSheetId="5">#REF!</definedName>
    <definedName name="Fator" localSheetId="6">#REF!</definedName>
    <definedName name="Fator" localSheetId="9">#REF!</definedName>
    <definedName name="Fator" localSheetId="7">#REF!</definedName>
    <definedName name="Fator" localSheetId="8">#REF!</definedName>
    <definedName name="Fator">#REF!</definedName>
    <definedName name="Funções" localSheetId="10">#REF!</definedName>
    <definedName name="Funções" localSheetId="11">#REF!</definedName>
    <definedName name="Funções" localSheetId="12">#REF!</definedName>
    <definedName name="Funções" localSheetId="2">#REF!</definedName>
    <definedName name="Funções" localSheetId="13">#REF!</definedName>
    <definedName name="Funções" localSheetId="14">#REF!</definedName>
    <definedName name="Funções" localSheetId="15">#REF!</definedName>
    <definedName name="Funções" localSheetId="16">#REF!</definedName>
    <definedName name="Funções" localSheetId="17">#REF!</definedName>
    <definedName name="Funções" localSheetId="18">#REF!</definedName>
    <definedName name="Funções" localSheetId="19">#REF!</definedName>
    <definedName name="Funções" localSheetId="20">#REF!</definedName>
    <definedName name="Funções" localSheetId="21">#REF!</definedName>
    <definedName name="Funções" localSheetId="22">#REF!</definedName>
    <definedName name="Funções" localSheetId="3">#REF!</definedName>
    <definedName name="Funções" localSheetId="23">#REF!</definedName>
    <definedName name="Funções" localSheetId="24">#REF!</definedName>
    <definedName name="Funções" localSheetId="25">#REF!</definedName>
    <definedName name="Funções" localSheetId="4">#REF!</definedName>
    <definedName name="Funções" localSheetId="5">#REF!</definedName>
    <definedName name="Funções" localSheetId="6">#REF!</definedName>
    <definedName name="Funções" localSheetId="9">#REF!</definedName>
    <definedName name="Funções" localSheetId="7">#REF!</definedName>
    <definedName name="Funções" localSheetId="8">#REF!</definedName>
    <definedName name="Funções">#REF!</definedName>
    <definedName name="G" localSheetId="10">#REF!</definedName>
    <definedName name="G" localSheetId="11">#REF!</definedName>
    <definedName name="G" localSheetId="12">#REF!</definedName>
    <definedName name="G" localSheetId="2">#REF!</definedName>
    <definedName name="G" localSheetId="13">#REF!</definedName>
    <definedName name="G" localSheetId="14">#REF!</definedName>
    <definedName name="G" localSheetId="15">#REF!</definedName>
    <definedName name="G" localSheetId="16">#REF!</definedName>
    <definedName name="G" localSheetId="17">#REF!</definedName>
    <definedName name="G" localSheetId="18">#REF!</definedName>
    <definedName name="G" localSheetId="19">#REF!</definedName>
    <definedName name="G" localSheetId="20">#REF!</definedName>
    <definedName name="G" localSheetId="21">#REF!</definedName>
    <definedName name="G" localSheetId="22">#REF!</definedName>
    <definedName name="G" localSheetId="3">#REF!</definedName>
    <definedName name="G" localSheetId="23">#REF!</definedName>
    <definedName name="G" localSheetId="24">#REF!</definedName>
    <definedName name="G" localSheetId="25">#REF!</definedName>
    <definedName name="G" localSheetId="4">#REF!</definedName>
    <definedName name="G" localSheetId="5">#REF!</definedName>
    <definedName name="G" localSheetId="6">#REF!</definedName>
    <definedName name="G" localSheetId="9">#REF!</definedName>
    <definedName name="G" localSheetId="7">#REF!</definedName>
    <definedName name="G" localSheetId="8">#REF!</definedName>
    <definedName name="G">#REF!</definedName>
    <definedName name="hhhhh" localSheetId="10">#REF!</definedName>
    <definedName name="hhhhh" localSheetId="11">#REF!</definedName>
    <definedName name="hhhhh" localSheetId="12">#REF!</definedName>
    <definedName name="hhhhh" localSheetId="2">#REF!</definedName>
    <definedName name="hhhhh" localSheetId="13">#REF!</definedName>
    <definedName name="hhhhh" localSheetId="14">#REF!</definedName>
    <definedName name="hhhhh" localSheetId="15">#REF!</definedName>
    <definedName name="hhhhh" localSheetId="16">#REF!</definedName>
    <definedName name="hhhhh" localSheetId="17">#REF!</definedName>
    <definedName name="hhhhh" localSheetId="18">#REF!</definedName>
    <definedName name="hhhhh" localSheetId="19">#REF!</definedName>
    <definedName name="hhhhh" localSheetId="20">#REF!</definedName>
    <definedName name="hhhhh" localSheetId="21">#REF!</definedName>
    <definedName name="hhhhh" localSheetId="22">#REF!</definedName>
    <definedName name="hhhhh" localSheetId="3">#REF!</definedName>
    <definedName name="hhhhh" localSheetId="23">#REF!</definedName>
    <definedName name="hhhhh" localSheetId="24">#REF!</definedName>
    <definedName name="hhhhh" localSheetId="25">#REF!</definedName>
    <definedName name="hhhhh" localSheetId="4">#REF!</definedName>
    <definedName name="hhhhh" localSheetId="5">#REF!</definedName>
    <definedName name="hhhhh" localSheetId="6">#REF!</definedName>
    <definedName name="hhhhh" localSheetId="9">#REF!</definedName>
    <definedName name="hhhhh" localSheetId="7">#REF!</definedName>
    <definedName name="hhhhh" localSheetId="8">#REF!</definedName>
    <definedName name="hhhhh">#REF!</definedName>
    <definedName name="ipi" localSheetId="10">#REF!</definedName>
    <definedName name="ipi" localSheetId="11">#REF!</definedName>
    <definedName name="ipi" localSheetId="12">#REF!</definedName>
    <definedName name="ipi" localSheetId="2">#REF!</definedName>
    <definedName name="ipi" localSheetId="13">#REF!</definedName>
    <definedName name="ipi" localSheetId="14">#REF!</definedName>
    <definedName name="ipi" localSheetId="15">#REF!</definedName>
    <definedName name="ipi" localSheetId="16">#REF!</definedName>
    <definedName name="ipi" localSheetId="17">#REF!</definedName>
    <definedName name="ipi" localSheetId="18">#REF!</definedName>
    <definedName name="ipi" localSheetId="19">#REF!</definedName>
    <definedName name="ipi" localSheetId="20">#REF!</definedName>
    <definedName name="ipi" localSheetId="21">#REF!</definedName>
    <definedName name="ipi" localSheetId="22">#REF!</definedName>
    <definedName name="ipi" localSheetId="3">#REF!</definedName>
    <definedName name="ipi" localSheetId="23">#REF!</definedName>
    <definedName name="ipi" localSheetId="24">#REF!</definedName>
    <definedName name="ipi" localSheetId="25">#REF!</definedName>
    <definedName name="ipi" localSheetId="4">#REF!</definedName>
    <definedName name="ipi" localSheetId="5">#REF!</definedName>
    <definedName name="ipi" localSheetId="6">#REF!</definedName>
    <definedName name="ipi" localSheetId="9">#REF!</definedName>
    <definedName name="ipi" localSheetId="7">#REF!</definedName>
    <definedName name="ipi" localSheetId="8">#REF!</definedName>
    <definedName name="ipi">#REF!</definedName>
    <definedName name="MENOS" localSheetId="10">#REF!</definedName>
    <definedName name="MENOS" localSheetId="11">#REF!</definedName>
    <definedName name="MENOS" localSheetId="12">#REF!</definedName>
    <definedName name="MENOS" localSheetId="2">#REF!</definedName>
    <definedName name="MENOS" localSheetId="13">#REF!</definedName>
    <definedName name="MENOS" localSheetId="14">#REF!</definedName>
    <definedName name="MENOS" localSheetId="15">#REF!</definedName>
    <definedName name="MENOS" localSheetId="16">#REF!</definedName>
    <definedName name="MENOS" localSheetId="17">#REF!</definedName>
    <definedName name="MENOS" localSheetId="18">#REF!</definedName>
    <definedName name="MENOS" localSheetId="19">#REF!</definedName>
    <definedName name="MENOS" localSheetId="20">#REF!</definedName>
    <definedName name="MENOS" localSheetId="21">#REF!</definedName>
    <definedName name="MENOS" localSheetId="22">#REF!</definedName>
    <definedName name="MENOS" localSheetId="3">#REF!</definedName>
    <definedName name="MENOS" localSheetId="23">#REF!</definedName>
    <definedName name="MENOS" localSheetId="24">#REF!</definedName>
    <definedName name="MENOS" localSheetId="25">#REF!</definedName>
    <definedName name="MENOS" localSheetId="4">#REF!</definedName>
    <definedName name="MENOS" localSheetId="5">#REF!</definedName>
    <definedName name="MENOS" localSheetId="6">#REF!</definedName>
    <definedName name="MENOS" localSheetId="9">#REF!</definedName>
    <definedName name="MENOS" localSheetId="7">#REF!</definedName>
    <definedName name="MENOS" localSheetId="8">#REF!</definedName>
    <definedName name="MENOS">#REF!</definedName>
    <definedName name="Motos" localSheetId="10">#REF!</definedName>
    <definedName name="Motos" localSheetId="11">#REF!</definedName>
    <definedName name="Motos" localSheetId="12">#REF!</definedName>
    <definedName name="Motos" localSheetId="2">#REF!</definedName>
    <definedName name="Motos" localSheetId="13">#REF!</definedName>
    <definedName name="Motos" localSheetId="14">#REF!</definedName>
    <definedName name="Motos" localSheetId="15">#REF!</definedName>
    <definedName name="Motos" localSheetId="16">#REF!</definedName>
    <definedName name="Motos" localSheetId="17">#REF!</definedName>
    <definedName name="Motos" localSheetId="18">#REF!</definedName>
    <definedName name="Motos" localSheetId="19">#REF!</definedName>
    <definedName name="Motos" localSheetId="20">#REF!</definedName>
    <definedName name="Motos" localSheetId="21">#REF!</definedName>
    <definedName name="Motos" localSheetId="22">#REF!</definedName>
    <definedName name="Motos" localSheetId="3">#REF!</definedName>
    <definedName name="Motos" localSheetId="23">#REF!</definedName>
    <definedName name="Motos" localSheetId="24">#REF!</definedName>
    <definedName name="Motos" localSheetId="25">#REF!</definedName>
    <definedName name="Motos" localSheetId="4">#REF!</definedName>
    <definedName name="Motos" localSheetId="5">#REF!</definedName>
    <definedName name="Motos" localSheetId="6">#REF!</definedName>
    <definedName name="Motos" localSheetId="9">#REF!</definedName>
    <definedName name="Motos" localSheetId="7">#REF!</definedName>
    <definedName name="Motos" localSheetId="8">#REF!</definedName>
    <definedName name="Motos">#REF!</definedName>
    <definedName name="Multiplicador" localSheetId="10">#REF!</definedName>
    <definedName name="Multiplicador" localSheetId="11">#REF!</definedName>
    <definedName name="Multiplicador" localSheetId="12">#REF!</definedName>
    <definedName name="Multiplicador" localSheetId="2">#REF!</definedName>
    <definedName name="Multiplicador" localSheetId="13">#REF!</definedName>
    <definedName name="Multiplicador" localSheetId="14">#REF!</definedName>
    <definedName name="Multiplicador" localSheetId="15">#REF!</definedName>
    <definedName name="Multiplicador" localSheetId="16">#REF!</definedName>
    <definedName name="Multiplicador" localSheetId="17">#REF!</definedName>
    <definedName name="Multiplicador" localSheetId="18">#REF!</definedName>
    <definedName name="Multiplicador" localSheetId="19">#REF!</definedName>
    <definedName name="Multiplicador" localSheetId="20">#REF!</definedName>
    <definedName name="Multiplicador" localSheetId="21">#REF!</definedName>
    <definedName name="Multiplicador" localSheetId="22">#REF!</definedName>
    <definedName name="Multiplicador" localSheetId="3">#REF!</definedName>
    <definedName name="Multiplicador" localSheetId="23">#REF!</definedName>
    <definedName name="Multiplicador" localSheetId="24">#REF!</definedName>
    <definedName name="Multiplicador" localSheetId="25">#REF!</definedName>
    <definedName name="Multiplicador" localSheetId="4">#REF!</definedName>
    <definedName name="Multiplicador" localSheetId="5">#REF!</definedName>
    <definedName name="Multiplicador" localSheetId="6">#REF!</definedName>
    <definedName name="Multiplicador" localSheetId="9">#REF!</definedName>
    <definedName name="Multiplicador" localSheetId="7">#REF!</definedName>
    <definedName name="Multiplicador" localSheetId="8">#REF!</definedName>
    <definedName name="Multiplicador">#REF!</definedName>
    <definedName name="PRECO" localSheetId="10">#REF!</definedName>
    <definedName name="PRECO" localSheetId="11">#REF!</definedName>
    <definedName name="PRECO" localSheetId="12">#REF!</definedName>
    <definedName name="PRECO" localSheetId="2">#REF!</definedName>
    <definedName name="PRECO" localSheetId="13">#REF!</definedName>
    <definedName name="PRECO" localSheetId="14">#REF!</definedName>
    <definedName name="PRECO" localSheetId="15">#REF!</definedName>
    <definedName name="PRECO" localSheetId="16">#REF!</definedName>
    <definedName name="PRECO" localSheetId="17">#REF!</definedName>
    <definedName name="PRECO" localSheetId="18">#REF!</definedName>
    <definedName name="PRECO" localSheetId="19">#REF!</definedName>
    <definedName name="PRECO" localSheetId="20">#REF!</definedName>
    <definedName name="PRECO" localSheetId="21">#REF!</definedName>
    <definedName name="PRECO" localSheetId="22">#REF!</definedName>
    <definedName name="PRECO" localSheetId="3">#REF!</definedName>
    <definedName name="PRECO" localSheetId="23">#REF!</definedName>
    <definedName name="PRECO" localSheetId="24">#REF!</definedName>
    <definedName name="PRECO" localSheetId="25">#REF!</definedName>
    <definedName name="PRECO" localSheetId="4">#REF!</definedName>
    <definedName name="PRECO" localSheetId="5">#REF!</definedName>
    <definedName name="PRECO" localSheetId="6">#REF!</definedName>
    <definedName name="PRECO" localSheetId="9">#REF!</definedName>
    <definedName name="PRECO" localSheetId="7">#REF!</definedName>
    <definedName name="PRECO" localSheetId="8">#REF!</definedName>
    <definedName name="PRECO">#REF!</definedName>
    <definedName name="REGULADORA" localSheetId="10">#REF!</definedName>
    <definedName name="REGULADORA" localSheetId="11">#REF!</definedName>
    <definedName name="REGULADORA" localSheetId="12">#REF!</definedName>
    <definedName name="REGULADORA" localSheetId="2">#REF!</definedName>
    <definedName name="REGULADORA" localSheetId="13">#REF!</definedName>
    <definedName name="REGULADORA" localSheetId="14">#REF!</definedName>
    <definedName name="REGULADORA" localSheetId="15">#REF!</definedName>
    <definedName name="REGULADORA" localSheetId="16">#REF!</definedName>
    <definedName name="REGULADORA" localSheetId="17">#REF!</definedName>
    <definedName name="REGULADORA" localSheetId="18">#REF!</definedName>
    <definedName name="REGULADORA" localSheetId="19">#REF!</definedName>
    <definedName name="REGULADORA" localSheetId="20">#REF!</definedName>
    <definedName name="REGULADORA" localSheetId="21">#REF!</definedName>
    <definedName name="REGULADORA" localSheetId="22">#REF!</definedName>
    <definedName name="REGULADORA" localSheetId="3">#REF!</definedName>
    <definedName name="REGULADORA" localSheetId="23">#REF!</definedName>
    <definedName name="REGULADORA" localSheetId="24">#REF!</definedName>
    <definedName name="REGULADORA" localSheetId="25">#REF!</definedName>
    <definedName name="REGULADORA" localSheetId="4">#REF!</definedName>
    <definedName name="REGULADORA" localSheetId="5">#REF!</definedName>
    <definedName name="REGULADORA" localSheetId="6">#REF!</definedName>
    <definedName name="REGULADORA" localSheetId="9">#REF!</definedName>
    <definedName name="REGULADORA" localSheetId="7">#REF!</definedName>
    <definedName name="REGULADORA" localSheetId="8">#REF!</definedName>
    <definedName name="REGULADORA">#REF!</definedName>
    <definedName name="SOMA" localSheetId="10">#REF!</definedName>
    <definedName name="SOMA" localSheetId="11">#REF!</definedName>
    <definedName name="SOMA" localSheetId="12">#REF!</definedName>
    <definedName name="SOMA" localSheetId="2">#REF!</definedName>
    <definedName name="SOMA" localSheetId="13">#REF!</definedName>
    <definedName name="SOMA" localSheetId="14">#REF!</definedName>
    <definedName name="SOMA" localSheetId="15">#REF!</definedName>
    <definedName name="SOMA" localSheetId="16">#REF!</definedName>
    <definedName name="SOMA" localSheetId="17">#REF!</definedName>
    <definedName name="SOMA" localSheetId="18">#REF!</definedName>
    <definedName name="SOMA" localSheetId="19">#REF!</definedName>
    <definedName name="SOMA" localSheetId="20">#REF!</definedName>
    <definedName name="SOMA" localSheetId="21">#REF!</definedName>
    <definedName name="SOMA" localSheetId="22">#REF!</definedName>
    <definedName name="SOMA" localSheetId="3">#REF!</definedName>
    <definedName name="SOMA" localSheetId="23">#REF!</definedName>
    <definedName name="SOMA" localSheetId="24">#REF!</definedName>
    <definedName name="SOMA" localSheetId="25">#REF!</definedName>
    <definedName name="SOMA" localSheetId="4">#REF!</definedName>
    <definedName name="SOMA" localSheetId="5">#REF!</definedName>
    <definedName name="SOMA" localSheetId="6">#REF!</definedName>
    <definedName name="SOMA" localSheetId="9">#REF!</definedName>
    <definedName name="SOMA" localSheetId="7">#REF!</definedName>
    <definedName name="SOMA" localSheetId="8">#REF!</definedName>
    <definedName name="SOMA">#REF!</definedName>
    <definedName name="Total" localSheetId="10">#REF!</definedName>
    <definedName name="Total" localSheetId="11">#REF!</definedName>
    <definedName name="Total" localSheetId="12">#REF!</definedName>
    <definedName name="Total" localSheetId="2">#REF!</definedName>
    <definedName name="Total" localSheetId="13">#REF!</definedName>
    <definedName name="Total" localSheetId="14">#REF!</definedName>
    <definedName name="Total" localSheetId="15">#REF!</definedName>
    <definedName name="Total" localSheetId="16">#REF!</definedName>
    <definedName name="Total" localSheetId="17">#REF!</definedName>
    <definedName name="Total" localSheetId="18">#REF!</definedName>
    <definedName name="Total" localSheetId="19">#REF!</definedName>
    <definedName name="Total" localSheetId="20">#REF!</definedName>
    <definedName name="Total" localSheetId="21">#REF!</definedName>
    <definedName name="Total" localSheetId="22">#REF!</definedName>
    <definedName name="Total" localSheetId="3">#REF!</definedName>
    <definedName name="Total" localSheetId="23">#REF!</definedName>
    <definedName name="Total" localSheetId="24">#REF!</definedName>
    <definedName name="Total" localSheetId="25">#REF!</definedName>
    <definedName name="Total" localSheetId="4">#REF!</definedName>
    <definedName name="Total" localSheetId="5">#REF!</definedName>
    <definedName name="Total" localSheetId="6">#REF!</definedName>
    <definedName name="Total" localSheetId="9">#REF!</definedName>
    <definedName name="Total" localSheetId="7">#REF!</definedName>
    <definedName name="Total" localSheetId="8">#REF!</definedName>
    <definedName name="Total">#REF!</definedName>
    <definedName name="TOTALCLP03" localSheetId="10">#REF!</definedName>
    <definedName name="TOTALCLP03" localSheetId="11">#REF!</definedName>
    <definedName name="TOTALCLP03" localSheetId="12">#REF!</definedName>
    <definedName name="TOTALCLP03" localSheetId="2">#REF!</definedName>
    <definedName name="TOTALCLP03" localSheetId="13">#REF!</definedName>
    <definedName name="TOTALCLP03" localSheetId="14">#REF!</definedName>
    <definedName name="TOTALCLP03" localSheetId="15">#REF!</definedName>
    <definedName name="TOTALCLP03" localSheetId="16">#REF!</definedName>
    <definedName name="TOTALCLP03" localSheetId="17">#REF!</definedName>
    <definedName name="TOTALCLP03" localSheetId="18">#REF!</definedName>
    <definedName name="TOTALCLP03" localSheetId="19">#REF!</definedName>
    <definedName name="TOTALCLP03" localSheetId="20">#REF!</definedName>
    <definedName name="TOTALCLP03" localSheetId="21">#REF!</definedName>
    <definedName name="TOTALCLP03" localSheetId="22">#REF!</definedName>
    <definedName name="TOTALCLP03" localSheetId="3">#REF!</definedName>
    <definedName name="TOTALCLP03" localSheetId="23">#REF!</definedName>
    <definedName name="TOTALCLP03" localSheetId="24">#REF!</definedName>
    <definedName name="TOTALCLP03" localSheetId="25">#REF!</definedName>
    <definedName name="TOTALCLP03" localSheetId="4">#REF!</definedName>
    <definedName name="TOTALCLP03" localSheetId="5">#REF!</definedName>
    <definedName name="TOTALCLP03" localSheetId="6">#REF!</definedName>
    <definedName name="TOTALCLP03" localSheetId="9">#REF!</definedName>
    <definedName name="TOTALCLP03" localSheetId="7">#REF!</definedName>
    <definedName name="TOTALCLP03" localSheetId="8">#REF!</definedName>
    <definedName name="TOTALCLP0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83" l="1"/>
  <c r="F102" i="43"/>
  <c r="L25" i="49"/>
  <c r="I10" i="49" l="1"/>
  <c r="J10" i="49" s="1"/>
  <c r="K10" i="49" s="1"/>
  <c r="L10" i="49" s="1"/>
  <c r="M10" i="49" l="1"/>
  <c r="D9" i="39" l="1"/>
  <c r="E108" i="89"/>
  <c r="E107" i="89"/>
  <c r="E86" i="89"/>
  <c r="F136" i="88"/>
  <c r="E109" i="88"/>
  <c r="E108" i="88"/>
  <c r="F83" i="88"/>
  <c r="E109" i="87"/>
  <c r="F55" i="87"/>
  <c r="F61" i="87" s="1"/>
  <c r="F82" i="88"/>
  <c r="F81" i="88"/>
  <c r="F80" i="88"/>
  <c r="F73" i="88"/>
  <c r="F72" i="88"/>
  <c r="F71" i="88"/>
  <c r="F66" i="88"/>
  <c r="F65" i="88"/>
  <c r="F64" i="88"/>
  <c r="F94" i="88"/>
  <c r="E86" i="88"/>
  <c r="F85" i="88"/>
  <c r="F84" i="88"/>
  <c r="F75" i="88"/>
  <c r="F74" i="88"/>
  <c r="F43" i="88"/>
  <c r="E73" i="88"/>
  <c r="F54" i="88"/>
  <c r="F44" i="87"/>
  <c r="F65" i="87"/>
  <c r="F72" i="87"/>
  <c r="F77" i="87"/>
  <c r="F87" i="87"/>
  <c r="E110" i="87"/>
  <c r="F95" i="87"/>
  <c r="E87" i="87"/>
  <c r="F76" i="87"/>
  <c r="F75" i="87"/>
  <c r="F74" i="87"/>
  <c r="F73" i="87"/>
  <c r="E81" i="42"/>
  <c r="E83" i="86"/>
  <c r="F83" i="86"/>
  <c r="F82" i="86"/>
  <c r="F81" i="86"/>
  <c r="F44" i="86"/>
  <c r="E72" i="42"/>
  <c r="E109" i="86"/>
  <c r="E41" i="86"/>
  <c r="E41" i="42"/>
  <c r="F55" i="86"/>
  <c r="E108" i="86"/>
  <c r="E74" i="86"/>
  <c r="F74" i="86"/>
  <c r="F73" i="86"/>
  <c r="F72" i="86"/>
  <c r="F55" i="42"/>
  <c r="F128" i="42"/>
  <c r="E110" i="42"/>
  <c r="E109" i="42"/>
  <c r="E87" i="42"/>
  <c r="E36" i="40"/>
  <c r="E87" i="43" s="1"/>
  <c r="E77" i="42"/>
  <c r="F76" i="42"/>
  <c r="F75" i="42"/>
  <c r="F74" i="42"/>
  <c r="F73" i="42"/>
  <c r="F72" i="42"/>
  <c r="E73" i="42"/>
  <c r="F68" i="43"/>
  <c r="F128" i="43"/>
  <c r="F127" i="43"/>
  <c r="F77" i="43"/>
  <c r="F52" i="43"/>
  <c r="F51" i="43"/>
  <c r="F50" i="43"/>
  <c r="F49" i="43"/>
  <c r="F48" i="43"/>
  <c r="F46" i="43"/>
  <c r="F45" i="43"/>
  <c r="F44" i="43"/>
  <c r="E109" i="43"/>
  <c r="E108" i="43"/>
  <c r="F87" i="43"/>
  <c r="F55" i="43"/>
  <c r="F84" i="25"/>
  <c r="F85" i="25"/>
  <c r="F86" i="25"/>
  <c r="F87" i="25"/>
  <c r="F72" i="25"/>
  <c r="F67" i="25"/>
  <c r="F55" i="25"/>
  <c r="F61" i="25"/>
  <c r="E72" i="25"/>
  <c r="F74" i="25"/>
  <c r="F73" i="25"/>
  <c r="F65" i="25"/>
  <c r="F56" i="25"/>
  <c r="F51" i="25"/>
  <c r="F50" i="25"/>
  <c r="F49" i="25"/>
  <c r="F47" i="25"/>
  <c r="F45" i="25"/>
  <c r="F44" i="25"/>
  <c r="F48" i="25"/>
  <c r="F41" i="25"/>
  <c r="F81" i="25"/>
  <c r="F40" i="25"/>
  <c r="F39" i="25"/>
  <c r="F35" i="25"/>
  <c r="F76" i="25"/>
  <c r="F29" i="25"/>
  <c r="F128" i="25"/>
  <c r="F28" i="25"/>
  <c r="E87" i="25" l="1"/>
  <c r="E35" i="40"/>
  <c r="E30" i="40"/>
  <c r="E33" i="40"/>
  <c r="E32" i="40"/>
  <c r="E31" i="40"/>
  <c r="E72" i="43"/>
  <c r="E74" i="43"/>
  <c r="E21" i="40"/>
  <c r="E111" i="25"/>
  <c r="E110" i="25"/>
  <c r="E109" i="25"/>
  <c r="V26" i="25"/>
  <c r="D7" i="39" l="1"/>
  <c r="D6" i="39"/>
  <c r="D5" i="39"/>
  <c r="B2" i="89"/>
  <c r="B2" i="88"/>
  <c r="B2" i="87"/>
  <c r="B2" i="86"/>
  <c r="F135" i="89"/>
  <c r="C132" i="89"/>
  <c r="C130" i="89"/>
  <c r="C129" i="89"/>
  <c r="C128" i="89"/>
  <c r="C127" i="89"/>
  <c r="C126" i="89"/>
  <c r="E115" i="89"/>
  <c r="E109" i="89"/>
  <c r="F102" i="89"/>
  <c r="E89" i="89"/>
  <c r="E85" i="89"/>
  <c r="E73" i="89"/>
  <c r="E71" i="89"/>
  <c r="F55" i="89"/>
  <c r="E50" i="89"/>
  <c r="E49" i="89"/>
  <c r="E48" i="89"/>
  <c r="E47" i="89"/>
  <c r="E46" i="89"/>
  <c r="E45" i="89"/>
  <c r="E44" i="89"/>
  <c r="E43" i="89"/>
  <c r="E39" i="89"/>
  <c r="F28" i="89"/>
  <c r="F55" i="88"/>
  <c r="C133" i="88"/>
  <c r="C131" i="88"/>
  <c r="C130" i="88"/>
  <c r="C129" i="88"/>
  <c r="C128" i="88"/>
  <c r="C127" i="88"/>
  <c r="E116" i="88"/>
  <c r="E110" i="88"/>
  <c r="F103" i="88"/>
  <c r="E89" i="88"/>
  <c r="E85" i="88"/>
  <c r="E71" i="88"/>
  <c r="E50" i="88"/>
  <c r="E49" i="88"/>
  <c r="E48" i="88"/>
  <c r="E47" i="88"/>
  <c r="E46" i="88"/>
  <c r="E45" i="88"/>
  <c r="E44" i="88"/>
  <c r="E43" i="88"/>
  <c r="E39" i="88"/>
  <c r="F28" i="88"/>
  <c r="F137" i="87"/>
  <c r="F136" i="86"/>
  <c r="F28" i="87"/>
  <c r="F67" i="87" s="1"/>
  <c r="F68" i="87" s="1"/>
  <c r="C134" i="87"/>
  <c r="C132" i="87"/>
  <c r="C131" i="87"/>
  <c r="C130" i="87"/>
  <c r="C129" i="87"/>
  <c r="C128" i="87"/>
  <c r="E117" i="87"/>
  <c r="E111" i="87"/>
  <c r="F104" i="87"/>
  <c r="E90" i="87"/>
  <c r="E86" i="87"/>
  <c r="E74" i="87"/>
  <c r="E72" i="87"/>
  <c r="F56" i="87"/>
  <c r="E51" i="87"/>
  <c r="E50" i="87"/>
  <c r="E49" i="87"/>
  <c r="E48" i="87"/>
  <c r="E47" i="87"/>
  <c r="E46" i="87"/>
  <c r="E45" i="87"/>
  <c r="E44" i="87"/>
  <c r="E40" i="87"/>
  <c r="C133" i="86"/>
  <c r="C131" i="86"/>
  <c r="C130" i="86"/>
  <c r="C129" i="86"/>
  <c r="C128" i="86"/>
  <c r="C127" i="86"/>
  <c r="E116" i="86"/>
  <c r="E110" i="86"/>
  <c r="F103" i="86"/>
  <c r="E90" i="86"/>
  <c r="E86" i="86"/>
  <c r="E72" i="86"/>
  <c r="F56" i="86"/>
  <c r="E51" i="86"/>
  <c r="E50" i="86"/>
  <c r="E49" i="86"/>
  <c r="E48" i="86"/>
  <c r="E47" i="86"/>
  <c r="E46" i="86"/>
  <c r="E45" i="86"/>
  <c r="E44" i="86"/>
  <c r="E40" i="86"/>
  <c r="F28" i="86"/>
  <c r="E111" i="42"/>
  <c r="F104" i="42"/>
  <c r="E86" i="42"/>
  <c r="E74" i="42"/>
  <c r="F56" i="42"/>
  <c r="E51" i="42"/>
  <c r="E50" i="42"/>
  <c r="E49" i="42"/>
  <c r="E48" i="42"/>
  <c r="E47" i="42"/>
  <c r="E46" i="42"/>
  <c r="E45" i="42"/>
  <c r="E44" i="42"/>
  <c r="E40" i="42"/>
  <c r="E110" i="43"/>
  <c r="F103" i="43"/>
  <c r="E86" i="43"/>
  <c r="F56" i="43"/>
  <c r="E44" i="43"/>
  <c r="E44" i="25"/>
  <c r="E51" i="43"/>
  <c r="E50" i="43"/>
  <c r="E49" i="43"/>
  <c r="E48" i="43"/>
  <c r="E47" i="43"/>
  <c r="E46" i="43"/>
  <c r="E45" i="43"/>
  <c r="E40" i="43"/>
  <c r="E17" i="13"/>
  <c r="D17" i="13"/>
  <c r="F137" i="25"/>
  <c r="F54" i="89" l="1"/>
  <c r="F60" i="89" s="1"/>
  <c r="F66" i="89" s="1"/>
  <c r="F60" i="88"/>
  <c r="F29" i="88"/>
  <c r="F31" i="88" s="1"/>
  <c r="F29" i="87"/>
  <c r="F35" i="87" s="1"/>
  <c r="F29" i="86"/>
  <c r="F35" i="86" s="1"/>
  <c r="F29" i="89"/>
  <c r="F31" i="89" s="1"/>
  <c r="F34" i="89" s="1"/>
  <c r="F85" i="89" s="1"/>
  <c r="E51" i="89"/>
  <c r="E51" i="88"/>
  <c r="F90" i="87"/>
  <c r="F91" i="87" s="1"/>
  <c r="F96" i="87" s="1"/>
  <c r="F128" i="87"/>
  <c r="E52" i="87"/>
  <c r="E52" i="86"/>
  <c r="E52" i="42"/>
  <c r="E52" i="43"/>
  <c r="F71" i="89" l="1"/>
  <c r="F34" i="88"/>
  <c r="F40" i="87"/>
  <c r="F86" i="87"/>
  <c r="F73" i="89"/>
  <c r="F39" i="89"/>
  <c r="F126" i="89"/>
  <c r="F89" i="89"/>
  <c r="F90" i="89" s="1"/>
  <c r="F95" i="89" s="1"/>
  <c r="F89" i="88"/>
  <c r="F90" i="88" s="1"/>
  <c r="F95" i="88" s="1"/>
  <c r="F40" i="86"/>
  <c r="F127" i="86"/>
  <c r="F90" i="86"/>
  <c r="F91" i="86" s="1"/>
  <c r="F96" i="86" s="1"/>
  <c r="F86" i="86"/>
  <c r="F61" i="86"/>
  <c r="F67" i="86" s="1"/>
  <c r="F127" i="88" l="1"/>
  <c r="F39" i="88"/>
  <c r="F104" i="25"/>
  <c r="E13" i="83"/>
  <c r="I19" i="49"/>
  <c r="J19" i="49" s="1"/>
  <c r="K19" i="49" s="1"/>
  <c r="L19" i="49" s="1"/>
  <c r="E86" i="25" l="1"/>
  <c r="E74" i="25"/>
  <c r="E51" i="25" l="1"/>
  <c r="E50" i="25"/>
  <c r="E49" i="25"/>
  <c r="E48" i="25"/>
  <c r="E47" i="25"/>
  <c r="E46" i="25"/>
  <c r="F46" i="25" s="1"/>
  <c r="F52" i="25" s="1"/>
  <c r="F66" i="25" s="1"/>
  <c r="E45" i="25"/>
  <c r="E40" i="25"/>
  <c r="E84" i="86" l="1"/>
  <c r="F84" i="86" s="1"/>
  <c r="E84" i="43"/>
  <c r="E84" i="87"/>
  <c r="F84" i="87" s="1"/>
  <c r="E83" i="89"/>
  <c r="F83" i="89" s="1"/>
  <c r="E83" i="88"/>
  <c r="E84" i="42"/>
  <c r="E84" i="25"/>
  <c r="E76" i="86"/>
  <c r="F76" i="86" s="1"/>
  <c r="E76" i="43"/>
  <c r="E75" i="88"/>
  <c r="E76" i="42"/>
  <c r="E75" i="89"/>
  <c r="F75" i="89" s="1"/>
  <c r="E76" i="87"/>
  <c r="E76" i="25"/>
  <c r="E85" i="86"/>
  <c r="F85" i="86" s="1"/>
  <c r="E85" i="43"/>
  <c r="E84" i="89"/>
  <c r="F84" i="89" s="1"/>
  <c r="E84" i="88"/>
  <c r="E85" i="87"/>
  <c r="F85" i="87" s="1"/>
  <c r="E85" i="42"/>
  <c r="E85" i="25"/>
  <c r="G13" i="84"/>
  <c r="I20" i="49"/>
  <c r="J20" i="49" s="1"/>
  <c r="K20" i="49" s="1"/>
  <c r="L20" i="49" s="1"/>
  <c r="L23" i="49" s="1"/>
  <c r="I21" i="49"/>
  <c r="J21" i="49" s="1"/>
  <c r="K21" i="49" s="1"/>
  <c r="L21" i="49" s="1"/>
  <c r="I22" i="49"/>
  <c r="J22" i="49" s="1"/>
  <c r="K22" i="49" s="1"/>
  <c r="L22" i="49" s="1"/>
  <c r="I11" i="49"/>
  <c r="I12" i="49"/>
  <c r="J12" i="49" s="1"/>
  <c r="K12" i="49" s="1"/>
  <c r="L12" i="49" s="1"/>
  <c r="I13" i="49"/>
  <c r="J13" i="49" s="1"/>
  <c r="K13" i="49" s="1"/>
  <c r="L13" i="49" s="1"/>
  <c r="I14" i="49"/>
  <c r="J14" i="49" s="1"/>
  <c r="K14" i="49" s="1"/>
  <c r="L14" i="49" s="1"/>
  <c r="I15" i="49"/>
  <c r="J15" i="49" s="1"/>
  <c r="K15" i="49" s="1"/>
  <c r="L15" i="49" s="1"/>
  <c r="F103" i="42" l="1"/>
  <c r="F102" i="88"/>
  <c r="F101" i="89"/>
  <c r="F103" i="87"/>
  <c r="F102" i="86"/>
  <c r="F103" i="25"/>
  <c r="K11" i="49"/>
  <c r="L11" i="49" s="1"/>
  <c r="L16" i="49" s="1"/>
  <c r="L18" i="49" s="1"/>
  <c r="J11" i="49"/>
  <c r="G14" i="84"/>
  <c r="F14" i="84"/>
  <c r="F13" i="84"/>
  <c r="G15" i="84"/>
  <c r="G16" i="84"/>
  <c r="G17" i="84"/>
  <c r="G18" i="84"/>
  <c r="G19" i="84"/>
  <c r="G20" i="84"/>
  <c r="G21" i="84"/>
  <c r="G22" i="84"/>
  <c r="F15" i="84"/>
  <c r="F16" i="84"/>
  <c r="F17" i="84"/>
  <c r="F18" i="84"/>
  <c r="F19" i="84"/>
  <c r="F20" i="84"/>
  <c r="F21" i="84"/>
  <c r="F22" i="84"/>
  <c r="E22" i="84"/>
  <c r="E21" i="84"/>
  <c r="E20" i="84"/>
  <c r="E19" i="84"/>
  <c r="E18" i="84"/>
  <c r="E17" i="84"/>
  <c r="E16" i="84"/>
  <c r="E15" i="84"/>
  <c r="E14" i="84"/>
  <c r="E13" i="84"/>
  <c r="O51" i="84"/>
  <c r="N51" i="84"/>
  <c r="M51" i="84"/>
  <c r="O49" i="84"/>
  <c r="N49" i="84"/>
  <c r="M49" i="84"/>
  <c r="O47" i="84"/>
  <c r="N47" i="84"/>
  <c r="M47" i="84"/>
  <c r="O45" i="84"/>
  <c r="N45" i="84"/>
  <c r="M45" i="84"/>
  <c r="O43" i="84"/>
  <c r="P43" i="84" s="1"/>
  <c r="Q43" i="84" s="1"/>
  <c r="N43" i="84"/>
  <c r="M43" i="84"/>
  <c r="O41" i="84"/>
  <c r="O39" i="84"/>
  <c r="N41" i="84"/>
  <c r="M41" i="84"/>
  <c r="N39" i="84"/>
  <c r="M39" i="84"/>
  <c r="M37" i="84"/>
  <c r="O37" i="84"/>
  <c r="N37" i="84"/>
  <c r="M35" i="84"/>
  <c r="O35" i="84"/>
  <c r="N35" i="84"/>
  <c r="O33" i="84"/>
  <c r="N33" i="84"/>
  <c r="M33" i="84"/>
  <c r="F101" i="88" l="1"/>
  <c r="F102" i="42"/>
  <c r="F102" i="25"/>
  <c r="F102" i="87"/>
  <c r="P51" i="84"/>
  <c r="Q51" i="84" s="1"/>
  <c r="P49" i="84"/>
  <c r="Q49" i="84" s="1"/>
  <c r="P41" i="84"/>
  <c r="Q41" i="84" s="1"/>
  <c r="P47" i="84"/>
  <c r="Q47" i="84" s="1"/>
  <c r="P45" i="84"/>
  <c r="Q45" i="84" s="1"/>
  <c r="P39" i="84"/>
  <c r="Q39" i="84" s="1"/>
  <c r="P37" i="84"/>
  <c r="Q37" i="84" s="1"/>
  <c r="P35" i="84"/>
  <c r="Q35" i="84" s="1"/>
  <c r="G13" i="83" l="1"/>
  <c r="F13" i="83"/>
  <c r="E14" i="83"/>
  <c r="E16" i="83"/>
  <c r="E15" i="83"/>
  <c r="N33" i="83"/>
  <c r="M33" i="83"/>
  <c r="L33" i="83"/>
  <c r="N31" i="83"/>
  <c r="M31" i="83"/>
  <c r="L31" i="83"/>
  <c r="N29" i="83"/>
  <c r="O29" i="83" s="1"/>
  <c r="P29" i="83" s="1"/>
  <c r="M29" i="83"/>
  <c r="L29" i="83"/>
  <c r="N27" i="83"/>
  <c r="M27" i="83"/>
  <c r="L27" i="83"/>
  <c r="G17" i="81"/>
  <c r="F19" i="81"/>
  <c r="G19" i="81" s="1"/>
  <c r="F18" i="81"/>
  <c r="G18" i="81" s="1"/>
  <c r="F17" i="81"/>
  <c r="F16" i="81"/>
  <c r="G16" i="81" s="1"/>
  <c r="F15" i="81"/>
  <c r="G15" i="81" s="1"/>
  <c r="F14" i="81"/>
  <c r="G14" i="81" s="1"/>
  <c r="F13" i="81"/>
  <c r="E19" i="81"/>
  <c r="E18" i="81"/>
  <c r="E17" i="81"/>
  <c r="E16" i="81"/>
  <c r="E15" i="81"/>
  <c r="E14" i="81"/>
  <c r="E13" i="81"/>
  <c r="O39" i="81"/>
  <c r="N39" i="81"/>
  <c r="M39" i="81"/>
  <c r="O37" i="81"/>
  <c r="N37" i="81"/>
  <c r="M37" i="81"/>
  <c r="O35" i="81"/>
  <c r="N35" i="81"/>
  <c r="M35" i="81"/>
  <c r="O33" i="81"/>
  <c r="N33" i="81"/>
  <c r="M33" i="81"/>
  <c r="O31" i="81"/>
  <c r="N31" i="81"/>
  <c r="M31" i="81"/>
  <c r="O29" i="81"/>
  <c r="N29" i="81"/>
  <c r="M29" i="81"/>
  <c r="P27" i="81"/>
  <c r="Q27" i="81" s="1"/>
  <c r="O27" i="81"/>
  <c r="N27" i="81"/>
  <c r="M27" i="81"/>
  <c r="F21" i="81" l="1"/>
  <c r="G13" i="81"/>
  <c r="F20" i="81" s="1"/>
  <c r="P33" i="84"/>
  <c r="Q33" i="84" s="1"/>
  <c r="O33" i="83"/>
  <c r="P33" i="83" s="1"/>
  <c r="O31" i="83"/>
  <c r="P31" i="83" s="1"/>
  <c r="O27" i="83"/>
  <c r="P27" i="83" s="1"/>
  <c r="P39" i="81"/>
  <c r="Q39" i="81" s="1"/>
  <c r="P37" i="81"/>
  <c r="Q37" i="81" s="1"/>
  <c r="P35" i="81"/>
  <c r="Q35" i="81" s="1"/>
  <c r="P33" i="81"/>
  <c r="Q33" i="81" s="1"/>
  <c r="P31" i="81"/>
  <c r="Q31" i="81" s="1"/>
  <c r="P29" i="81"/>
  <c r="Q29" i="81" s="1"/>
  <c r="F18" i="82"/>
  <c r="F17" i="82"/>
  <c r="E20" i="82"/>
  <c r="F20" i="82" s="1"/>
  <c r="E19" i="82"/>
  <c r="F19" i="82" s="1"/>
  <c r="E18" i="82"/>
  <c r="E17" i="82"/>
  <c r="E16" i="82"/>
  <c r="F16" i="82" s="1"/>
  <c r="G16" i="82" s="1"/>
  <c r="E15" i="82"/>
  <c r="F15" i="82" s="1"/>
  <c r="G15" i="82" s="1"/>
  <c r="E14" i="82"/>
  <c r="F14" i="82" s="1"/>
  <c r="O40" i="82"/>
  <c r="N40" i="82"/>
  <c r="M40" i="82"/>
  <c r="O38" i="82"/>
  <c r="N38" i="82"/>
  <c r="M38" i="82"/>
  <c r="O36" i="82"/>
  <c r="N36" i="82"/>
  <c r="M36" i="82"/>
  <c r="O34" i="82"/>
  <c r="N34" i="82"/>
  <c r="M34" i="82"/>
  <c r="M32" i="82"/>
  <c r="N32" i="82"/>
  <c r="O32" i="82"/>
  <c r="M30" i="82"/>
  <c r="O30" i="82"/>
  <c r="N30" i="82"/>
  <c r="F100" i="89" l="1"/>
  <c r="F103" i="89" s="1"/>
  <c r="F130" i="89" s="1"/>
  <c r="F101" i="25"/>
  <c r="F105" i="25" s="1"/>
  <c r="F132" i="25" s="1"/>
  <c r="F133" i="25" s="1"/>
  <c r="F109" i="25" s="1"/>
  <c r="F100" i="88"/>
  <c r="F104" i="88" s="1"/>
  <c r="F131" i="88" s="1"/>
  <c r="F101" i="86"/>
  <c r="F104" i="86" s="1"/>
  <c r="F131" i="86" s="1"/>
  <c r="F101" i="43"/>
  <c r="F104" i="43" s="1"/>
  <c r="F22" i="82"/>
  <c r="G14" i="82"/>
  <c r="P30" i="82"/>
  <c r="Q30" i="82" s="1"/>
  <c r="P40" i="82"/>
  <c r="Q40" i="82" s="1"/>
  <c r="P38" i="82"/>
  <c r="Q38" i="82" s="1"/>
  <c r="P36" i="82"/>
  <c r="Q36" i="82" s="1"/>
  <c r="P34" i="82"/>
  <c r="Q34" i="82" s="1"/>
  <c r="P32" i="82"/>
  <c r="Q32" i="82" s="1"/>
  <c r="O28" i="82" l="1"/>
  <c r="N28" i="82"/>
  <c r="M28" i="82"/>
  <c r="P28" i="82" l="1"/>
  <c r="Q28" i="82" s="1"/>
  <c r="O30" i="84"/>
  <c r="N30" i="84"/>
  <c r="M30" i="84"/>
  <c r="Q26" i="83"/>
  <c r="Q25" i="83"/>
  <c r="N24" i="83"/>
  <c r="M24" i="83"/>
  <c r="L24" i="83"/>
  <c r="F16" i="83"/>
  <c r="G16" i="83" s="1"/>
  <c r="F15" i="83"/>
  <c r="G15" i="83" s="1"/>
  <c r="F14" i="83"/>
  <c r="G14" i="83" s="1"/>
  <c r="S40" i="82"/>
  <c r="S38" i="82"/>
  <c r="S36" i="82"/>
  <c r="S34" i="82"/>
  <c r="S32" i="82"/>
  <c r="S30" i="82"/>
  <c r="S28" i="82"/>
  <c r="G20" i="82"/>
  <c r="G19" i="82"/>
  <c r="G18" i="82"/>
  <c r="G17" i="82"/>
  <c r="F21" i="82" l="1"/>
  <c r="F101" i="42" s="1"/>
  <c r="F105" i="42" s="1"/>
  <c r="F132" i="42" s="1"/>
  <c r="P30" i="84"/>
  <c r="Q30" i="84" s="1"/>
  <c r="G23" i="84"/>
  <c r="F24" i="84"/>
  <c r="O24" i="83"/>
  <c r="P24" i="83" s="1"/>
  <c r="F18" i="83"/>
  <c r="G17" i="83"/>
  <c r="F101" i="87" l="1"/>
  <c r="F105" i="87" s="1"/>
  <c r="F132" i="87" s="1"/>
  <c r="F133" i="87" s="1"/>
  <c r="S39" i="81"/>
  <c r="S37" i="81"/>
  <c r="S35" i="81"/>
  <c r="S33" i="81"/>
  <c r="S31" i="81"/>
  <c r="S29" i="81"/>
  <c r="S27" i="81"/>
  <c r="F28" i="42" l="1"/>
  <c r="E22" i="40" l="1"/>
  <c r="E17" i="40"/>
  <c r="E24" i="40" s="1"/>
  <c r="E75" i="25" l="1"/>
  <c r="E26" i="40"/>
  <c r="E82" i="25"/>
  <c r="F82" i="25" s="1"/>
  <c r="E81" i="89"/>
  <c r="F81" i="89" s="1"/>
  <c r="E82" i="86"/>
  <c r="E81" i="88"/>
  <c r="E82" i="87"/>
  <c r="F82" i="87" s="1"/>
  <c r="E82" i="42"/>
  <c r="E82" i="43"/>
  <c r="E74" i="88"/>
  <c r="E75" i="87"/>
  <c r="E75" i="42"/>
  <c r="E74" i="89"/>
  <c r="F74" i="89" s="1"/>
  <c r="E75" i="86"/>
  <c r="F75" i="86" s="1"/>
  <c r="E75" i="43"/>
  <c r="E83" i="25"/>
  <c r="F83" i="25" s="1"/>
  <c r="E82" i="88"/>
  <c r="E83" i="87"/>
  <c r="F83" i="87" s="1"/>
  <c r="E83" i="42"/>
  <c r="E82" i="89"/>
  <c r="F82" i="89" s="1"/>
  <c r="E83" i="43"/>
  <c r="E73" i="87"/>
  <c r="E72" i="89"/>
  <c r="E72" i="88"/>
  <c r="E73" i="86"/>
  <c r="E73" i="43"/>
  <c r="E77" i="43" s="1"/>
  <c r="E73" i="25"/>
  <c r="E4" i="40"/>
  <c r="E77" i="25" l="1"/>
  <c r="F75" i="25"/>
  <c r="F77" i="25" s="1"/>
  <c r="E39" i="86"/>
  <c r="F39" i="86" s="1"/>
  <c r="F41" i="86" s="1"/>
  <c r="F65" i="86" s="1"/>
  <c r="E38" i="88"/>
  <c r="E39" i="42"/>
  <c r="E38" i="89"/>
  <c r="E39" i="87"/>
  <c r="E39" i="43"/>
  <c r="E41" i="43" s="1"/>
  <c r="E39" i="25"/>
  <c r="E76" i="89"/>
  <c r="F72" i="89"/>
  <c r="F76" i="89" s="1"/>
  <c r="F128" i="89" s="1"/>
  <c r="F130" i="87"/>
  <c r="E77" i="87"/>
  <c r="E77" i="86"/>
  <c r="F77" i="86"/>
  <c r="F129" i="86" s="1"/>
  <c r="F76" i="88"/>
  <c r="F129" i="88" s="1"/>
  <c r="E76" i="88"/>
  <c r="M21" i="49"/>
  <c r="M22" i="49"/>
  <c r="M19" i="49"/>
  <c r="M20" i="49"/>
  <c r="F45" i="86" l="1"/>
  <c r="F47" i="86"/>
  <c r="F46" i="86"/>
  <c r="E40" i="88"/>
  <c r="F38" i="88"/>
  <c r="F40" i="88" s="1"/>
  <c r="E41" i="87"/>
  <c r="F39" i="87"/>
  <c r="F41" i="87" s="1"/>
  <c r="F51" i="86"/>
  <c r="F48" i="86"/>
  <c r="F50" i="86"/>
  <c r="F49" i="86"/>
  <c r="E40" i="89"/>
  <c r="F38" i="89"/>
  <c r="F40" i="89" s="1"/>
  <c r="F64" i="89" s="1"/>
  <c r="E81" i="25"/>
  <c r="F95" i="25" s="1"/>
  <c r="E81" i="87"/>
  <c r="E80" i="89"/>
  <c r="E80" i="88"/>
  <c r="E81" i="86"/>
  <c r="E81" i="43"/>
  <c r="F43" i="89" l="1"/>
  <c r="F45" i="89"/>
  <c r="F44" i="89"/>
  <c r="F47" i="89"/>
  <c r="F49" i="89"/>
  <c r="F46" i="89"/>
  <c r="F48" i="89"/>
  <c r="F50" i="89"/>
  <c r="F47" i="88"/>
  <c r="F44" i="88"/>
  <c r="F45" i="88"/>
  <c r="F48" i="88"/>
  <c r="F46" i="88"/>
  <c r="F49" i="88"/>
  <c r="F50" i="88"/>
  <c r="F45" i="87"/>
  <c r="F47" i="87"/>
  <c r="F49" i="87"/>
  <c r="F51" i="87"/>
  <c r="F50" i="87"/>
  <c r="F46" i="87"/>
  <c r="F48" i="87"/>
  <c r="F52" i="86"/>
  <c r="F86" i="88"/>
  <c r="F96" i="88" s="1"/>
  <c r="F130" i="88" s="1"/>
  <c r="F80" i="89"/>
  <c r="F86" i="89" s="1"/>
  <c r="F94" i="89" s="1"/>
  <c r="F96" i="89" s="1"/>
  <c r="F129" i="89" s="1"/>
  <c r="E87" i="86"/>
  <c r="F87" i="86"/>
  <c r="F95" i="86" s="1"/>
  <c r="F97" i="86" s="1"/>
  <c r="F130" i="86" s="1"/>
  <c r="F81" i="87"/>
  <c r="F97" i="87" s="1"/>
  <c r="F131" i="87" s="1"/>
  <c r="M15" i="49"/>
  <c r="M11" i="49"/>
  <c r="F51" i="89" l="1"/>
  <c r="F65" i="89" s="1"/>
  <c r="F66" i="86"/>
  <c r="F68" i="86" s="1"/>
  <c r="F128" i="86" s="1"/>
  <c r="F51" i="88"/>
  <c r="F52" i="87"/>
  <c r="M13" i="49"/>
  <c r="M12" i="49"/>
  <c r="M14" i="49"/>
  <c r="F132" i="86" l="1"/>
  <c r="F108" i="86" s="1"/>
  <c r="F109" i="86" s="1"/>
  <c r="F119" i="86" s="1"/>
  <c r="F121" i="86" s="1"/>
  <c r="F66" i="87"/>
  <c r="F67" i="88"/>
  <c r="F128" i="88" s="1"/>
  <c r="F132" i="88" s="1"/>
  <c r="F67" i="89"/>
  <c r="F127" i="89" s="1"/>
  <c r="F131" i="89" s="1"/>
  <c r="F28" i="43"/>
  <c r="F107" i="89" l="1"/>
  <c r="F108" i="89" s="1"/>
  <c r="F118" i="89" s="1"/>
  <c r="F120" i="89" s="1"/>
  <c r="F108" i="88"/>
  <c r="F109" i="88" s="1"/>
  <c r="F119" i="88" s="1"/>
  <c r="F121" i="88" s="1"/>
  <c r="F129" i="87"/>
  <c r="F111" i="86"/>
  <c r="F112" i="86"/>
  <c r="F113" i="86"/>
  <c r="F123" i="86"/>
  <c r="F61" i="43"/>
  <c r="F67" i="43" s="1"/>
  <c r="F29" i="43"/>
  <c r="F29" i="42"/>
  <c r="F109" i="87" l="1"/>
  <c r="F114" i="86"/>
  <c r="F133" i="86" s="1"/>
  <c r="F134" i="86" s="1"/>
  <c r="F138" i="86" s="1"/>
  <c r="F123" i="88"/>
  <c r="F112" i="88"/>
  <c r="F113" i="88"/>
  <c r="F111" i="88"/>
  <c r="F122" i="89"/>
  <c r="F110" i="89"/>
  <c r="F111" i="89"/>
  <c r="F112" i="89"/>
  <c r="F35" i="42"/>
  <c r="F6" i="68"/>
  <c r="H6" i="68" s="1"/>
  <c r="F7" i="68"/>
  <c r="G7" i="68" s="1"/>
  <c r="F8" i="68"/>
  <c r="G8" i="68" s="1"/>
  <c r="F9" i="68"/>
  <c r="H9" i="68" s="1"/>
  <c r="F5" i="68"/>
  <c r="H5" i="68" s="1"/>
  <c r="F59" i="67"/>
  <c r="F110" i="87" l="1"/>
  <c r="F120" i="87" s="1"/>
  <c r="F122" i="87" s="1"/>
  <c r="F113" i="89"/>
  <c r="F132" i="89" s="1"/>
  <c r="F133" i="89" s="1"/>
  <c r="F114" i="88"/>
  <c r="F133" i="88" s="1"/>
  <c r="F134" i="88" s="1"/>
  <c r="F138" i="88" s="1"/>
  <c r="F13" i="13"/>
  <c r="F61" i="42"/>
  <c r="F67" i="42" s="1"/>
  <c r="F39" i="42"/>
  <c r="H8" i="68"/>
  <c r="F68" i="25"/>
  <c r="F129" i="25" s="1"/>
  <c r="H7" i="68"/>
  <c r="E6" i="40"/>
  <c r="F35" i="43"/>
  <c r="F15" i="13" l="1"/>
  <c r="F124" i="87"/>
  <c r="F112" i="87"/>
  <c r="F114" i="87"/>
  <c r="F113" i="87"/>
  <c r="F137" i="89"/>
  <c r="F16" i="13"/>
  <c r="F72" i="43"/>
  <c r="F76" i="43"/>
  <c r="E52" i="25"/>
  <c r="M7" i="49"/>
  <c r="F115" i="87" l="1"/>
  <c r="F134" i="87" s="1"/>
  <c r="F135" i="87" s="1"/>
  <c r="F139" i="87" s="1"/>
  <c r="E56" i="67"/>
  <c r="E56" i="66"/>
  <c r="E56" i="65"/>
  <c r="E56" i="64"/>
  <c r="E56" i="62"/>
  <c r="E56" i="61"/>
  <c r="E56" i="60"/>
  <c r="E56" i="59"/>
  <c r="E56" i="58"/>
  <c r="E56" i="57"/>
  <c r="E56" i="56"/>
  <c r="E56" i="55"/>
  <c r="E56" i="54"/>
  <c r="E56" i="53"/>
  <c r="E56" i="47"/>
  <c r="E56" i="46"/>
  <c r="F14" i="13" l="1"/>
  <c r="E41" i="25"/>
  <c r="F59" i="46" l="1"/>
  <c r="F59" i="47"/>
  <c r="F59" i="53"/>
  <c r="F59" i="54"/>
  <c r="F59" i="55"/>
  <c r="F59" i="56"/>
  <c r="F59" i="57"/>
  <c r="F59" i="58"/>
  <c r="F59" i="59"/>
  <c r="F59" i="60"/>
  <c r="F59" i="61"/>
  <c r="F59" i="62"/>
  <c r="F59" i="64"/>
  <c r="F59" i="65"/>
  <c r="F59" i="66"/>
  <c r="F56" i="46"/>
  <c r="F56" i="47"/>
  <c r="F56" i="53"/>
  <c r="F56" i="55"/>
  <c r="F56" i="56"/>
  <c r="F56" i="57"/>
  <c r="F56" i="58"/>
  <c r="F56" i="59"/>
  <c r="F56" i="60"/>
  <c r="F56" i="61"/>
  <c r="F56" i="62"/>
  <c r="F56" i="64"/>
  <c r="F56" i="65"/>
  <c r="F56" i="66"/>
  <c r="F56" i="67"/>
  <c r="F56" i="54"/>
  <c r="F57" i="46"/>
  <c r="F57" i="47"/>
  <c r="F57" i="53"/>
  <c r="F57" i="54"/>
  <c r="F57" i="55"/>
  <c r="F57" i="56"/>
  <c r="F57" i="57"/>
  <c r="F57" i="58"/>
  <c r="F57" i="59"/>
  <c r="F57" i="60"/>
  <c r="F57" i="61"/>
  <c r="F57" i="62"/>
  <c r="F57" i="64"/>
  <c r="F57" i="65"/>
  <c r="F57" i="66"/>
  <c r="F57" i="67"/>
  <c r="F33" i="55"/>
  <c r="F33" i="56"/>
  <c r="F33" i="57"/>
  <c r="F33" i="58"/>
  <c r="F33" i="54"/>
  <c r="F29" i="65" l="1"/>
  <c r="F29" i="46" l="1"/>
  <c r="F35" i="46" s="1"/>
  <c r="F29" i="47"/>
  <c r="F29" i="53"/>
  <c r="F29" i="54"/>
  <c r="F35" i="54" s="1"/>
  <c r="F29" i="55"/>
  <c r="F35" i="55" s="1"/>
  <c r="F29" i="56"/>
  <c r="F29" i="57"/>
  <c r="F35" i="57" s="1"/>
  <c r="F29" i="58"/>
  <c r="F31" i="58" s="1"/>
  <c r="F29" i="59"/>
  <c r="F35" i="59" s="1"/>
  <c r="F29" i="60"/>
  <c r="F35" i="60" s="1"/>
  <c r="F29" i="61"/>
  <c r="F29" i="62"/>
  <c r="F35" i="62" s="1"/>
  <c r="F29" i="64"/>
  <c r="F35" i="64" s="1"/>
  <c r="F29" i="66"/>
  <c r="F29" i="67"/>
  <c r="C133" i="67"/>
  <c r="C131" i="67"/>
  <c r="C130" i="67"/>
  <c r="C129" i="67"/>
  <c r="C128" i="67"/>
  <c r="C127" i="67"/>
  <c r="E113" i="67"/>
  <c r="E112" i="67"/>
  <c r="E111" i="67"/>
  <c r="E109" i="67"/>
  <c r="E90" i="67"/>
  <c r="E86" i="67"/>
  <c r="E83" i="67"/>
  <c r="E82" i="67"/>
  <c r="E81" i="67"/>
  <c r="E76" i="67"/>
  <c r="E74" i="67"/>
  <c r="E73" i="67"/>
  <c r="E72" i="67"/>
  <c r="E71" i="67"/>
  <c r="F58" i="67"/>
  <c r="F60" i="67" s="1"/>
  <c r="E52" i="67"/>
  <c r="E51" i="67"/>
  <c r="E50" i="67"/>
  <c r="E49" i="67"/>
  <c r="E48" i="67"/>
  <c r="E47" i="67"/>
  <c r="E46" i="67"/>
  <c r="E45" i="67"/>
  <c r="E40" i="67"/>
  <c r="E39" i="67"/>
  <c r="C133" i="66"/>
  <c r="C131" i="66"/>
  <c r="C130" i="66"/>
  <c r="C129" i="66"/>
  <c r="C128" i="66"/>
  <c r="C127" i="66"/>
  <c r="E113" i="66"/>
  <c r="E112" i="66"/>
  <c r="E111" i="66"/>
  <c r="E109" i="66"/>
  <c r="E90" i="66"/>
  <c r="E86" i="66"/>
  <c r="E83" i="66"/>
  <c r="E82" i="66"/>
  <c r="E81" i="66"/>
  <c r="E76" i="66"/>
  <c r="E74" i="66"/>
  <c r="E73" i="66"/>
  <c r="E72" i="66"/>
  <c r="E71" i="66"/>
  <c r="F58" i="66"/>
  <c r="F60" i="66" s="1"/>
  <c r="E52" i="66"/>
  <c r="E51" i="66"/>
  <c r="E50" i="66"/>
  <c r="E49" i="66"/>
  <c r="E48" i="66"/>
  <c r="E47" i="66"/>
  <c r="E46" i="66"/>
  <c r="E45" i="66"/>
  <c r="E40" i="66"/>
  <c r="E39" i="66"/>
  <c r="C133" i="65"/>
  <c r="C131" i="65"/>
  <c r="C130" i="65"/>
  <c r="C129" i="65"/>
  <c r="C128" i="65"/>
  <c r="C127" i="65"/>
  <c r="E113" i="65"/>
  <c r="E112" i="65"/>
  <c r="E111" i="65"/>
  <c r="E109" i="65"/>
  <c r="E90" i="65"/>
  <c r="E86" i="65"/>
  <c r="E83" i="65"/>
  <c r="E82" i="65"/>
  <c r="E81" i="65"/>
  <c r="E76" i="65"/>
  <c r="E74" i="65"/>
  <c r="E73" i="65"/>
  <c r="E72" i="65"/>
  <c r="E71" i="65"/>
  <c r="F58" i="65"/>
  <c r="F60" i="65" s="1"/>
  <c r="E52" i="65"/>
  <c r="E51" i="65"/>
  <c r="E50" i="65"/>
  <c r="E49" i="65"/>
  <c r="E48" i="65"/>
  <c r="E47" i="65"/>
  <c r="E46" i="65"/>
  <c r="E45" i="65"/>
  <c r="E40" i="65"/>
  <c r="E39" i="65"/>
  <c r="C133" i="64"/>
  <c r="C131" i="64"/>
  <c r="C130" i="64"/>
  <c r="C129" i="64"/>
  <c r="C128" i="64"/>
  <c r="C127" i="64"/>
  <c r="E113" i="64"/>
  <c r="E112" i="64"/>
  <c r="E111" i="64"/>
  <c r="E109" i="64"/>
  <c r="E90" i="64"/>
  <c r="E86" i="64"/>
  <c r="E83" i="64"/>
  <c r="E82" i="64"/>
  <c r="E81" i="64"/>
  <c r="E76" i="64"/>
  <c r="E74" i="64"/>
  <c r="E73" i="64"/>
  <c r="E72" i="64"/>
  <c r="E71" i="64"/>
  <c r="F58" i="64"/>
  <c r="F60" i="64" s="1"/>
  <c r="E52" i="64"/>
  <c r="E51" i="64"/>
  <c r="E50" i="64"/>
  <c r="E49" i="64"/>
  <c r="E48" i="64"/>
  <c r="E47" i="64"/>
  <c r="E46" i="64"/>
  <c r="E45" i="64"/>
  <c r="E40" i="64"/>
  <c r="E39" i="64"/>
  <c r="C133" i="62"/>
  <c r="C131" i="62"/>
  <c r="C130" i="62"/>
  <c r="C129" i="62"/>
  <c r="C128" i="62"/>
  <c r="C127" i="62"/>
  <c r="E113" i="62"/>
  <c r="E112" i="62"/>
  <c r="E111" i="62"/>
  <c r="E109" i="62"/>
  <c r="E90" i="62"/>
  <c r="E86" i="62"/>
  <c r="E83" i="62"/>
  <c r="E82" i="62"/>
  <c r="E81" i="62"/>
  <c r="E76" i="62"/>
  <c r="E74" i="62"/>
  <c r="E73" i="62"/>
  <c r="E72" i="62"/>
  <c r="E71" i="62"/>
  <c r="F58" i="62"/>
  <c r="F60" i="62" s="1"/>
  <c r="E52" i="62"/>
  <c r="E51" i="62"/>
  <c r="E50" i="62"/>
  <c r="E49" i="62"/>
  <c r="E48" i="62"/>
  <c r="E47" i="62"/>
  <c r="E46" i="62"/>
  <c r="E45" i="62"/>
  <c r="E40" i="62"/>
  <c r="E39" i="62"/>
  <c r="C133" i="61"/>
  <c r="C131" i="61"/>
  <c r="C130" i="61"/>
  <c r="C129" i="61"/>
  <c r="C128" i="61"/>
  <c r="C127" i="61"/>
  <c r="E113" i="61"/>
  <c r="E112" i="61"/>
  <c r="E111" i="61"/>
  <c r="E109" i="61"/>
  <c r="E90" i="61"/>
  <c r="E86" i="61"/>
  <c r="E83" i="61"/>
  <c r="E82" i="61"/>
  <c r="E81" i="61"/>
  <c r="E76" i="61"/>
  <c r="E74" i="61"/>
  <c r="E73" i="61"/>
  <c r="E72" i="61"/>
  <c r="E71" i="61"/>
  <c r="F58" i="61"/>
  <c r="F60" i="61" s="1"/>
  <c r="F66" i="61" s="1"/>
  <c r="E52" i="61"/>
  <c r="E51" i="61"/>
  <c r="E50" i="61"/>
  <c r="E49" i="61"/>
  <c r="E48" i="61"/>
  <c r="E47" i="61"/>
  <c r="E46" i="61"/>
  <c r="E45" i="61"/>
  <c r="E40" i="61"/>
  <c r="E39" i="61"/>
  <c r="C133" i="60"/>
  <c r="C131" i="60"/>
  <c r="C130" i="60"/>
  <c r="C129" i="60"/>
  <c r="C128" i="60"/>
  <c r="C127" i="60"/>
  <c r="E113" i="60"/>
  <c r="E112" i="60"/>
  <c r="E111" i="60"/>
  <c r="E109" i="60"/>
  <c r="E90" i="60"/>
  <c r="E86" i="60"/>
  <c r="E83" i="60"/>
  <c r="E82" i="60"/>
  <c r="E81" i="60"/>
  <c r="E76" i="60"/>
  <c r="E74" i="60"/>
  <c r="E73" i="60"/>
  <c r="E72" i="60"/>
  <c r="E71" i="60"/>
  <c r="F58" i="60"/>
  <c r="F60" i="60" s="1"/>
  <c r="F66" i="60" s="1"/>
  <c r="E52" i="60"/>
  <c r="E51" i="60"/>
  <c r="E50" i="60"/>
  <c r="E49" i="60"/>
  <c r="E48" i="60"/>
  <c r="E47" i="60"/>
  <c r="E46" i="60"/>
  <c r="E45" i="60"/>
  <c r="E40" i="60"/>
  <c r="E39" i="60"/>
  <c r="C133" i="59"/>
  <c r="C131" i="59"/>
  <c r="C130" i="59"/>
  <c r="C129" i="59"/>
  <c r="C128" i="59"/>
  <c r="C127" i="59"/>
  <c r="E113" i="59"/>
  <c r="E112" i="59"/>
  <c r="E111" i="59"/>
  <c r="E109" i="59"/>
  <c r="E90" i="59"/>
  <c r="E86" i="59"/>
  <c r="E83" i="59"/>
  <c r="E82" i="59"/>
  <c r="E81" i="59"/>
  <c r="E76" i="59"/>
  <c r="E74" i="59"/>
  <c r="E73" i="59"/>
  <c r="E72" i="59"/>
  <c r="E71" i="59"/>
  <c r="F58" i="59"/>
  <c r="E52" i="59"/>
  <c r="E51" i="59"/>
  <c r="E50" i="59"/>
  <c r="E49" i="59"/>
  <c r="E48" i="59"/>
  <c r="E47" i="59"/>
  <c r="E46" i="59"/>
  <c r="E45" i="59"/>
  <c r="E40" i="59"/>
  <c r="E39" i="59"/>
  <c r="C133" i="58"/>
  <c r="C131" i="58"/>
  <c r="C130" i="58"/>
  <c r="C129" i="58"/>
  <c r="C128" i="58"/>
  <c r="C127" i="58"/>
  <c r="E113" i="58"/>
  <c r="E112" i="58"/>
  <c r="E111" i="58"/>
  <c r="E109" i="58"/>
  <c r="E90" i="58"/>
  <c r="E86" i="58"/>
  <c r="E83" i="58"/>
  <c r="E82" i="58"/>
  <c r="E81" i="58"/>
  <c r="E76" i="58"/>
  <c r="E74" i="58"/>
  <c r="E73" i="58"/>
  <c r="E72" i="58"/>
  <c r="E71" i="58"/>
  <c r="F58" i="58"/>
  <c r="F60" i="58" s="1"/>
  <c r="E52" i="58"/>
  <c r="E51" i="58"/>
  <c r="E50" i="58"/>
  <c r="E49" i="58"/>
  <c r="E48" i="58"/>
  <c r="E47" i="58"/>
  <c r="E46" i="58"/>
  <c r="E45" i="58"/>
  <c r="E40" i="58"/>
  <c r="E39" i="58"/>
  <c r="C133" i="57"/>
  <c r="C131" i="57"/>
  <c r="C130" i="57"/>
  <c r="C129" i="57"/>
  <c r="C128" i="57"/>
  <c r="C127" i="57"/>
  <c r="E113" i="57"/>
  <c r="E112" i="57"/>
  <c r="E111" i="57"/>
  <c r="E109" i="57"/>
  <c r="E90" i="57"/>
  <c r="E86" i="57"/>
  <c r="E83" i="57"/>
  <c r="E82" i="57"/>
  <c r="E81" i="57"/>
  <c r="E76" i="57"/>
  <c r="E74" i="57"/>
  <c r="E73" i="57"/>
  <c r="E72" i="57"/>
  <c r="E71" i="57"/>
  <c r="F58" i="57"/>
  <c r="F60" i="57" s="1"/>
  <c r="E52" i="57"/>
  <c r="E51" i="57"/>
  <c r="E50" i="57"/>
  <c r="E49" i="57"/>
  <c r="E48" i="57"/>
  <c r="E47" i="57"/>
  <c r="E46" i="57"/>
  <c r="E45" i="57"/>
  <c r="E40" i="57"/>
  <c r="E39" i="57"/>
  <c r="C133" i="56"/>
  <c r="C131" i="56"/>
  <c r="C130" i="56"/>
  <c r="C129" i="56"/>
  <c r="C128" i="56"/>
  <c r="C127" i="56"/>
  <c r="E113" i="56"/>
  <c r="E112" i="56"/>
  <c r="E111" i="56"/>
  <c r="E109" i="56"/>
  <c r="E90" i="56"/>
  <c r="E86" i="56"/>
  <c r="E83" i="56"/>
  <c r="E82" i="56"/>
  <c r="E81" i="56"/>
  <c r="E76" i="56"/>
  <c r="E74" i="56"/>
  <c r="E73" i="56"/>
  <c r="E72" i="56"/>
  <c r="E71" i="56"/>
  <c r="F58" i="56"/>
  <c r="F60" i="56" s="1"/>
  <c r="E52" i="56"/>
  <c r="E51" i="56"/>
  <c r="E50" i="56"/>
  <c r="E49" i="56"/>
  <c r="E48" i="56"/>
  <c r="E47" i="56"/>
  <c r="E46" i="56"/>
  <c r="E45" i="56"/>
  <c r="E40" i="56"/>
  <c r="E39" i="56"/>
  <c r="F31" i="56"/>
  <c r="C133" i="55"/>
  <c r="C131" i="55"/>
  <c r="C130" i="55"/>
  <c r="C129" i="55"/>
  <c r="C128" i="55"/>
  <c r="C127" i="55"/>
  <c r="E113" i="55"/>
  <c r="E112" i="55"/>
  <c r="E111" i="55"/>
  <c r="E109" i="55"/>
  <c r="E90" i="55"/>
  <c r="E86" i="55"/>
  <c r="E83" i="55"/>
  <c r="E82" i="55"/>
  <c r="E81" i="55"/>
  <c r="E76" i="55"/>
  <c r="E74" i="55"/>
  <c r="E73" i="55"/>
  <c r="E72" i="55"/>
  <c r="E71" i="55"/>
  <c r="F58" i="55"/>
  <c r="F60" i="55" s="1"/>
  <c r="E52" i="55"/>
  <c r="E51" i="55"/>
  <c r="E50" i="55"/>
  <c r="E49" i="55"/>
  <c r="E48" i="55"/>
  <c r="E47" i="55"/>
  <c r="E46" i="55"/>
  <c r="E45" i="55"/>
  <c r="E40" i="55"/>
  <c r="E39" i="55"/>
  <c r="C133" i="54"/>
  <c r="C131" i="54"/>
  <c r="C130" i="54"/>
  <c r="C129" i="54"/>
  <c r="C128" i="54"/>
  <c r="C127" i="54"/>
  <c r="E113" i="54"/>
  <c r="E112" i="54"/>
  <c r="E111" i="54"/>
  <c r="E109" i="54"/>
  <c r="E90" i="54"/>
  <c r="E86" i="54"/>
  <c r="E83" i="54"/>
  <c r="E82" i="54"/>
  <c r="E81" i="54"/>
  <c r="E76" i="54"/>
  <c r="E74" i="54"/>
  <c r="E73" i="54"/>
  <c r="E72" i="54"/>
  <c r="E71" i="54"/>
  <c r="F58" i="54"/>
  <c r="F60" i="54" s="1"/>
  <c r="E52" i="54"/>
  <c r="E51" i="54"/>
  <c r="E50" i="54"/>
  <c r="E49" i="54"/>
  <c r="E48" i="54"/>
  <c r="E47" i="54"/>
  <c r="E46" i="54"/>
  <c r="E45" i="54"/>
  <c r="E40" i="54"/>
  <c r="E39" i="54"/>
  <c r="C133" i="53"/>
  <c r="C131" i="53"/>
  <c r="C130" i="53"/>
  <c r="C129" i="53"/>
  <c r="C128" i="53"/>
  <c r="C127" i="53"/>
  <c r="E113" i="53"/>
  <c r="E112" i="53"/>
  <c r="E111" i="53"/>
  <c r="E109" i="53"/>
  <c r="E90" i="53"/>
  <c r="E86" i="53"/>
  <c r="E83" i="53"/>
  <c r="E82" i="53"/>
  <c r="E81" i="53"/>
  <c r="E76" i="53"/>
  <c r="E74" i="53"/>
  <c r="E73" i="53"/>
  <c r="E72" i="53"/>
  <c r="E71" i="53"/>
  <c r="F58" i="53"/>
  <c r="F60" i="53" s="1"/>
  <c r="E52" i="53"/>
  <c r="E51" i="53"/>
  <c r="E50" i="53"/>
  <c r="E49" i="53"/>
  <c r="E48" i="53"/>
  <c r="E47" i="53"/>
  <c r="E46" i="53"/>
  <c r="E45" i="53"/>
  <c r="E40" i="53"/>
  <c r="E39" i="53"/>
  <c r="F136" i="66"/>
  <c r="F136" i="65"/>
  <c r="F136" i="64"/>
  <c r="F136" i="62"/>
  <c r="F136" i="61"/>
  <c r="F136" i="60"/>
  <c r="F136" i="59"/>
  <c r="F136" i="58"/>
  <c r="F136" i="57"/>
  <c r="F136" i="56"/>
  <c r="F136" i="55"/>
  <c r="F136" i="54"/>
  <c r="F136" i="53"/>
  <c r="F136" i="47"/>
  <c r="F136" i="46"/>
  <c r="B2" i="67"/>
  <c r="B2" i="66"/>
  <c r="B2" i="65"/>
  <c r="B2" i="64"/>
  <c r="B2" i="62"/>
  <c r="B2" i="61"/>
  <c r="B2" i="60"/>
  <c r="B2" i="59"/>
  <c r="B2" i="58"/>
  <c r="B2" i="57"/>
  <c r="B2" i="56"/>
  <c r="B2" i="55"/>
  <c r="B2" i="54"/>
  <c r="B2" i="53"/>
  <c r="B2" i="47"/>
  <c r="B2" i="46"/>
  <c r="F35" i="53" l="1"/>
  <c r="F31" i="67"/>
  <c r="F35" i="67" s="1"/>
  <c r="F86" i="67" s="1"/>
  <c r="F35" i="56"/>
  <c r="F35" i="58"/>
  <c r="F76" i="58" s="1"/>
  <c r="E116" i="60"/>
  <c r="E116" i="57"/>
  <c r="B2" i="43"/>
  <c r="B2" i="42"/>
  <c r="F60" i="59"/>
  <c r="F66" i="59" s="1"/>
  <c r="E116" i="62"/>
  <c r="E116" i="56"/>
  <c r="F31" i="53"/>
  <c r="F66" i="58"/>
  <c r="F66" i="65"/>
  <c r="F66" i="67"/>
  <c r="F31" i="66"/>
  <c r="F35" i="66" s="1"/>
  <c r="F31" i="65"/>
  <c r="F35" i="65" s="1"/>
  <c r="F31" i="61"/>
  <c r="F35" i="61" s="1"/>
  <c r="F66" i="66"/>
  <c r="F127" i="54"/>
  <c r="F136" i="67"/>
  <c r="E116" i="53"/>
  <c r="E116" i="67"/>
  <c r="E116" i="64"/>
  <c r="E53" i="54"/>
  <c r="F40" i="56"/>
  <c r="F66" i="62"/>
  <c r="F66" i="56"/>
  <c r="F82" i="60"/>
  <c r="F51" i="60"/>
  <c r="F90" i="60"/>
  <c r="F91" i="60" s="1"/>
  <c r="F96" i="60" s="1"/>
  <c r="F45" i="60"/>
  <c r="F47" i="60"/>
  <c r="E53" i="55"/>
  <c r="F52" i="60"/>
  <c r="F66" i="64"/>
  <c r="E116" i="65"/>
  <c r="F66" i="54"/>
  <c r="F49" i="60"/>
  <c r="E53" i="60"/>
  <c r="E53" i="65"/>
  <c r="E116" i="66"/>
  <c r="F66" i="53"/>
  <c r="E116" i="54"/>
  <c r="F66" i="57"/>
  <c r="F40" i="60"/>
  <c r="E53" i="64"/>
  <c r="E53" i="67"/>
  <c r="E53" i="66"/>
  <c r="E53" i="62"/>
  <c r="E116" i="61"/>
  <c r="E53" i="58"/>
  <c r="E116" i="55"/>
  <c r="E53" i="57"/>
  <c r="F66" i="55"/>
  <c r="E116" i="58"/>
  <c r="E53" i="59"/>
  <c r="E116" i="59"/>
  <c r="F50" i="55"/>
  <c r="E53" i="56"/>
  <c r="E53" i="61"/>
  <c r="F39" i="60"/>
  <c r="F71" i="60"/>
  <c r="F74" i="60"/>
  <c r="F83" i="60"/>
  <c r="F86" i="60"/>
  <c r="E53" i="53"/>
  <c r="F83" i="54" l="1"/>
  <c r="F90" i="54"/>
  <c r="F91" i="54" s="1"/>
  <c r="F96" i="54" s="1"/>
  <c r="F46" i="54"/>
  <c r="F103" i="59"/>
  <c r="F103" i="60"/>
  <c r="F103" i="61"/>
  <c r="F103" i="58"/>
  <c r="F103" i="65"/>
  <c r="F103" i="66"/>
  <c r="F103" i="67"/>
  <c r="F103" i="57"/>
  <c r="F103" i="64"/>
  <c r="F103" i="56"/>
  <c r="F103" i="54"/>
  <c r="F103" i="55"/>
  <c r="F103" i="62"/>
  <c r="F86" i="53"/>
  <c r="F52" i="53"/>
  <c r="F47" i="53"/>
  <c r="F81" i="53"/>
  <c r="F90" i="53"/>
  <c r="F91" i="53" s="1"/>
  <c r="F96" i="53" s="1"/>
  <c r="F39" i="53"/>
  <c r="F74" i="53"/>
  <c r="F40" i="53"/>
  <c r="F72" i="53"/>
  <c r="F46" i="53"/>
  <c r="F48" i="53"/>
  <c r="F127" i="53"/>
  <c r="F49" i="53"/>
  <c r="F73" i="53"/>
  <c r="F71" i="53"/>
  <c r="F76" i="53"/>
  <c r="F82" i="53"/>
  <c r="F45" i="53"/>
  <c r="F83" i="53"/>
  <c r="F50" i="53"/>
  <c r="F51" i="53"/>
  <c r="F40" i="67"/>
  <c r="F73" i="67"/>
  <c r="F48" i="67"/>
  <c r="F50" i="66"/>
  <c r="F76" i="66"/>
  <c r="F127" i="66"/>
  <c r="F83" i="66"/>
  <c r="F46" i="66"/>
  <c r="F90" i="66"/>
  <c r="F91" i="66" s="1"/>
  <c r="F96" i="66" s="1"/>
  <c r="F52" i="66"/>
  <c r="F74" i="66"/>
  <c r="F47" i="66"/>
  <c r="F39" i="66"/>
  <c r="F82" i="66"/>
  <c r="F48" i="66"/>
  <c r="F71" i="66"/>
  <c r="F72" i="66"/>
  <c r="F45" i="66"/>
  <c r="F49" i="66"/>
  <c r="F40" i="66"/>
  <c r="F81" i="66"/>
  <c r="F51" i="66"/>
  <c r="F86" i="66"/>
  <c r="F73" i="66"/>
  <c r="F51" i="65"/>
  <c r="F90" i="65"/>
  <c r="F91" i="65" s="1"/>
  <c r="F96" i="65" s="1"/>
  <c r="F52" i="65"/>
  <c r="F81" i="65"/>
  <c r="F71" i="65"/>
  <c r="F48" i="65"/>
  <c r="F82" i="65"/>
  <c r="F72" i="65"/>
  <c r="F39" i="65"/>
  <c r="F86" i="65"/>
  <c r="F83" i="65"/>
  <c r="F76" i="65"/>
  <c r="F45" i="65"/>
  <c r="F47" i="65"/>
  <c r="F50" i="65"/>
  <c r="F46" i="65"/>
  <c r="F74" i="65"/>
  <c r="F127" i="65"/>
  <c r="F73" i="65"/>
  <c r="F49" i="65"/>
  <c r="F40" i="65"/>
  <c r="F52" i="61"/>
  <c r="F81" i="61"/>
  <c r="F47" i="61"/>
  <c r="F72" i="61"/>
  <c r="F127" i="61"/>
  <c r="F71" i="61"/>
  <c r="F50" i="61"/>
  <c r="F49" i="61"/>
  <c r="F82" i="61"/>
  <c r="F83" i="61"/>
  <c r="F86" i="61"/>
  <c r="F46" i="61"/>
  <c r="F76" i="61"/>
  <c r="F73" i="61"/>
  <c r="F51" i="61"/>
  <c r="F48" i="61"/>
  <c r="F45" i="61"/>
  <c r="F74" i="61"/>
  <c r="F40" i="61"/>
  <c r="F39" i="61"/>
  <c r="F90" i="61"/>
  <c r="F91" i="61" s="1"/>
  <c r="F96" i="61" s="1"/>
  <c r="F51" i="54"/>
  <c r="F72" i="54"/>
  <c r="F47" i="54"/>
  <c r="F52" i="54"/>
  <c r="F39" i="67"/>
  <c r="F71" i="67"/>
  <c r="F72" i="67"/>
  <c r="F127" i="67"/>
  <c r="F76" i="67"/>
  <c r="F47" i="67"/>
  <c r="F83" i="67"/>
  <c r="F81" i="67"/>
  <c r="F46" i="67"/>
  <c r="F45" i="67"/>
  <c r="F50" i="67"/>
  <c r="F49" i="67"/>
  <c r="F82" i="58"/>
  <c r="F72" i="58"/>
  <c r="F74" i="67"/>
  <c r="F82" i="67"/>
  <c r="F40" i="58"/>
  <c r="F47" i="56"/>
  <c r="F90" i="58"/>
  <c r="F91" i="58" s="1"/>
  <c r="F96" i="58" s="1"/>
  <c r="F49" i="58"/>
  <c r="F90" i="67"/>
  <c r="F91" i="67" s="1"/>
  <c r="F96" i="67" s="1"/>
  <c r="F52" i="67"/>
  <c r="F51" i="67"/>
  <c r="F50" i="54"/>
  <c r="F48" i="60"/>
  <c r="F76" i="60"/>
  <c r="F81" i="60"/>
  <c r="F50" i="60"/>
  <c r="F40" i="54"/>
  <c r="F45" i="54"/>
  <c r="F46" i="60"/>
  <c r="F127" i="60"/>
  <c r="F73" i="60"/>
  <c r="F82" i="54"/>
  <c r="F86" i="54"/>
  <c r="F72" i="60"/>
  <c r="F74" i="54"/>
  <c r="F76" i="54"/>
  <c r="F39" i="54"/>
  <c r="F81" i="54"/>
  <c r="F71" i="54"/>
  <c r="F73" i="54"/>
  <c r="F49" i="54"/>
  <c r="F48" i="54"/>
  <c r="F40" i="64"/>
  <c r="F83" i="64"/>
  <c r="F39" i="58"/>
  <c r="F52" i="58"/>
  <c r="F74" i="58"/>
  <c r="F48" i="58"/>
  <c r="F46" i="58"/>
  <c r="F83" i="58"/>
  <c r="F51" i="58"/>
  <c r="F73" i="56"/>
  <c r="F71" i="58"/>
  <c r="F81" i="58"/>
  <c r="F73" i="58"/>
  <c r="F50" i="58"/>
  <c r="F127" i="56"/>
  <c r="F52" i="56"/>
  <c r="F72" i="56"/>
  <c r="F86" i="58"/>
  <c r="F45" i="58"/>
  <c r="F127" i="58"/>
  <c r="F47" i="58"/>
  <c r="F76" i="56"/>
  <c r="F48" i="56"/>
  <c r="F86" i="56"/>
  <c r="F76" i="64"/>
  <c r="F86" i="64"/>
  <c r="F82" i="56"/>
  <c r="F81" i="56"/>
  <c r="F51" i="56"/>
  <c r="F90" i="64"/>
  <c r="F91" i="64" s="1"/>
  <c r="F96" i="64" s="1"/>
  <c r="F47" i="64"/>
  <c r="F46" i="56"/>
  <c r="F127" i="64"/>
  <c r="F49" i="56"/>
  <c r="F83" i="56"/>
  <c r="F50" i="56"/>
  <c r="F74" i="64"/>
  <c r="F48" i="64"/>
  <c r="F46" i="64"/>
  <c r="F50" i="64"/>
  <c r="F45" i="56"/>
  <c r="F90" i="56"/>
  <c r="F91" i="56" s="1"/>
  <c r="F96" i="56" s="1"/>
  <c r="F39" i="56"/>
  <c r="F73" i="64"/>
  <c r="F71" i="64"/>
  <c r="F72" i="64"/>
  <c r="F45" i="64"/>
  <c r="F82" i="64"/>
  <c r="F49" i="64"/>
  <c r="F81" i="64"/>
  <c r="F51" i="64"/>
  <c r="F71" i="56"/>
  <c r="F74" i="56"/>
  <c r="F52" i="64"/>
  <c r="F39" i="64"/>
  <c r="F40" i="57"/>
  <c r="F72" i="57"/>
  <c r="F45" i="57"/>
  <c r="F39" i="57"/>
  <c r="F90" i="57"/>
  <c r="F91" i="57" s="1"/>
  <c r="F96" i="57" s="1"/>
  <c r="F51" i="57"/>
  <c r="F83" i="57"/>
  <c r="F46" i="57"/>
  <c r="F74" i="57"/>
  <c r="F52" i="57"/>
  <c r="F49" i="57"/>
  <c r="F82" i="57"/>
  <c r="F50" i="57"/>
  <c r="F86" i="57"/>
  <c r="F76" i="57"/>
  <c r="F47" i="57"/>
  <c r="F71" i="57"/>
  <c r="F127" i="57"/>
  <c r="F73" i="57"/>
  <c r="F48" i="57"/>
  <c r="F81" i="57"/>
  <c r="F40" i="62"/>
  <c r="F73" i="62"/>
  <c r="F46" i="62"/>
  <c r="F72" i="62"/>
  <c r="F86" i="62"/>
  <c r="F74" i="62"/>
  <c r="F90" i="62"/>
  <c r="F91" i="62" s="1"/>
  <c r="F96" i="62" s="1"/>
  <c r="F39" i="62"/>
  <c r="F50" i="62"/>
  <c r="F49" i="62"/>
  <c r="F48" i="62"/>
  <c r="F71" i="62"/>
  <c r="F47" i="62"/>
  <c r="F45" i="62"/>
  <c r="F76" i="62"/>
  <c r="F82" i="62"/>
  <c r="F83" i="62"/>
  <c r="F51" i="62"/>
  <c r="F127" i="62"/>
  <c r="F81" i="62"/>
  <c r="F52" i="62"/>
  <c r="F81" i="59"/>
  <c r="F72" i="59"/>
  <c r="F50" i="59"/>
  <c r="F47" i="59"/>
  <c r="F86" i="59"/>
  <c r="F83" i="59"/>
  <c r="F74" i="59"/>
  <c r="F71" i="59"/>
  <c r="F127" i="59"/>
  <c r="F40" i="59"/>
  <c r="F90" i="59"/>
  <c r="F91" i="59" s="1"/>
  <c r="F96" i="59" s="1"/>
  <c r="F82" i="59"/>
  <c r="F76" i="59"/>
  <c r="F73" i="59"/>
  <c r="F39" i="59"/>
  <c r="F51" i="59"/>
  <c r="F49" i="59"/>
  <c r="F48" i="59"/>
  <c r="F46" i="59"/>
  <c r="F45" i="59"/>
  <c r="F52" i="59"/>
  <c r="F52" i="55"/>
  <c r="F46" i="55"/>
  <c r="F49" i="55"/>
  <c r="F39" i="55"/>
  <c r="F86" i="55"/>
  <c r="F83" i="55"/>
  <c r="F74" i="55"/>
  <c r="F71" i="55"/>
  <c r="F127" i="55"/>
  <c r="F82" i="55"/>
  <c r="F72" i="55"/>
  <c r="F51" i="55"/>
  <c r="F47" i="55"/>
  <c r="F90" i="55"/>
  <c r="F91" i="55" s="1"/>
  <c r="F96" i="55" s="1"/>
  <c r="F81" i="55"/>
  <c r="F40" i="55"/>
  <c r="F76" i="55"/>
  <c r="F48" i="55"/>
  <c r="F73" i="55"/>
  <c r="F45" i="55"/>
  <c r="E109" i="47"/>
  <c r="E109" i="46"/>
  <c r="F102" i="59" l="1"/>
  <c r="F102" i="53"/>
  <c r="F102" i="54"/>
  <c r="F102" i="60"/>
  <c r="F102" i="58"/>
  <c r="F102" i="47"/>
  <c r="F102" i="65"/>
  <c r="F102" i="46"/>
  <c r="F102" i="67"/>
  <c r="F102" i="56"/>
  <c r="F102" i="57"/>
  <c r="F102" i="61"/>
  <c r="F53" i="61"/>
  <c r="F65" i="61" s="1"/>
  <c r="F53" i="60"/>
  <c r="F65" i="60" s="1"/>
  <c r="F102" i="64"/>
  <c r="F102" i="66"/>
  <c r="F102" i="62"/>
  <c r="F102" i="55"/>
  <c r="F53" i="65"/>
  <c r="F65" i="65" s="1"/>
  <c r="F53" i="66"/>
  <c r="F65" i="66" s="1"/>
  <c r="F53" i="53"/>
  <c r="F65" i="53" s="1"/>
  <c r="F53" i="67"/>
  <c r="F65" i="67" s="1"/>
  <c r="F53" i="54"/>
  <c r="F65" i="54" s="1"/>
  <c r="F53" i="58"/>
  <c r="F65" i="58" s="1"/>
  <c r="F53" i="56"/>
  <c r="F65" i="56" s="1"/>
  <c r="F53" i="64"/>
  <c r="F65" i="64" s="1"/>
  <c r="F53" i="57"/>
  <c r="F65" i="57" s="1"/>
  <c r="F53" i="62"/>
  <c r="F65" i="62" s="1"/>
  <c r="F53" i="59"/>
  <c r="F65" i="59" s="1"/>
  <c r="F53" i="55"/>
  <c r="F65" i="55" s="1"/>
  <c r="F58" i="47" l="1"/>
  <c r="F60" i="47" s="1"/>
  <c r="F31" i="47"/>
  <c r="F35" i="47" s="1"/>
  <c r="F58" i="46"/>
  <c r="F60" i="46" s="1"/>
  <c r="F101" i="59" l="1"/>
  <c r="F101" i="56"/>
  <c r="F101" i="55"/>
  <c r="F101" i="54"/>
  <c r="F101" i="61"/>
  <c r="F101" i="60"/>
  <c r="C133" i="47"/>
  <c r="C131" i="47"/>
  <c r="C130" i="47"/>
  <c r="C129" i="47"/>
  <c r="C128" i="47"/>
  <c r="C127" i="47"/>
  <c r="E113" i="47"/>
  <c r="E112" i="47"/>
  <c r="E111" i="47"/>
  <c r="E90" i="47"/>
  <c r="E86" i="47"/>
  <c r="E83" i="47"/>
  <c r="E82" i="47"/>
  <c r="E81" i="47"/>
  <c r="E76" i="47"/>
  <c r="E74" i="47"/>
  <c r="E73" i="47"/>
  <c r="E72" i="47"/>
  <c r="E71" i="47"/>
  <c r="F66" i="47"/>
  <c r="E52" i="47"/>
  <c r="E51" i="47"/>
  <c r="E50" i="47"/>
  <c r="E49" i="47"/>
  <c r="E48" i="47"/>
  <c r="E47" i="47"/>
  <c r="E46" i="47"/>
  <c r="E45" i="47"/>
  <c r="E40" i="47"/>
  <c r="E39" i="47"/>
  <c r="C133" i="46"/>
  <c r="C131" i="46"/>
  <c r="C130" i="46"/>
  <c r="C129" i="46"/>
  <c r="C128" i="46"/>
  <c r="C127" i="46"/>
  <c r="E113" i="46"/>
  <c r="E112" i="46"/>
  <c r="E111" i="46"/>
  <c r="E90" i="46"/>
  <c r="E86" i="46"/>
  <c r="E83" i="46"/>
  <c r="E82" i="46"/>
  <c r="E81" i="46"/>
  <c r="E76" i="46"/>
  <c r="E74" i="46"/>
  <c r="E73" i="46"/>
  <c r="E72" i="46"/>
  <c r="E71" i="46"/>
  <c r="F66" i="46"/>
  <c r="E52" i="46"/>
  <c r="E51" i="46"/>
  <c r="F51" i="46" s="1"/>
  <c r="E50" i="46"/>
  <c r="E49" i="46"/>
  <c r="E48" i="46"/>
  <c r="E47" i="46"/>
  <c r="E46" i="46"/>
  <c r="E45" i="46"/>
  <c r="E40" i="46"/>
  <c r="E39" i="46"/>
  <c r="F90" i="46"/>
  <c r="F91" i="46" s="1"/>
  <c r="F96" i="46" s="1"/>
  <c r="C133" i="43"/>
  <c r="C131" i="43"/>
  <c r="C130" i="43"/>
  <c r="C129" i="43"/>
  <c r="C128" i="43"/>
  <c r="C127" i="43"/>
  <c r="E90" i="43"/>
  <c r="F85" i="43"/>
  <c r="C134" i="42"/>
  <c r="C132" i="42"/>
  <c r="C131" i="42"/>
  <c r="C130" i="42"/>
  <c r="C129" i="42"/>
  <c r="C128" i="42"/>
  <c r="E90" i="42"/>
  <c r="E116" i="43" l="1"/>
  <c r="F101" i="65"/>
  <c r="F101" i="58"/>
  <c r="F101" i="67"/>
  <c r="F101" i="62"/>
  <c r="F101" i="57"/>
  <c r="F101" i="53"/>
  <c r="F101" i="66"/>
  <c r="F101" i="47"/>
  <c r="F101" i="46"/>
  <c r="F101" i="64"/>
  <c r="F90" i="47"/>
  <c r="F91" i="47" s="1"/>
  <c r="F96" i="47" s="1"/>
  <c r="F47" i="47"/>
  <c r="F51" i="47"/>
  <c r="F48" i="47"/>
  <c r="F127" i="47"/>
  <c r="F50" i="47"/>
  <c r="F81" i="42"/>
  <c r="F48" i="46"/>
  <c r="E53" i="47"/>
  <c r="E116" i="47"/>
  <c r="F90" i="42"/>
  <c r="F91" i="42" s="1"/>
  <c r="F96" i="42" s="1"/>
  <c r="F45" i="46"/>
  <c r="F50" i="46"/>
  <c r="E53" i="46"/>
  <c r="F40" i="42"/>
  <c r="F84" i="42"/>
  <c r="F47" i="46"/>
  <c r="F72" i="46"/>
  <c r="E116" i="46"/>
  <c r="F40" i="47"/>
  <c r="F40" i="46"/>
  <c r="F52" i="46"/>
  <c r="F81" i="46"/>
  <c r="F72" i="47"/>
  <c r="F52" i="47"/>
  <c r="F81" i="47"/>
  <c r="F49" i="46"/>
  <c r="F45" i="47"/>
  <c r="F49" i="47"/>
  <c r="F39" i="47"/>
  <c r="F71" i="47"/>
  <c r="F74" i="47"/>
  <c r="F83" i="47"/>
  <c r="F86" i="47"/>
  <c r="F46" i="47"/>
  <c r="F73" i="47"/>
  <c r="F76" i="47"/>
  <c r="F82" i="47"/>
  <c r="F39" i="46"/>
  <c r="F71" i="46"/>
  <c r="F74" i="46"/>
  <c r="F83" i="46"/>
  <c r="F86" i="46"/>
  <c r="F46" i="46"/>
  <c r="F127" i="46"/>
  <c r="F73" i="46"/>
  <c r="F76" i="46"/>
  <c r="F82" i="46"/>
  <c r="F39" i="43"/>
  <c r="F74" i="43"/>
  <c r="F83" i="43"/>
  <c r="F86" i="43"/>
  <c r="F90" i="43"/>
  <c r="F91" i="43" s="1"/>
  <c r="F96" i="43" s="1"/>
  <c r="F40" i="43"/>
  <c r="F73" i="43"/>
  <c r="F81" i="43"/>
  <c r="F84" i="43"/>
  <c r="F82" i="43"/>
  <c r="F82" i="42"/>
  <c r="F85" i="42"/>
  <c r="E117" i="42"/>
  <c r="F83" i="42"/>
  <c r="F86" i="42"/>
  <c r="F41" i="43" l="1"/>
  <c r="F65" i="43" s="1"/>
  <c r="F66" i="43"/>
  <c r="F47" i="43"/>
  <c r="F53" i="47"/>
  <c r="F65" i="47" s="1"/>
  <c r="F53" i="46"/>
  <c r="F65" i="46" s="1"/>
  <c r="F87" i="42"/>
  <c r="F95" i="42" l="1"/>
  <c r="F97" i="42" s="1"/>
  <c r="F131" i="42" s="1"/>
  <c r="F95" i="43"/>
  <c r="F97" i="43" s="1"/>
  <c r="F130" i="43" s="1"/>
  <c r="F103" i="53"/>
  <c r="F104" i="65"/>
  <c r="F131" i="65" s="1"/>
  <c r="F103" i="46"/>
  <c r="F103" i="47"/>
  <c r="E90" i="25"/>
  <c r="E85" i="67" l="1"/>
  <c r="F85" i="67" s="1"/>
  <c r="E85" i="57"/>
  <c r="F85" i="57" s="1"/>
  <c r="E85" i="55"/>
  <c r="F85" i="55" s="1"/>
  <c r="E85" i="53"/>
  <c r="F85" i="53" s="1"/>
  <c r="E85" i="56"/>
  <c r="F85" i="56" s="1"/>
  <c r="E85" i="64"/>
  <c r="F85" i="64" s="1"/>
  <c r="E85" i="61"/>
  <c r="F85" i="61" s="1"/>
  <c r="E85" i="59"/>
  <c r="F85" i="59" s="1"/>
  <c r="E85" i="54"/>
  <c r="F85" i="54" s="1"/>
  <c r="E85" i="65"/>
  <c r="F85" i="65" s="1"/>
  <c r="E85" i="62"/>
  <c r="F85" i="62" s="1"/>
  <c r="E85" i="60"/>
  <c r="F85" i="60" s="1"/>
  <c r="E85" i="58"/>
  <c r="F85" i="58" s="1"/>
  <c r="E85" i="66"/>
  <c r="F85" i="66" s="1"/>
  <c r="E85" i="47"/>
  <c r="F85" i="47" s="1"/>
  <c r="E85" i="46"/>
  <c r="F85" i="46" s="1"/>
  <c r="E84" i="66"/>
  <c r="E84" i="64"/>
  <c r="E84" i="61"/>
  <c r="E84" i="59"/>
  <c r="E84" i="54"/>
  <c r="E84" i="57"/>
  <c r="E84" i="65"/>
  <c r="E84" i="55"/>
  <c r="E84" i="56"/>
  <c r="E84" i="67"/>
  <c r="E84" i="62"/>
  <c r="E84" i="60"/>
  <c r="E84" i="58"/>
  <c r="E84" i="53"/>
  <c r="E84" i="47"/>
  <c r="E84" i="46"/>
  <c r="E117" i="25"/>
  <c r="E75" i="57"/>
  <c r="E75" i="56"/>
  <c r="E75" i="67"/>
  <c r="E75" i="55"/>
  <c r="E75" i="54"/>
  <c r="E75" i="53"/>
  <c r="E75" i="61"/>
  <c r="E75" i="66"/>
  <c r="E75" i="65"/>
  <c r="E75" i="64"/>
  <c r="E75" i="60"/>
  <c r="E75" i="62"/>
  <c r="E75" i="59"/>
  <c r="E75" i="58"/>
  <c r="F104" i="46"/>
  <c r="F131" i="46" s="1"/>
  <c r="F104" i="56"/>
  <c r="F131" i="56" s="1"/>
  <c r="F104" i="57"/>
  <c r="F131" i="57" s="1"/>
  <c r="F104" i="62"/>
  <c r="F131" i="62" s="1"/>
  <c r="F104" i="61"/>
  <c r="F131" i="61" s="1"/>
  <c r="F104" i="60"/>
  <c r="F131" i="60" s="1"/>
  <c r="F104" i="55"/>
  <c r="F131" i="55" s="1"/>
  <c r="F104" i="67"/>
  <c r="F131" i="67" s="1"/>
  <c r="F104" i="66"/>
  <c r="F131" i="66" s="1"/>
  <c r="F104" i="59"/>
  <c r="F131" i="59" s="1"/>
  <c r="F104" i="58"/>
  <c r="F131" i="58" s="1"/>
  <c r="F104" i="54"/>
  <c r="F131" i="54" s="1"/>
  <c r="F104" i="53"/>
  <c r="F131" i="53" s="1"/>
  <c r="F104" i="64"/>
  <c r="F131" i="64" s="1"/>
  <c r="F104" i="47"/>
  <c r="F131" i="47" s="1"/>
  <c r="F131" i="43"/>
  <c r="F132" i="43" s="1"/>
  <c r="E75" i="46"/>
  <c r="E75" i="47"/>
  <c r="F90" i="25"/>
  <c r="F91" i="25" s="1"/>
  <c r="F96" i="25" s="1"/>
  <c r="F130" i="25" l="1"/>
  <c r="E87" i="55"/>
  <c r="F84" i="55"/>
  <c r="F87" i="55" s="1"/>
  <c r="F95" i="55" s="1"/>
  <c r="F97" i="55" s="1"/>
  <c r="F130" i="55" s="1"/>
  <c r="E87" i="59"/>
  <c r="F84" i="59"/>
  <c r="F87" i="59" s="1"/>
  <c r="F95" i="59" s="1"/>
  <c r="F97" i="59" s="1"/>
  <c r="F130" i="59" s="1"/>
  <c r="F84" i="47"/>
  <c r="F87" i="47" s="1"/>
  <c r="F95" i="47" s="1"/>
  <c r="F97" i="47" s="1"/>
  <c r="F130" i="47" s="1"/>
  <c r="E87" i="47"/>
  <c r="E87" i="62"/>
  <c r="F84" i="62"/>
  <c r="F87" i="62" s="1"/>
  <c r="F95" i="62" s="1"/>
  <c r="F97" i="62" s="1"/>
  <c r="F130" i="62" s="1"/>
  <c r="E87" i="65"/>
  <c r="F84" i="65"/>
  <c r="F87" i="65" s="1"/>
  <c r="F95" i="65" s="1"/>
  <c r="F97" i="65" s="1"/>
  <c r="F130" i="65" s="1"/>
  <c r="E87" i="61"/>
  <c r="F84" i="61"/>
  <c r="F87" i="61" s="1"/>
  <c r="F95" i="61" s="1"/>
  <c r="F97" i="61" s="1"/>
  <c r="F130" i="61" s="1"/>
  <c r="E87" i="53"/>
  <c r="F84" i="53"/>
  <c r="F87" i="53" s="1"/>
  <c r="F95" i="53" s="1"/>
  <c r="F97" i="53" s="1"/>
  <c r="F130" i="53" s="1"/>
  <c r="E87" i="67"/>
  <c r="F84" i="67"/>
  <c r="F87" i="67" s="1"/>
  <c r="F95" i="67" s="1"/>
  <c r="F97" i="67" s="1"/>
  <c r="F130" i="67" s="1"/>
  <c r="E87" i="57"/>
  <c r="F84" i="57"/>
  <c r="F87" i="57" s="1"/>
  <c r="F95" i="57" s="1"/>
  <c r="F97" i="57" s="1"/>
  <c r="F130" i="57" s="1"/>
  <c r="F84" i="64"/>
  <c r="F87" i="64" s="1"/>
  <c r="F95" i="64" s="1"/>
  <c r="F97" i="64" s="1"/>
  <c r="F130" i="64" s="1"/>
  <c r="E87" i="64"/>
  <c r="F84" i="46"/>
  <c r="F87" i="46" s="1"/>
  <c r="F95" i="46" s="1"/>
  <c r="F97" i="46" s="1"/>
  <c r="F130" i="46" s="1"/>
  <c r="E87" i="46"/>
  <c r="F84" i="60"/>
  <c r="F87" i="60" s="1"/>
  <c r="F95" i="60" s="1"/>
  <c r="F97" i="60" s="1"/>
  <c r="F130" i="60" s="1"/>
  <c r="E87" i="60"/>
  <c r="E87" i="58"/>
  <c r="F84" i="58"/>
  <c r="F87" i="58" s="1"/>
  <c r="F95" i="58" s="1"/>
  <c r="F97" i="58" s="1"/>
  <c r="F130" i="58" s="1"/>
  <c r="E87" i="56"/>
  <c r="F84" i="56"/>
  <c r="F87" i="56" s="1"/>
  <c r="F95" i="56" s="1"/>
  <c r="F97" i="56" s="1"/>
  <c r="F130" i="56" s="1"/>
  <c r="E87" i="54"/>
  <c r="F84" i="54"/>
  <c r="F87" i="54" s="1"/>
  <c r="F95" i="54" s="1"/>
  <c r="F97" i="54" s="1"/>
  <c r="F130" i="54" s="1"/>
  <c r="E87" i="66"/>
  <c r="F84" i="66"/>
  <c r="F87" i="66" s="1"/>
  <c r="F95" i="66" s="1"/>
  <c r="F97" i="66" s="1"/>
  <c r="F130" i="66" s="1"/>
  <c r="E77" i="60"/>
  <c r="F75" i="60"/>
  <c r="F77" i="60" s="1"/>
  <c r="F129" i="60" s="1"/>
  <c r="E77" i="53"/>
  <c r="F75" i="53"/>
  <c r="F77" i="53" s="1"/>
  <c r="F129" i="53" s="1"/>
  <c r="E77" i="54"/>
  <c r="F75" i="54"/>
  <c r="F77" i="54" s="1"/>
  <c r="F129" i="54" s="1"/>
  <c r="E41" i="61"/>
  <c r="F41" i="61" s="1"/>
  <c r="F42" i="61" s="1"/>
  <c r="F64" i="61" s="1"/>
  <c r="F67" i="61" s="1"/>
  <c r="F128" i="61" s="1"/>
  <c r="E41" i="53"/>
  <c r="F41" i="53" s="1"/>
  <c r="F42" i="53" s="1"/>
  <c r="F64" i="53" s="1"/>
  <c r="F67" i="53" s="1"/>
  <c r="F128" i="53" s="1"/>
  <c r="F132" i="53" s="1"/>
  <c r="E41" i="60"/>
  <c r="F41" i="60" s="1"/>
  <c r="F42" i="60" s="1"/>
  <c r="F64" i="60" s="1"/>
  <c r="F67" i="60" s="1"/>
  <c r="F128" i="60" s="1"/>
  <c r="E41" i="59"/>
  <c r="F41" i="59" s="1"/>
  <c r="F42" i="59" s="1"/>
  <c r="F64" i="59" s="1"/>
  <c r="F67" i="59" s="1"/>
  <c r="F128" i="59" s="1"/>
  <c r="E41" i="58"/>
  <c r="F41" i="58" s="1"/>
  <c r="F42" i="58" s="1"/>
  <c r="F64" i="58" s="1"/>
  <c r="F67" i="58" s="1"/>
  <c r="F128" i="58" s="1"/>
  <c r="E41" i="55"/>
  <c r="F41" i="55" s="1"/>
  <c r="F42" i="55" s="1"/>
  <c r="F64" i="55" s="1"/>
  <c r="F67" i="55" s="1"/>
  <c r="F128" i="55" s="1"/>
  <c r="E41" i="57"/>
  <c r="F41" i="57" s="1"/>
  <c r="F42" i="57" s="1"/>
  <c r="F64" i="57" s="1"/>
  <c r="F67" i="57" s="1"/>
  <c r="F128" i="57" s="1"/>
  <c r="E41" i="56"/>
  <c r="F41" i="56" s="1"/>
  <c r="F42" i="56" s="1"/>
  <c r="F64" i="56" s="1"/>
  <c r="F67" i="56" s="1"/>
  <c r="F128" i="56" s="1"/>
  <c r="E41" i="54"/>
  <c r="F41" i="54" s="1"/>
  <c r="F42" i="54" s="1"/>
  <c r="F64" i="54" s="1"/>
  <c r="F67" i="54" s="1"/>
  <c r="F128" i="54" s="1"/>
  <c r="E41" i="66"/>
  <c r="F41" i="66" s="1"/>
  <c r="F42" i="66" s="1"/>
  <c r="F64" i="66" s="1"/>
  <c r="F67" i="66" s="1"/>
  <c r="F128" i="66" s="1"/>
  <c r="E41" i="65"/>
  <c r="F41" i="65" s="1"/>
  <c r="F42" i="65" s="1"/>
  <c r="F64" i="65" s="1"/>
  <c r="F67" i="65" s="1"/>
  <c r="F128" i="65" s="1"/>
  <c r="E41" i="64"/>
  <c r="F41" i="64" s="1"/>
  <c r="F42" i="64" s="1"/>
  <c r="F64" i="64" s="1"/>
  <c r="F67" i="64" s="1"/>
  <c r="F128" i="64" s="1"/>
  <c r="E41" i="62"/>
  <c r="F41" i="62" s="1"/>
  <c r="F42" i="62" s="1"/>
  <c r="F64" i="62" s="1"/>
  <c r="F67" i="62" s="1"/>
  <c r="F128" i="62" s="1"/>
  <c r="E41" i="67"/>
  <c r="F41" i="67" s="1"/>
  <c r="F42" i="67" s="1"/>
  <c r="F64" i="67" s="1"/>
  <c r="F67" i="67" s="1"/>
  <c r="F128" i="67" s="1"/>
  <c r="E77" i="58"/>
  <c r="F75" i="58"/>
  <c r="F77" i="58" s="1"/>
  <c r="F129" i="58" s="1"/>
  <c r="E77" i="65"/>
  <c r="F75" i="65"/>
  <c r="F77" i="65" s="1"/>
  <c r="F129" i="65" s="1"/>
  <c r="E77" i="67"/>
  <c r="F75" i="67"/>
  <c r="F77" i="67" s="1"/>
  <c r="F129" i="67" s="1"/>
  <c r="E77" i="64"/>
  <c r="F75" i="64"/>
  <c r="F77" i="64" s="1"/>
  <c r="F129" i="64" s="1"/>
  <c r="E77" i="59"/>
  <c r="F75" i="59"/>
  <c r="F77" i="59" s="1"/>
  <c r="F129" i="59" s="1"/>
  <c r="E77" i="66"/>
  <c r="F75" i="66"/>
  <c r="F77" i="66" s="1"/>
  <c r="F129" i="66" s="1"/>
  <c r="E77" i="56"/>
  <c r="F75" i="56"/>
  <c r="F77" i="56" s="1"/>
  <c r="F129" i="56" s="1"/>
  <c r="E77" i="55"/>
  <c r="F75" i="55"/>
  <c r="F77" i="55" s="1"/>
  <c r="F129" i="55" s="1"/>
  <c r="E77" i="62"/>
  <c r="F75" i="62"/>
  <c r="F77" i="62" s="1"/>
  <c r="F129" i="62" s="1"/>
  <c r="E77" i="61"/>
  <c r="F75" i="61"/>
  <c r="F77" i="61" s="1"/>
  <c r="F129" i="61" s="1"/>
  <c r="E77" i="57"/>
  <c r="F75" i="57"/>
  <c r="F77" i="57" s="1"/>
  <c r="F129" i="57" s="1"/>
  <c r="F75" i="47"/>
  <c r="F77" i="47" s="1"/>
  <c r="F129" i="47" s="1"/>
  <c r="E77" i="47"/>
  <c r="E77" i="46"/>
  <c r="F75" i="46"/>
  <c r="F77" i="46" s="1"/>
  <c r="F129" i="46" s="1"/>
  <c r="F75" i="43"/>
  <c r="F129" i="43" s="1"/>
  <c r="F108" i="43" s="1"/>
  <c r="F109" i="43" s="1"/>
  <c r="F77" i="42"/>
  <c r="F130" i="42" s="1"/>
  <c r="E41" i="47"/>
  <c r="F41" i="47" s="1"/>
  <c r="F42" i="47" s="1"/>
  <c r="F64" i="47" s="1"/>
  <c r="F67" i="47" s="1"/>
  <c r="F128" i="47" s="1"/>
  <c r="E41" i="46"/>
  <c r="F41" i="46" s="1"/>
  <c r="F42" i="46" s="1"/>
  <c r="F64" i="46" s="1"/>
  <c r="F67" i="46" s="1"/>
  <c r="F128" i="46" s="1"/>
  <c r="F41" i="42"/>
  <c r="F65" i="42" s="1"/>
  <c r="F48" i="42" l="1"/>
  <c r="F50" i="42"/>
  <c r="F47" i="42"/>
  <c r="F45" i="42"/>
  <c r="F49" i="42"/>
  <c r="F51" i="42"/>
  <c r="F44" i="42"/>
  <c r="F46" i="42"/>
  <c r="F132" i="46"/>
  <c r="F132" i="66"/>
  <c r="F132" i="64"/>
  <c r="F132" i="61"/>
  <c r="F132" i="59"/>
  <c r="F132" i="62"/>
  <c r="F132" i="58"/>
  <c r="F132" i="57"/>
  <c r="F132" i="54"/>
  <c r="F132" i="67"/>
  <c r="F132" i="55"/>
  <c r="F132" i="60"/>
  <c r="F132" i="56"/>
  <c r="F132" i="65"/>
  <c r="F132" i="47"/>
  <c r="F52" i="42" l="1"/>
  <c r="C134" i="25"/>
  <c r="C132" i="25"/>
  <c r="C131" i="25"/>
  <c r="C130" i="25"/>
  <c r="C129" i="25"/>
  <c r="C128" i="25"/>
  <c r="F68" i="42" l="1"/>
  <c r="F66" i="42"/>
  <c r="F119" i="43"/>
  <c r="F121" i="43" s="1"/>
  <c r="F129" i="42" l="1"/>
  <c r="F133" i="42" s="1"/>
  <c r="F109" i="42" s="1"/>
  <c r="F110" i="42" s="1"/>
  <c r="F120" i="42" s="1"/>
  <c r="F122" i="42" s="1"/>
  <c r="F123" i="43"/>
  <c r="F113" i="43"/>
  <c r="F112" i="43"/>
  <c r="F111" i="43"/>
  <c r="F114" i="43" l="1"/>
  <c r="F133" i="43" s="1"/>
  <c r="F113" i="42"/>
  <c r="F112" i="42"/>
  <c r="F114" i="42"/>
  <c r="F124" i="42"/>
  <c r="F97" i="25"/>
  <c r="F131" i="25" s="1"/>
  <c r="F115" i="42" l="1"/>
  <c r="F134" i="42" s="1"/>
  <c r="F134" i="43"/>
  <c r="F10" i="13" s="1"/>
  <c r="G10" i="13" s="1"/>
  <c r="H10" i="13" s="1"/>
  <c r="I10" i="13" s="1"/>
  <c r="F135" i="42" l="1"/>
  <c r="F139" i="42" s="1"/>
  <c r="F138" i="43"/>
  <c r="G14" i="13"/>
  <c r="H14" i="13" s="1"/>
  <c r="I14" i="13" s="1"/>
  <c r="G13" i="13"/>
  <c r="H13" i="13" s="1"/>
  <c r="I13" i="13" s="1"/>
  <c r="G15" i="13"/>
  <c r="G16" i="13"/>
  <c r="F12" i="13" l="1"/>
  <c r="G12" i="13" s="1"/>
  <c r="H12" i="13" s="1"/>
  <c r="I12" i="13" s="1"/>
  <c r="H16" i="13"/>
  <c r="I16" i="13" s="1"/>
  <c r="H15" i="13"/>
  <c r="I15" i="13" s="1"/>
  <c r="F134" i="57"/>
  <c r="F138" i="57" s="1"/>
  <c r="F134" i="64"/>
  <c r="F138" i="64" s="1"/>
  <c r="F134" i="55"/>
  <c r="F138" i="55" s="1"/>
  <c r="F134" i="54"/>
  <c r="F138" i="54" s="1"/>
  <c r="F134" i="61"/>
  <c r="F138" i="61" s="1"/>
  <c r="F134" i="47"/>
  <c r="F138" i="47" s="1"/>
  <c r="F134" i="65"/>
  <c r="F138" i="65" s="1"/>
  <c r="F134" i="46"/>
  <c r="F138" i="46" s="1"/>
  <c r="F134" i="60"/>
  <c r="F138" i="60" s="1"/>
  <c r="F134" i="66"/>
  <c r="F138" i="66" s="1"/>
  <c r="F134" i="58"/>
  <c r="F138" i="58" s="1"/>
  <c r="F134" i="67"/>
  <c r="F138" i="67" s="1"/>
  <c r="F134" i="56"/>
  <c r="F138" i="56" s="1"/>
  <c r="F134" i="62"/>
  <c r="F138" i="62" s="1"/>
  <c r="F134" i="59"/>
  <c r="F138" i="59" s="1"/>
  <c r="F134" i="53"/>
  <c r="F138" i="53" s="1"/>
  <c r="E108" i="60"/>
  <c r="F108" i="60" s="1"/>
  <c r="E108" i="65"/>
  <c r="F108" i="65" s="1"/>
  <c r="E108" i="54" l="1"/>
  <c r="F108" i="54" s="1"/>
  <c r="F109" i="54" s="1"/>
  <c r="F119" i="54" s="1"/>
  <c r="F121" i="54" s="1"/>
  <c r="E108" i="47"/>
  <c r="F108" i="47" s="1"/>
  <c r="F109" i="47" s="1"/>
  <c r="F119" i="47" s="1"/>
  <c r="F121" i="47" s="1"/>
  <c r="E108" i="53"/>
  <c r="F108" i="53" s="1"/>
  <c r="F114" i="53" s="1"/>
  <c r="F133" i="53" s="1"/>
  <c r="E108" i="62"/>
  <c r="F108" i="62" s="1"/>
  <c r="F114" i="62" s="1"/>
  <c r="F133" i="62" s="1"/>
  <c r="E108" i="57"/>
  <c r="F108" i="57" s="1"/>
  <c r="F109" i="57" s="1"/>
  <c r="F119" i="57" s="1"/>
  <c r="F121" i="57" s="1"/>
  <c r="E108" i="67"/>
  <c r="F108" i="67" s="1"/>
  <c r="F109" i="67" s="1"/>
  <c r="F119" i="67" s="1"/>
  <c r="F121" i="67" s="1"/>
  <c r="F114" i="65"/>
  <c r="F133" i="65" s="1"/>
  <c r="F109" i="65"/>
  <c r="F119" i="65" s="1"/>
  <c r="F121" i="65" s="1"/>
  <c r="E108" i="66"/>
  <c r="F108" i="66" s="1"/>
  <c r="E108" i="58"/>
  <c r="F108" i="58" s="1"/>
  <c r="E108" i="64"/>
  <c r="F108" i="64" s="1"/>
  <c r="F114" i="60"/>
  <c r="F133" i="60" s="1"/>
  <c r="E108" i="61"/>
  <c r="F108" i="61" s="1"/>
  <c r="E108" i="55"/>
  <c r="F108" i="55" s="1"/>
  <c r="F109" i="60"/>
  <c r="F119" i="60" s="1"/>
  <c r="F121" i="60" s="1"/>
  <c r="F110" i="25"/>
  <c r="E108" i="56"/>
  <c r="F108" i="56" s="1"/>
  <c r="E108" i="59"/>
  <c r="F108" i="59" s="1"/>
  <c r="E108" i="46"/>
  <c r="F108" i="46" s="1"/>
  <c r="F120" i="25" l="1"/>
  <c r="F122" i="25" s="1"/>
  <c r="F124" i="25" s="1"/>
  <c r="F109" i="62"/>
  <c r="F119" i="62" s="1"/>
  <c r="F121" i="62" s="1"/>
  <c r="F111" i="62" s="1"/>
  <c r="F114" i="54"/>
  <c r="F133" i="54" s="1"/>
  <c r="F114" i="67"/>
  <c r="F133" i="67" s="1"/>
  <c r="F114" i="57"/>
  <c r="F133" i="57" s="1"/>
  <c r="F114" i="47"/>
  <c r="F133" i="47" s="1"/>
  <c r="F109" i="53"/>
  <c r="F119" i="53" s="1"/>
  <c r="F121" i="53" s="1"/>
  <c r="F112" i="47"/>
  <c r="F123" i="47"/>
  <c r="F113" i="47"/>
  <c r="F111" i="47"/>
  <c r="F111" i="67"/>
  <c r="F112" i="67"/>
  <c r="F113" i="67"/>
  <c r="F123" i="67"/>
  <c r="F123" i="62"/>
  <c r="F113" i="65"/>
  <c r="F112" i="65"/>
  <c r="F111" i="65"/>
  <c r="F123" i="65"/>
  <c r="F113" i="57"/>
  <c r="F112" i="57"/>
  <c r="F123" i="57"/>
  <c r="F111" i="57"/>
  <c r="F123" i="60"/>
  <c r="F113" i="60"/>
  <c r="F111" i="60"/>
  <c r="F112" i="60"/>
  <c r="F111" i="54"/>
  <c r="F113" i="54"/>
  <c r="F123" i="54"/>
  <c r="F112" i="54"/>
  <c r="F109" i="61"/>
  <c r="F119" i="61" s="1"/>
  <c r="F121" i="61" s="1"/>
  <c r="F114" i="61"/>
  <c r="F133" i="61" s="1"/>
  <c r="F114" i="46"/>
  <c r="F133" i="46" s="1"/>
  <c r="F109" i="46"/>
  <c r="F119" i="46" s="1"/>
  <c r="F121" i="46" s="1"/>
  <c r="F114" i="66"/>
  <c r="F133" i="66" s="1"/>
  <c r="F109" i="66"/>
  <c r="F119" i="66" s="1"/>
  <c r="F121" i="66" s="1"/>
  <c r="F109" i="58"/>
  <c r="F119" i="58" s="1"/>
  <c r="F121" i="58" s="1"/>
  <c r="F114" i="58"/>
  <c r="F133" i="58" s="1"/>
  <c r="F114" i="59"/>
  <c r="F133" i="59" s="1"/>
  <c r="F109" i="59"/>
  <c r="F119" i="59" s="1"/>
  <c r="F121" i="59" s="1"/>
  <c r="F109" i="56"/>
  <c r="F119" i="56" s="1"/>
  <c r="F121" i="56" s="1"/>
  <c r="F114" i="56"/>
  <c r="F133" i="56" s="1"/>
  <c r="F114" i="55"/>
  <c r="F133" i="55" s="1"/>
  <c r="F109" i="55"/>
  <c r="F119" i="55" s="1"/>
  <c r="F121" i="55" s="1"/>
  <c r="F109" i="64"/>
  <c r="F119" i="64" s="1"/>
  <c r="F121" i="64" s="1"/>
  <c r="F114" i="64"/>
  <c r="F133" i="64" s="1"/>
  <c r="F112" i="62" l="1"/>
  <c r="F113" i="62"/>
  <c r="F111" i="53"/>
  <c r="F112" i="53"/>
  <c r="F123" i="53"/>
  <c r="F113" i="53"/>
  <c r="F111" i="56"/>
  <c r="F112" i="56"/>
  <c r="F123" i="56"/>
  <c r="F113" i="56"/>
  <c r="F123" i="55"/>
  <c r="F111" i="55"/>
  <c r="F112" i="55"/>
  <c r="F113" i="55"/>
  <c r="F112" i="64"/>
  <c r="F111" i="64"/>
  <c r="F123" i="64"/>
  <c r="F113" i="64"/>
  <c r="F112" i="66"/>
  <c r="F111" i="66"/>
  <c r="F123" i="66"/>
  <c r="F113" i="66"/>
  <c r="F112" i="46"/>
  <c r="F123" i="46"/>
  <c r="F111" i="46"/>
  <c r="F113" i="46"/>
  <c r="F113" i="25"/>
  <c r="F114" i="25"/>
  <c r="F112" i="25"/>
  <c r="F113" i="59"/>
  <c r="F123" i="59"/>
  <c r="F111" i="59"/>
  <c r="F112" i="59"/>
  <c r="F111" i="58"/>
  <c r="F123" i="58"/>
  <c r="F113" i="58"/>
  <c r="F112" i="58"/>
  <c r="F111" i="61"/>
  <c r="F123" i="61"/>
  <c r="F113" i="61"/>
  <c r="F112" i="61"/>
  <c r="F115" i="25" l="1"/>
  <c r="F134" i="25" s="1"/>
  <c r="F135" i="25" s="1"/>
  <c r="F139" i="25" l="1"/>
  <c r="F8" i="13"/>
  <c r="F17" i="13" s="1"/>
  <c r="G8" i="13" l="1"/>
  <c r="H8" i="13" s="1"/>
  <c r="G17" i="13" l="1"/>
  <c r="I8" i="13"/>
  <c r="I17" i="13" s="1"/>
  <c r="H1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tc={A5612D49-2B30-4BF5-9238-9577EE50996D}</author>
    <author>tc={803E09A3-89F4-4C6B-820B-BECD40477A86}</author>
    <author>tc={94D94EFA-A9A3-4457-8699-9A97D25225CF}</author>
    <author>tc={C8FD87CD-94AE-4A64-A88C-F2C0BA56728B}</author>
    <author>tc={0D78B0A2-570B-4BF8-8ADF-DE3583A4AC14}</author>
    <author>tc={2574CE0F-1D98-4DC9-A0F4-64AE2A0A2DAA}</author>
    <author>tc={86F3C5A3-0668-401A-9E8F-9DCF0F1A7523}</author>
    <author>tc={6F9B26CB-B38F-470D-9F43-CEC443D1E78D}</author>
    <author>tc={60C9C956-C750-41D4-90B6-619DD6718AA8}</author>
    <author>tc={BB7CF8C0-350E-43AB-9B1E-73F6F6771178}</author>
    <author>tc={C0DA6F76-30C7-4843-A72D-3CDCF1858CE9}</author>
  </authors>
  <commentList>
    <comment ref="G28" authorId="0" shapeId="0" xr:uid="{A5612D49-2B30-4BF5-9238-9577EE50996D}">
      <text>
        <t>[Comentário encadeado]
Sua versão do Excel permite que você leia este comentário encadeado, no entanto, as edições serão removidas se o arquivo for aberto em uma versão mais recente do Excel. Saiba mais: https://go.microsoft.com/fwlink/?linkid=870924
Comentário:
    280/2 = 140</t>
      </text>
    </comment>
    <comment ref="K28" authorId="1" shapeId="0" xr:uid="{803E09A3-89F4-4C6B-820B-BECD40477A86}">
      <text>
        <t>[Comentário encadeado]
Sua versão do Excel permite que você leia este comentário encadeado, no entanto, as edições serão removidas se o arquivo for aberto em uma versão mais recente do Excel. Saiba mais: https://go.microsoft.com/fwlink/?linkid=870924
Comentário:
    Conjunto do Terno / 2 = 175
Responder:
    Superestimado 33,33%</t>
      </text>
    </comment>
    <comment ref="E30" authorId="2" shapeId="0" xr:uid="{94D94EFA-A9A3-4457-8699-9A97D25225CF}">
      <text>
        <t>[Comentário encadeado]
Sua versão do Excel permite que você leia este comentário encadeado, no entanto, as edições serão removidas se o arquivo for aberto em uma versão mais recente do Excel. Saiba mais: https://go.microsoft.com/fwlink/?linkid=870924
Comentário:
    Superestimado 76,06%</t>
      </text>
    </comment>
    <comment ref="I30" authorId="3" shapeId="0" xr:uid="{C8FD87CD-94AE-4A64-A88C-F2C0BA56728B}">
      <text>
        <t>[Comentário encadeado]
Sua versão do Excel permite que você leia este comentário encadeado, no entanto, as edições serão removidas se o arquivo for aberto em uma versão mais recente do Excel. Saiba mais: https://go.microsoft.com/fwlink/?linkid=870924
Comentário:
    280/2 = 140</t>
      </text>
    </comment>
    <comment ref="K30" authorId="4" shapeId="0" xr:uid="{0D78B0A2-570B-4BF8-8ADF-DE3583A4AC14}">
      <text>
        <t>[Comentário encadeado]
Sua versão do Excel permite que você leia este comentário encadeado, no entanto, as edições serão removidas se o arquivo for aberto em uma versão mais recente do Excel. Saiba mais: https://go.microsoft.com/fwlink/?linkid=870924
Comentário:
    Inexequível 67,61%</t>
      </text>
    </comment>
    <comment ref="L30" authorId="5" shapeId="0" xr:uid="{2574CE0F-1D98-4DC9-A0F4-64AE2A0A2DAA}">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Conjunto do Terno / 2 = 175
</t>
      </text>
    </comment>
    <comment ref="E32" authorId="6" shapeId="0" xr:uid="{86F3C5A3-0668-401A-9E8F-9DCF0F1A7523}">
      <text>
        <t>[Comentário encadeado]
Sua versão do Excel permite que você leia este comentário encadeado, no entanto, as edições serão removidas se o arquivo for aberto em uma versão mais recente do Excel. Saiba mais: https://go.microsoft.com/fwlink/?linkid=870924
Comentário:
    Superestimado 48,15%</t>
      </text>
    </comment>
    <comment ref="K38" authorId="7" shapeId="0" xr:uid="{6F9B26CB-B38F-470D-9F43-CEC443D1E78D}">
      <text>
        <t>[Comentário encadeado]
Sua versão do Excel permite que você leia este comentário encadeado, no entanto, as edições serão removidas se o arquivo for aberto em uma versão mais recente do Excel. Saiba mais: https://go.microsoft.com/fwlink/?linkid=870924
Comentário:
    Inexequível 31,03%</t>
      </text>
    </comment>
    <comment ref="L38" authorId="8" shapeId="0" xr:uid="{60C9C956-C750-41D4-90B6-619DD6718AA8}">
      <text>
        <t>[Comentário encadeado]
Sua versão do Excel permite que você leia este comentário encadeado, no entanto, as edições serão removidas se o arquivo for aberto em uma versão mais recente do Excel. Saiba mais: https://go.microsoft.com/fwlink/?linkid=870924
Comentário:
    Superestimado 37,93%</t>
      </text>
    </comment>
    <comment ref="E40" authorId="9" shapeId="0" xr:uid="{BB7CF8C0-350E-43AB-9B1E-73F6F6771178}">
      <text>
        <t>[Comentário encadeado]
Sua versão do Excel permite que você leia este comentário encadeado, no entanto, as edições serão removidas se o arquivo for aberto em uma versão mais recente do Excel. Saiba mais: https://go.microsoft.com/fwlink/?linkid=870924
Comentário:
    Superestimado 37,93%</t>
      </text>
    </comment>
    <comment ref="I40" authorId="10" shapeId="0" xr:uid="{C0DA6F76-30C7-4843-A72D-3CDCF1858CE9}">
      <text>
        <t>[Comentário encadeado]
Sua versão do Excel permite que você leia este comentário encadeado, no entanto, as edições serão removidas se o arquivo for aberto em uma versão mais recente do Excel. Saiba mais: https://go.microsoft.com/fwlink/?linkid=870924
Comentário:
    Inexequível 44,83%</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tc={168EDB36-C26C-4DB6-98F9-DF4A8768962E}</author>
    <author>tc={2682B0FC-78BA-445F-8568-A6CFFDB1F177}</author>
    <author>tc={0CB29B65-A651-4AFE-ABF0-9091C03365D1}</author>
    <author>tc={F7F174E1-0D6C-428F-B852-3E72602C4C01}</author>
    <author>tc={08427221-2C36-4684-99CB-B236591F01D9}</author>
    <author>tc={50002778-AC00-4702-BA2C-9F54B46A0B49}</author>
    <author>tc={036721E4-371D-45A5-BA25-CEA02972E726}</author>
  </authors>
  <commentList>
    <comment ref="I27" authorId="0" shapeId="0" xr:uid="{168EDB36-C26C-4DB6-98F9-DF4A8768962E}">
      <text>
        <t>[Comentário encadeado]
Sua versão do Excel permite que você leia este comentário encadeado, no entanto, as edições serão removidas se o arquivo for aberto em uma versão mais recente do Excel. Saiba mais: https://go.microsoft.com/fwlink/?linkid=870924
Comentário:
    200/2 = 100</t>
      </text>
    </comment>
    <comment ref="G29" authorId="1" shapeId="0" xr:uid="{2682B0FC-78BA-445F-8568-A6CFFDB1F177}">
      <text>
        <t>[Comentário encadeado]
Sua versão do Excel permite que você leia este comentário encadeado, no entanto, as edições serão removidas se o arquivo for aberto em uma versão mais recente do Excel. Saiba mais: https://go.microsoft.com/fwlink/?linkid=870924
Comentário:
    Inexequível 49,40%</t>
      </text>
    </comment>
    <comment ref="I29" authorId="2" shapeId="0" xr:uid="{0CB29B65-A651-4AFE-ABF0-9091C03365D1}">
      <text>
        <t>[Comentário encadeado]
Sua versão do Excel permite que você leia este comentário encadeado, no entanto, as edições serão removidas se o arquivo for aberto em uma versão mais recente do Excel. Saiba mais: https://go.microsoft.com/fwlink/?linkid=870924
Comentário:
    Superestimado 55,89%</t>
      </text>
    </comment>
    <comment ref="I31" authorId="3" shapeId="0" xr:uid="{F7F174E1-0D6C-428F-B852-3E72602C4C01}">
      <text>
        <t>[Comentário encadeado]
Sua versão do Excel permite que você leia este comentário encadeado, no entanto, as edições serão removidas se o arquivo for aberto em uma versão mais recente do Excel. Saiba mais: https://go.microsoft.com/fwlink/?linkid=870924
Comentário:
    Superestimado 61,44%</t>
      </text>
    </comment>
    <comment ref="L31" authorId="4" shapeId="0" xr:uid="{08427221-2C36-4684-99CB-B236591F01D9}">
      <text>
        <t>[Comentário encadeado]
Sua versão do Excel permite que você leia este comentário encadeado, no entanto, as edições serão removidas se o arquivo for aberto em uma versão mais recente do Excel. Saiba mais: https://go.microsoft.com/fwlink/?linkid=870924
Comentário:
    Inexequível 37,30%</t>
      </text>
    </comment>
    <comment ref="L33" authorId="5" shapeId="0" xr:uid="{50002778-AC00-4702-BA2C-9F54B46A0B49}">
      <text>
        <t>[Comentário encadeado]
Sua versão do Excel permite que você leia este comentário encadeado, no entanto, as edições serão removidas se o arquivo for aberto em uma versão mais recente do Excel. Saiba mais: https://go.microsoft.com/fwlink/?linkid=870924
Comentário:
    Média de preço de Mercado do produto.</t>
      </text>
    </comment>
    <comment ref="L35" authorId="6" shapeId="0" xr:uid="{036721E4-371D-45A5-BA25-CEA02972E726}">
      <text>
        <t>[Comentário encadeado]
Sua versão do Excel permite que você leia este comentário encadeado, no entanto, as edições serão removidas se o arquivo for aberto em uma versão mais recente do Excel. Saiba mais: https://go.microsoft.com/fwlink/?linkid=870924
Comentário:
    Superestimado 48,84%</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tc={0797B343-3B2C-4BB5-8DF4-442ED7A2D9F6}</author>
    <author>tc={8A0A8D9E-C36C-40E0-9510-D3EC62695FEB}</author>
    <author>tc={AC360C39-8F45-4194-9CBB-2D4E3A54210C}</author>
    <author>tc={D8DA6AB9-FBD9-4AC5-B1A2-0AB92ABDBE62}</author>
    <author>tc={FB5C2D0A-526C-4694-B526-E95900048AC9}</author>
    <author>tc={97E98E1B-9F8F-4F26-B6D0-5B9A62B38A30}</author>
    <author>tc={99F85A0D-B35F-4344-B213-03C1FED5DC9F}</author>
    <author>tc={9165A3F5-8DA4-4E68-A328-713FF218B511}</author>
  </authors>
  <commentList>
    <comment ref="F27" authorId="0" shapeId="0" xr:uid="{0797B343-3B2C-4BB5-8DF4-442ED7A2D9F6}">
      <text>
        <t>[Comentário encadeado]
Sua versão do Excel permite que você leia este comentário encadeado, no entanto, as edições serão removidas se o arquivo for aberto em uma versão mais recente do Excel. Saiba mais: https://go.microsoft.com/fwlink/?linkid=870924
Comentário:
    Inexequível 43,36%</t>
      </text>
    </comment>
    <comment ref="J27" authorId="1" shapeId="0" xr:uid="{8A0A8D9E-C36C-40E0-9510-D3EC62695FEB}">
      <text>
        <t>[Comentário encadeado]
Sua versão do Excel permite que você leia este comentário encadeado, no entanto, as edições serão removidas se o arquivo for aberto em uma versão mais recente do Excel. Saiba mais: https://go.microsoft.com/fwlink/?linkid=870924
Comentário:
    Superestimado 101,38%</t>
      </text>
    </comment>
    <comment ref="F29" authorId="2" shapeId="0" xr:uid="{AC360C39-8F45-4194-9CBB-2D4E3A54210C}">
      <text>
        <t>[Comentário encadeado]
Sua versão do Excel permite que você leia este comentário encadeado, no entanto, as edições serão removidas se o arquivo for aberto em uma versão mais recente do Excel. Saiba mais: https://go.microsoft.com/fwlink/?linkid=870924
Comentário:
    40/50</t>
      </text>
    </comment>
    <comment ref="H29" authorId="3" shapeId="0" xr:uid="{D8DA6AB9-FBD9-4AC5-B1A2-0AB92ABDBE62}">
      <text>
        <t>[Comentário encadeado]
Sua versão do Excel permite que você leia este comentário encadeado, no entanto, as edições serão removidas se o arquivo for aberto em uma versão mais recente do Excel. Saiba mais: https://go.microsoft.com/fwlink/?linkid=870924
Comentário:
    Superestimado 39,53%</t>
      </text>
    </comment>
    <comment ref="F31" authorId="4" shapeId="0" xr:uid="{FB5C2D0A-526C-4694-B526-E95900048AC9}">
      <text>
        <t>[Comentário encadeado]
Sua versão do Excel permite que você leia este comentário encadeado, no entanto, as edições serão removidas se o arquivo for aberto em uma versão mais recente do Excel. Saiba mais: https://go.microsoft.com/fwlink/?linkid=870924
Comentário:
    Inexequível 45,50%</t>
      </text>
    </comment>
    <comment ref="H31" authorId="5" shapeId="0" xr:uid="{97E98E1B-9F8F-4F26-B6D0-5B9A62B38A30}">
      <text>
        <t>[Comentário encadeado]
Sua versão do Excel permite que você leia este comentário encadeado, no entanto, as edições serão removidas se o arquivo for aberto em uma versão mais recente do Excel. Saiba mais: https://go.microsoft.com/fwlink/?linkid=870924
Comentário:
    Superestimado 50,13%</t>
      </text>
    </comment>
    <comment ref="D33" authorId="6" shapeId="0" xr:uid="{99F85A0D-B35F-4344-B213-03C1FED5DC9F}">
      <text>
        <t>[Comentário encadeado]
Sua versão do Excel permite que você leia este comentário encadeado, no entanto, as edições serão removidas se o arquivo for aberto em uma versão mais recente do Excel. Saiba mais: https://go.microsoft.com/fwlink/?linkid=870924
Comentário:
    Apito + Cordão</t>
      </text>
    </comment>
    <comment ref="F33" authorId="7" shapeId="0" xr:uid="{9165A3F5-8DA4-4E68-A328-713FF218B511}">
      <text>
        <t>[Comentário encadeado]
Sua versão do Excel permite que você leia este comentário encadeado, no entanto, as edições serão removidas se o arquivo for aberto em uma versão mais recente do Excel. Saiba mais: https://go.microsoft.com/fwlink/?linkid=870924
Comentário:
    Superestimado 33,80%</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tc={598F80EB-C959-4F70-82F0-20CB96303216}</author>
    <author>tc={2068B86F-9382-46D6-A82F-10BA533461E5}</author>
    <author>tc={47263036-3CDF-4E3B-A922-B6C46E7D0196}</author>
    <author>tc={5067ACAB-C6F3-416A-8985-B796C8621429}</author>
    <author>tc={2551A6A0-EFC4-4B1A-A813-E4C7FDA29DBA}</author>
    <author>tc={E0A40E37-B0E7-4EAD-83BF-FF104C63D483}</author>
    <author>tc={510F58C5-499A-45A8-AA2D-B9AF2FB3CE5D}</author>
    <author>tc={EEC5D671-D2C5-4568-8AB0-D0A4315A0EB4}</author>
    <author>tc={D29F8614-FFC0-4039-B8A6-910C90CC222E}</author>
    <author>tc={DF65A573-45D8-48A6-BDCF-32C4B5E6B96F}</author>
    <author>tc={4EFD09B4-9B1E-446B-ACFE-368FCF6FA8E6}</author>
    <author>tc={5C10D124-6F3A-41EC-A6E4-6C5BD93BE313}</author>
    <author>tc={5A8DC995-D682-4888-84B7-3F2E3C585F64}</author>
    <author>tc={20F7C6FD-291A-4AF5-8976-AC24B4644AEB}</author>
    <author>tc={133B3C92-AEDD-42CD-A207-02C2E8E9AEC5}</author>
    <author>tc={521661DC-46F2-4C7E-A539-ACBE750B4265}</author>
    <author>tc={9DEE452F-11ED-47EC-9857-2607BFFF50A4}</author>
    <author>tc={32712F45-1F82-42C2-85AD-925B27868039}</author>
    <author>tc={514B318D-1BCF-4222-ABB3-F7B696EC4F33}</author>
    <author>tc={1080F188-7DD0-470E-BCBA-D9C1882D84FB}</author>
    <author>tc={5EA5A83F-1EC3-4F68-ACE8-D73B0F9E99CD}</author>
    <author>tc={8725FBF8-E012-4D43-9B36-8E5B467431C7}</author>
  </authors>
  <commentList>
    <comment ref="D33" authorId="0" shapeId="0" xr:uid="{598F80EB-C959-4F70-82F0-20CB96303216}">
      <text>
        <t>[Comentário encadeado]
Sua versão do Excel permite que você leia este comentário encadeado, no entanto, as edições serão removidas se o arquivo for aberto em uma versão mais recente do Excel. Saiba mais: https://go.microsoft.com/fwlink/?linkid=870924
Comentário:
    Superestimado 39,56%</t>
      </text>
    </comment>
    <comment ref="J33" authorId="1" shapeId="0" xr:uid="{2068B86F-9382-46D6-A82F-10BA533461E5}">
      <text>
        <t>[Comentário encadeado]
Sua versão do Excel permite que você leia este comentário encadeado, no entanto, as edições serão removidas se o arquivo for aberto em uma versão mais recente do Excel. Saiba mais: https://go.microsoft.com/fwlink/?linkid=870924
Comentário:
    Superestimado 34,19%</t>
      </text>
    </comment>
    <comment ref="K33" authorId="2" shapeId="0" xr:uid="{47263036-3CDF-4E3B-A922-B6C46E7D0196}">
      <text>
        <t>[Comentário encadeado]
Sua versão do Excel permite que você leia este comentário encadeado, no entanto, as edições serão removidas se o arquivo for aberto em uma versão mais recente do Excel. Saiba mais: https://go.microsoft.com/fwlink/?linkid=870924
Comentário:
    Inexequível 46,32%</t>
      </text>
    </comment>
    <comment ref="K35" authorId="3" shapeId="0" xr:uid="{5067ACAB-C6F3-416A-8985-B796C8621429}">
      <text>
        <t>[Comentário encadeado]
Sua versão do Excel permite que você leia este comentário encadeado, no entanto, as edições serão removidas se o arquivo for aberto em uma versão mais recente do Excel. Saiba mais: https://go.microsoft.com/fwlink/?linkid=870924
Comentário:
    Inexequível 34,95%</t>
      </text>
    </comment>
    <comment ref="D39" authorId="4" shapeId="0" xr:uid="{2551A6A0-EFC4-4B1A-A813-E4C7FDA29DBA}">
      <text>
        <t>[Comentário encadeado]
Sua versão do Excel permite que você leia este comentário encadeado, no entanto, as edições serão removidas se o arquivo for aberto em uma versão mais recente do Excel. Saiba mais: https://go.microsoft.com/fwlink/?linkid=870924
Comentário:
    Inexequível 59,62%</t>
      </text>
    </comment>
    <comment ref="F39" authorId="5" shapeId="0" xr:uid="{E0A40E37-B0E7-4EAD-83BF-FF104C63D483}">
      <text>
        <t>[Comentário encadeado]
Sua versão do Excel permite que você leia este comentário encadeado, no entanto, as edições serão removidas se o arquivo for aberto em uma versão mais recente do Excel. Saiba mais: https://go.microsoft.com/fwlink/?linkid=870924
Comentário:
    Junção do Cinto Tático + Coldre</t>
      </text>
    </comment>
    <comment ref="H39" authorId="6" shapeId="0" xr:uid="{510F58C5-499A-45A8-AA2D-B9AF2FB3CE5D}">
      <text>
        <t>[Comentário encadeado]
Sua versão do Excel permite que você leia este comentário encadeado, no entanto, as edições serão removidas se o arquivo for aberto em uma versão mais recente do Excel. Saiba mais: https://go.microsoft.com/fwlink/?linkid=870924
Comentário:
    Cinto Tático + Coldre
Responder:
    Superestimado 134,66%</t>
      </text>
    </comment>
    <comment ref="L39" authorId="7" shapeId="0" xr:uid="{EEC5D671-D2C5-4568-8AB0-D0A4315A0EB4}">
      <text>
        <t>[Comentário encadeado]
Sua versão do Excel permite que você leia este comentário encadeado, no entanto, as edições serão removidas se o arquivo for aberto em uma versão mais recente do Excel. Saiba mais: https://go.microsoft.com/fwlink/?linkid=870924
Comentário:
    Cinto Tático + Coldre</t>
      </text>
    </comment>
    <comment ref="D41" authorId="8" shapeId="0" xr:uid="{D29F8614-FFC0-4039-B8A6-910C90CC222E}">
      <text>
        <t>[Comentário encadeado]
Sua versão do Excel permite que você leia este comentário encadeado, no entanto, as edições serão removidas se o arquivo for aberto em uma versão mais recente do Excel. Saiba mais: https://go.microsoft.com/fwlink/?linkid=870924
Comentário:
    Superestimado 31,37%</t>
      </text>
    </comment>
    <comment ref="F41" authorId="9" shapeId="0" xr:uid="{DF65A573-45D8-48A6-BDCF-32C4B5E6B96F}">
      <text>
        <t>[Comentário encadeado]
Sua versão do Excel permite que você leia este comentário encadeado, no entanto, as edições serão removidas se o arquivo for aberto em uma versão mais recente do Excel. Saiba mais: https://go.microsoft.com/fwlink/?linkid=870924
Comentário:
    Inexequível 33,87%</t>
      </text>
    </comment>
    <comment ref="D45" authorId="10" shapeId="0" xr:uid="{4EFD09B4-9B1E-446B-ACFE-368FCF6FA8E6}">
      <text>
        <t>[Comentário encadeado]
Sua versão do Excel permite que você leia este comentário encadeado, no entanto, as edições serão removidas se o arquivo for aberto em uma versão mais recente do Excel. Saiba mais: https://go.microsoft.com/fwlink/?linkid=870924
Comentário:
    Inexequível 61,61%</t>
      </text>
    </comment>
    <comment ref="F45" authorId="11" shapeId="0" xr:uid="{5C10D124-6F3A-41EC-A6E4-6C5BD93BE313}">
      <text>
        <t>[Comentário encadeado]
Sua versão do Excel permite que você leia este comentário encadeado, no entanto, as edições serão removidas se o arquivo for aberto em uma versão mais recente do Excel. Saiba mais: https://go.microsoft.com/fwlink/?linkid=870924
Comentário:
    Superestimado 184,26%</t>
      </text>
    </comment>
    <comment ref="H45" authorId="12" shapeId="0" xr:uid="{5A8DC995-D682-4888-84B7-3F2E3C585F64}">
      <text>
        <t>[Comentário encadeado]
Sua versão do Excel permite que você leia este comentário encadeado, no entanto, as edições serão removidas se o arquivo for aberto em uma versão mais recente do Excel. Saiba mais: https://go.microsoft.com/fwlink/?linkid=870924
Comentário:
    Inexequível 74,04%</t>
      </text>
    </comment>
    <comment ref="L45" authorId="13" shapeId="0" xr:uid="{20F7C6FD-291A-4AF5-8976-AC24B4644AEB}">
      <text>
        <t>[Comentário encadeado]
Sua versão do Excel permite que você leia este comentário encadeado, no entanto, as edições serão removidas se o arquivo for aberto em uma versão mais recente do Excel. Saiba mais: https://go.microsoft.com/fwlink/?linkid=870924
Comentário:
    Inexequível 76,23%</t>
      </text>
    </comment>
    <comment ref="F47" authorId="14" shapeId="0" xr:uid="{133B3C92-AEDD-42CD-A207-02C2E8E9AEC5}">
      <text>
        <t>[Comentário encadeado]
Sua versão do Excel permite que você leia este comentário encadeado, no entanto, as edições serão removidas se o arquivo for aberto em uma versão mais recente do Excel. Saiba mais: https://go.microsoft.com/fwlink/?linkid=870924
Comentário:
    Inexequível 36,45%</t>
      </text>
    </comment>
    <comment ref="J47" authorId="15" shapeId="0" xr:uid="{521661DC-46F2-4C7E-A539-ACBE750B4265}">
      <text>
        <t>[Comentário encadeado]
Sua versão do Excel permite que você leia este comentário encadeado, no entanto, as edições serão removidas se o arquivo for aberto em uma versão mais recente do Excel. Saiba mais: https://go.microsoft.com/fwlink/?linkid=870924
Comentário:
    Superestimado 39,25%</t>
      </text>
    </comment>
    <comment ref="J49" authorId="16" shapeId="0" xr:uid="{9DEE452F-11ED-47EC-9857-2607BFFF50A4}">
      <text>
        <t>[Comentário encadeado]
Sua versão do Excel permite que você leia este comentário encadeado, no entanto, as edições serão removidas se o arquivo for aberto em uma versão mais recente do Excel. Saiba mais: https://go.microsoft.com/fwlink/?linkid=870924
Comentário:
    Superestimado 95,65%</t>
      </text>
    </comment>
    <comment ref="L49" authorId="17" shapeId="0" xr:uid="{32712F45-1F82-42C2-85AD-925B27868039}">
      <text>
        <t>[Comentário encadeado]
Sua versão do Excel permite que você leia este comentário encadeado, no entanto, as edições serão removidas se o arquivo for aberto em uma versão mais recente do Excel. Saiba mais: https://go.microsoft.com/fwlink/?linkid=870924
Comentário:
    Inexequível 56,52%</t>
      </text>
    </comment>
    <comment ref="F51" authorId="18" shapeId="0" xr:uid="{514B318D-1BCF-4222-ABB3-F7B696EC4F33}">
      <text>
        <t>[Comentário encadeado]
Sua versão do Excel permite que você leia este comentário encadeado, no entanto, as edições serão removidas se o arquivo for aberto em uma versão mais recente do Excel. Saiba mais: https://go.microsoft.com/fwlink/?linkid=870924
Comentário:
    Inexequível 79,75%</t>
      </text>
    </comment>
    <comment ref="H51" authorId="19" shapeId="0" xr:uid="{1080F188-7DD0-470E-BCBA-D9C1882D84FB}">
      <text>
        <t>[Comentário encadeado]
Sua versão do Excel permite que você leia este comentário encadeado, no entanto, as edições serão removidas se o arquivo for aberto em uma versão mais recente do Excel. Saiba mais: https://go.microsoft.com/fwlink/?linkid=870924
Comentário:
    Superestimado 58,84%</t>
      </text>
    </comment>
    <comment ref="K51" authorId="20" shapeId="0" xr:uid="{5EA5A83F-1EC3-4F68-ACE8-D73B0F9E99CD}">
      <text>
        <t>[Comentário encadeado]
Sua versão do Excel permite que você leia este comentário encadeado, no entanto, as edições serão removidas se o arquivo for aberto em uma versão mais recente do Excel. Saiba mais: https://go.microsoft.com/fwlink/?linkid=870924
Comentário:
    Inexequível 36,47%</t>
      </text>
    </comment>
    <comment ref="L51" authorId="21" shapeId="0" xr:uid="{8725FBF8-E012-4D43-9B36-8E5B467431C7}">
      <text>
        <t>[Comentário encadeado]
Sua versão do Excel permite que você leia este comentário encadeado, no entanto, as edições serão removidas se o arquivo for aberto em uma versão mais recente do Excel. Saiba mais: https://go.microsoft.com/fwlink/?linkid=870924
Comentário:
    Superestimado 98,54%</t>
      </text>
    </comment>
  </commentList>
</comments>
</file>

<file path=xl/sharedStrings.xml><?xml version="1.0" encoding="utf-8"?>
<sst xmlns="http://schemas.openxmlformats.org/spreadsheetml/2006/main" count="5098" uniqueCount="400">
  <si>
    <t>Valor mensal total</t>
  </si>
  <si>
    <t>PLANILHA DE CUSTO E FORMAÇÃO DE PREÇOS</t>
  </si>
  <si>
    <t>Discriminação dos Serviços (dados referentes à contratação)</t>
  </si>
  <si>
    <t>Nº do Processo Administrativo:</t>
  </si>
  <si>
    <t>Licitação nº:</t>
  </si>
  <si>
    <t>Data:</t>
  </si>
  <si>
    <t>Horário:</t>
  </si>
  <si>
    <t>Local da Prestação dos Serviços:</t>
  </si>
  <si>
    <t>Execução contratual:</t>
  </si>
  <si>
    <t>Vigência Máxima:</t>
  </si>
  <si>
    <t>Tipo de Serviço:</t>
  </si>
  <si>
    <t>Unidade de Medida</t>
  </si>
  <si>
    <t>Data da Proposta:</t>
  </si>
  <si>
    <t>Dados Complementares para Composição dos Custos com Mão de Obra</t>
  </si>
  <si>
    <t>Tipo de Jornada de Trabalho:</t>
  </si>
  <si>
    <t>Jornada Mensal de Trabalho:</t>
  </si>
  <si>
    <t>Turno:</t>
  </si>
  <si>
    <r>
      <t xml:space="preserve">Sindicato Patronal </t>
    </r>
    <r>
      <rPr>
        <sz val="8"/>
        <color indexed="10"/>
        <rFont val="Arial"/>
        <family val="2"/>
      </rPr>
      <t>(digite apenas a sigla)</t>
    </r>
    <r>
      <rPr>
        <sz val="8"/>
        <color indexed="8"/>
        <rFont val="Arial"/>
        <family val="2"/>
      </rPr>
      <t>:</t>
    </r>
  </si>
  <si>
    <t>Convenção Coletiva de Trabalho (CCT)</t>
  </si>
  <si>
    <r>
      <t>Vigência da CCT, ACT ou Dissídio Coletivo</t>
    </r>
    <r>
      <rPr>
        <sz val="8"/>
        <rFont val="Arial"/>
        <family val="2"/>
      </rPr>
      <t>:</t>
    </r>
  </si>
  <si>
    <t>Sentença Normativa em Dissídio Coletivo</t>
  </si>
  <si>
    <t>Salário Mínimo Vigente:</t>
  </si>
  <si>
    <t>Piso Salarial Definido no Edital da Licitação:</t>
  </si>
  <si>
    <t>A</t>
  </si>
  <si>
    <t>Salário Base</t>
  </si>
  <si>
    <t>B</t>
  </si>
  <si>
    <t>C</t>
  </si>
  <si>
    <t>D</t>
  </si>
  <si>
    <t>E</t>
  </si>
  <si>
    <t>F</t>
  </si>
  <si>
    <t>G</t>
  </si>
  <si>
    <t>H</t>
  </si>
  <si>
    <t>4.1</t>
  </si>
  <si>
    <t>TOTAL SUBMÓDULO 4.1</t>
  </si>
  <si>
    <t>4.2</t>
  </si>
  <si>
    <t>TOTAL SUBMÓDULO 4.2</t>
  </si>
  <si>
    <t>Lucro</t>
  </si>
  <si>
    <t>QUANTIDADE DE PROFISSIONAIS</t>
  </si>
  <si>
    <t>Mensal</t>
  </si>
  <si>
    <t>COFINS</t>
  </si>
  <si>
    <t>%</t>
  </si>
  <si>
    <r>
      <rPr>
        <sz val="8"/>
        <rFont val="Arial"/>
        <family val="2"/>
      </rPr>
      <t xml:space="preserve"> C.B.O  Nº</t>
    </r>
    <r>
      <rPr>
        <sz val="8"/>
        <color indexed="10"/>
        <rFont val="Arial"/>
        <family val="2"/>
      </rPr>
      <t xml:space="preserve"> (M.T.E)</t>
    </r>
    <r>
      <rPr>
        <sz val="8"/>
        <color indexed="8"/>
        <rFont val="Arial"/>
        <family val="2"/>
      </rPr>
      <t>:</t>
    </r>
  </si>
  <si>
    <t>Classificação Brasileira de Ocupações (CBO)</t>
  </si>
  <si>
    <t>MÓDULO 1 - COMPOSIÇÃO DA REMUNERAÇÃO</t>
  </si>
  <si>
    <t>COMPOSIÇÃO DA REMUNERAÇÃO</t>
  </si>
  <si>
    <t>VALOR (R$)</t>
  </si>
  <si>
    <t xml:space="preserve">Adicional Periculosidade </t>
  </si>
  <si>
    <t>Adicional Insalubridade</t>
  </si>
  <si>
    <t>Adicional Noturno</t>
  </si>
  <si>
    <t>Adicional de Hora Noturna Reduzida</t>
  </si>
  <si>
    <t>TOTAL DO MÓDULO 1</t>
  </si>
  <si>
    <t>MÓDULO 2 – ENCARGOS E BENEFÍCIOS ANUAIS, MENSAIS E DIÁRIOS</t>
  </si>
  <si>
    <t>Submódulo 2.1 - 13º Salário, Férias e Adicional de Férias</t>
  </si>
  <si>
    <r>
      <t>13 (Décimo-terceiro) salário</t>
    </r>
    <r>
      <rPr>
        <sz val="10"/>
        <color indexed="10"/>
        <rFont val="Arial"/>
        <family val="2"/>
      </rPr>
      <t xml:space="preserve"> </t>
    </r>
  </si>
  <si>
    <t>Férias e Adicional de Férias</t>
  </si>
  <si>
    <t>Incidência dos encargos do submódulo 2.2 sobre Submódulo 2.1 - 13º Salário, Férias e Adicional de Férias</t>
  </si>
  <si>
    <t>TOTAL SUBMÓDULO 2.1</t>
  </si>
  <si>
    <t>Submódulo 2.2 - GPS, FGTS e Outras Contribuições</t>
  </si>
  <si>
    <t xml:space="preserve">INSS </t>
  </si>
  <si>
    <t xml:space="preserve">Salário Educação </t>
  </si>
  <si>
    <t>SAT (Seguro Acidente de Trabalho)</t>
  </si>
  <si>
    <t>SESC ou SESI</t>
  </si>
  <si>
    <t xml:space="preserve">SENAI - SENAC </t>
  </si>
  <si>
    <t xml:space="preserve">SEBRAE </t>
  </si>
  <si>
    <t xml:space="preserve">INCRA </t>
  </si>
  <si>
    <t xml:space="preserve">FGTS </t>
  </si>
  <si>
    <t>TOTAL SUBMÓDULO 2.2</t>
  </si>
  <si>
    <t>Submódulo 2.3 - Benefícios Mensais e Diários</t>
  </si>
  <si>
    <t>Valor Unitário</t>
  </si>
  <si>
    <t xml:space="preserve">Transporte </t>
  </si>
  <si>
    <t xml:space="preserve">Auxílio-Refeição/Alimentação </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</si>
  <si>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</si>
  <si>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</si>
  <si>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</si>
  <si>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</si>
  <si>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</si>
  <si>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</si>
  <si>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</si>
  <si>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</si>
  <si>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</si>
  <si>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</si>
  <si>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</si>
  <si>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</si>
  <si>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</si>
  <si>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</si>
  <si>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</si>
  <si>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 xml:space="preserve">Aviso Prévio Trabalhado </t>
  </si>
  <si>
    <t>Incidência dos encargos do submódulo 2.2 sobre Aviso Prévio Trabalhado</t>
  </si>
  <si>
    <t xml:space="preserve">Multa do FGTS e Contribuição Social sobre o Aviso Prévio Trabalhado. </t>
  </si>
  <si>
    <t>TOTAL DO MÓDULO 3</t>
  </si>
  <si>
    <t>MÓDULO 4 – CUSTO DE REPOSIÇÃO DO PROFISSIONAL AUSENTE</t>
  </si>
  <si>
    <t>Submódulo 4.1 - Ausências Legais</t>
  </si>
  <si>
    <t>Submódulo 4.2 - Intrajornada</t>
  </si>
  <si>
    <t>QUADRO-RESUMO DO MÓDULO 4 - CUSTO DE REPOSIÇÃO DO PROFISSIONAL AUSENTE</t>
  </si>
  <si>
    <t>Módulo 4 - Custo de Reposição do Profissional Ausente</t>
  </si>
  <si>
    <t>TOTAL DO MÓDULO 4</t>
  </si>
  <si>
    <t>MÓDULO 5 – INSUMOS DIVERSOS</t>
  </si>
  <si>
    <t>INSUMOS DIVERSOS</t>
  </si>
  <si>
    <t>TOTAL DO MÓDULO 5</t>
  </si>
  <si>
    <t>MÓDULO 6 – CUSTOS INDIRETOS, TRIBUTOS E LUCRO</t>
  </si>
  <si>
    <t>CUSTOS INDIRETOS, TRIBUTOS E LUCRO</t>
  </si>
  <si>
    <t>Custos Indiretos</t>
  </si>
  <si>
    <t>TRIBUTOS</t>
  </si>
  <si>
    <t>C.1</t>
  </si>
  <si>
    <t>PIS</t>
  </si>
  <si>
    <t>C.2</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</si>
  <si>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</si>
  <si>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</si>
  <si>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</si>
  <si>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</si>
  <si>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</si>
  <si>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</si>
  <si>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</si>
  <si>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</si>
  <si>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</si>
  <si>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</si>
  <si>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</si>
  <si>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</si>
  <si>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</si>
  <si>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</si>
  <si>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Unidade</t>
  </si>
  <si>
    <t>Uniformes / EPI's / EPC's</t>
  </si>
  <si>
    <t>FIOCRUZ/RJ</t>
  </si>
  <si>
    <t>60 MESES</t>
  </si>
  <si>
    <t xml:space="preserve">CUSTO TOTAL MENSAL </t>
  </si>
  <si>
    <t>Descrição</t>
  </si>
  <si>
    <t>Descrição do Profissional (Funções)</t>
  </si>
  <si>
    <t>12 meses</t>
  </si>
  <si>
    <t xml:space="preserve">Substituto na cobertura de Férias </t>
  </si>
  <si>
    <t>Substituto na cobertura de Ausências Legais</t>
  </si>
  <si>
    <t>Substituto na cobertura de Licença Paternidade</t>
  </si>
  <si>
    <r>
      <t>Substituto na cobertura de Ausência por Acidente de Trabalho</t>
    </r>
    <r>
      <rPr>
        <sz val="10"/>
        <color indexed="10"/>
        <rFont val="Arial"/>
        <family val="2"/>
      </rPr>
      <t xml:space="preserve"> </t>
    </r>
  </si>
  <si>
    <t>Substituto na cobertura de Afastamento Maternidade</t>
  </si>
  <si>
    <t>Substituto na cobertura de Outras ausências (especificar)</t>
  </si>
  <si>
    <t>Substituto na cobertura de Intervalo para Repouso ou Alimentação</t>
  </si>
  <si>
    <t>Substituto nas Ausências Legais</t>
  </si>
  <si>
    <t>Substituto na Intrajornada</t>
  </si>
  <si>
    <t>CUSTOS INDIRETOS</t>
  </si>
  <si>
    <t>LUCRO</t>
  </si>
  <si>
    <t>ALÍQUOTA CITL TOTAL:</t>
  </si>
  <si>
    <t xml:space="preserve">Memória de Cálculo </t>
  </si>
  <si>
    <t>Fundamento</t>
  </si>
  <si>
    <t xml:space="preserve">DTS = 1/12 </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</si>
  <si>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</si>
  <si>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FAF = 1/11 x R + 1/3 x 1/11 x R</t>
  </si>
  <si>
    <t xml:space="preserve">% Conta Vinculada- Anexo XII da IN nº 05/2017.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</si>
  <si>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Art.22, Inciso I da Lei 8.212/91</t>
  </si>
  <si>
    <t>Art.3º, Inciso I, Decreto 87.043/82</t>
  </si>
  <si>
    <t xml:space="preserve">
RAT: 1%, 2% ou 3% x FAP: 0,5 a 2%</t>
  </si>
  <si>
    <t>RATxFAT – Fundamentação: art. 22, inciso II, alíneas ‘b’ e ‘c’, da Lei nº 8.212/91. Conforme GFIP do mês anterior à data da proposta – Para estimativa, considerado o maior valor possível.</t>
  </si>
  <si>
    <t>Art.3º, da lei 8036/90</t>
  </si>
  <si>
    <t>Decreto 2.318/86</t>
  </si>
  <si>
    <t>Art.8º, Lei 8029/90 e Lei 8154/90</t>
  </si>
  <si>
    <t>Lei 7787/89 e DL 1146/70</t>
  </si>
  <si>
    <t>Art.15, da Lei 8036/90 e Art.7º III, CF</t>
  </si>
  <si>
    <t>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</si>
  <si>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 Aviso Prévio Indenizado x % FGTS = 0,03%</t>
  </si>
  <si>
    <t>Súmula nº 305/TST e Acórdão TCU 2.217/2010 - Plenário.</t>
  </si>
  <si>
    <t>Refere-se à indenização de sete dias corridos devida ao empregado no caso de o empregador rescindir o contrato sem justo motivo e conceder aviso prévio, conforme disposto no art. 488 da CLT. (Acórdão TCU 1186/2017).</t>
  </si>
  <si>
    <t>Incidência de GPS, FGTS e outras contribuições sobre o Aviso Prévio Trabalhado</t>
  </si>
  <si>
    <t>% Aviso Prévio trabalhado x % total submodulo 2.2</t>
  </si>
  <si>
    <t xml:space="preserve"> - Lei Nº 13.932 de 11 de dezembro de 2019
 - Art. 1º da Lei Complementar nº 110/2001
 - Art. 1º, caput, e parágrafo único da Lei nº 12.506/2011</t>
  </si>
  <si>
    <t>Submódulo 4.1 - Substituto nas Ausências Legais</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</si>
  <si>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</si>
  <si>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</si>
  <si>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</si>
  <si>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</si>
  <si>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Submódulo 4.2 - Substituto na Intrajornada</t>
  </si>
  <si>
    <t>Não há previsão de forma ininterrupta de execução, portanto, este custo ficará zerado.</t>
  </si>
  <si>
    <t xml:space="preserve">Item </t>
  </si>
  <si>
    <t>A Administração se reserva ao direito de solicitar comprovação (pesquisa de mercado) dos preços apresentados no orçamento da proposta.</t>
  </si>
  <si>
    <t>O QUANTITATIVO E O CUSTO APRESENTADO ABAIXO SERÁ REFERENTE A 01 PROFISSIONAL, TAL CUSTO SERÁ INSERIDO NAS PLANILHAS DE CUSTO DE CADA CATEGORIA.</t>
  </si>
  <si>
    <t>Valores</t>
  </si>
  <si>
    <t>Unitário</t>
  </si>
  <si>
    <t>Anual</t>
  </si>
  <si>
    <t>Preencher apenas a coluna cinza de Custo Unitário</t>
  </si>
  <si>
    <t>PLANILHA DE MEMÓRIA DE CÁLCULO DE UNIFORMES</t>
  </si>
  <si>
    <t>Uniformes</t>
  </si>
  <si>
    <t>un.</t>
  </si>
  <si>
    <t>Quantidade de Profissionais</t>
  </si>
  <si>
    <t>Outros (Veículo)</t>
  </si>
  <si>
    <t>C. B. O.</t>
  </si>
  <si>
    <t>5173-30</t>
  </si>
  <si>
    <t>QUADRO DE DESCRIÇÃO DOS POSTOS DE TRABALHO</t>
  </si>
  <si>
    <t>As células em amarelo não possuem fórmula e deverão ser preenchidas conforme peculiaridade dos referidos postos de trabalho.</t>
  </si>
  <si>
    <t>25389.000275/2020-19</t>
  </si>
  <si>
    <t>Salário</t>
  </si>
  <si>
    <t>Gratificação Chefe de Turma - Cláusula 25ª</t>
  </si>
  <si>
    <t>Valor mensal do custo de uniformes</t>
  </si>
  <si>
    <t>Vida útil (B)</t>
  </si>
  <si>
    <t>Valor residual ( C )</t>
  </si>
  <si>
    <t>Valor Unitário (D)</t>
  </si>
  <si>
    <t>Qtde (A)</t>
  </si>
  <si>
    <r>
      <t xml:space="preserve">Fórmula de Fator para Pagamento </t>
    </r>
    <r>
      <rPr>
        <b/>
        <sz val="9"/>
        <color rgb="FFFF0000"/>
        <rFont val="Arial"/>
        <family val="2"/>
      </rPr>
      <t>Anual</t>
    </r>
    <r>
      <rPr>
        <sz val="8"/>
        <color rgb="FFFF0000"/>
        <rFont val="Arial"/>
        <family val="2"/>
      </rPr>
      <t xml:space="preserve"> </t>
    </r>
    <r>
      <rPr>
        <sz val="8"/>
        <rFont val="Arial"/>
        <family val="2"/>
      </rPr>
      <t>(12 meses) (deduzidos vida útil e valor residual) {(A*D/B) - [(A*D/B)*C]}</t>
    </r>
  </si>
  <si>
    <t>Outros (Motocicleta)</t>
  </si>
  <si>
    <t>Custo dos Postos de Trabalho</t>
  </si>
  <si>
    <t>Equipamentos e Utensílios</t>
  </si>
  <si>
    <t>Outros (Especificar)</t>
  </si>
  <si>
    <t>Benefício Social (Cláusula décima)</t>
  </si>
  <si>
    <t>Seguro de Vida (Cláusula Décima primeira)</t>
  </si>
  <si>
    <t>5103-10</t>
  </si>
  <si>
    <t>P1 -  POSTO DE VIGILÂNCIA  DIURNA DESARMADO, NA ESCALA 12X36, DE 07:00H ÁS 19:00H</t>
  </si>
  <si>
    <t>P2 - POSTO DE VIGILÂNCIA DIURNO ARMADA, NA ESCALA 12X36, DE 19:00H ÁS 07:00H</t>
  </si>
  <si>
    <t>P3 - POSTO DE VIGILÂNCIA NOTURNO ARMADA, NA ESCALA 12X36 HORAS SEMANAIS DE 19:00H ÁS 07:00H</t>
  </si>
  <si>
    <t>P4 - POSTO DE VIGILÂNCIA NOTURNO DESARMADA, NA ESCALA 12X36 HORAS SEMANAIS DE 19:00H ÁS 07:00H</t>
  </si>
  <si>
    <t>P5 - POSTO DE VIGILANTE LÍDER (SUPERVISÃO) DIURNO DESARMADA, NA ESCALA 12X36, DE 07:00H ÁS 19:00H</t>
  </si>
  <si>
    <t>Adicional Periculosidade (30%)</t>
  </si>
  <si>
    <t>Adicional Noturno (20%)</t>
  </si>
  <si>
    <t>Remuneração</t>
  </si>
  <si>
    <t>Postos de Trabalho</t>
  </si>
  <si>
    <t>12x36</t>
  </si>
  <si>
    <t>Diurno</t>
  </si>
  <si>
    <t>Qtde de Profissionais</t>
  </si>
  <si>
    <t xml:space="preserve">Qtde de Postos </t>
  </si>
  <si>
    <t>total Anual</t>
  </si>
  <si>
    <t>TOTAL ANUAL</t>
  </si>
  <si>
    <t>VALOR MENSAL POR FUNCIONÁRIO</t>
  </si>
  <si>
    <t>Calça</t>
  </si>
  <si>
    <t>Coturno</t>
  </si>
  <si>
    <t>Cinto</t>
  </si>
  <si>
    <t>PLANILHA DE MEMÓRIA DE CÁLCULO DE EQUIPAMENTOS DOS POSTOS/PROFISSIONAIS</t>
  </si>
  <si>
    <t>Classificação</t>
  </si>
  <si>
    <t>Capa de Chuva</t>
  </si>
  <si>
    <t>ITEM</t>
  </si>
  <si>
    <t>DESCRIÇÕES  DOS ITENS</t>
  </si>
  <si>
    <t xml:space="preserve">CONTRAÇÕES PÚBLICAS </t>
  </si>
  <si>
    <t>VALOR MÉDIO UNITÁRIO</t>
  </si>
  <si>
    <t>MÉDIA DOS VALORES</t>
  </si>
  <si>
    <t>Valor anual do custo de uniformes</t>
  </si>
  <si>
    <t>As células em VERDE CLARO não possuem fórmula e deverão ser preenchidas conforme peculiaridade dos referidos postos de trabalho.</t>
  </si>
  <si>
    <t>Ministério do Desenvilvimento e Assistência Social, Família e Combate à Fome</t>
  </si>
  <si>
    <r>
      <t xml:space="preserve">CUSTOS INDIRETOS, TRIBUTOS E LUCRO                       (estimado em lucro real)                                                                </t>
    </r>
    <r>
      <rPr>
        <b/>
        <sz val="10"/>
        <color theme="0"/>
        <rFont val="Calibri"/>
        <family val="2"/>
        <scheme val="minor"/>
      </rPr>
      <t xml:space="preserve">Planilha de custo do posto de trabalho </t>
    </r>
  </si>
  <si>
    <r>
      <t xml:space="preserve">INFORME AS ALÍQUOTAS PREVISTAS DE ACORDO COM O ENQUADRAMENTO TRIBUTÁRIO, CUSTOS INDIRETOS E LUCRO PREVISTOS PARA A COMPOSIÇÃO DOS CUSTOS DA PLANILHA DE </t>
    </r>
    <r>
      <rPr>
        <b/>
        <u/>
        <sz val="11"/>
        <color theme="0"/>
        <rFont val="Calibri"/>
        <family val="2"/>
        <scheme val="minor"/>
      </rPr>
      <t>MÃO DE OBRA.</t>
    </r>
  </si>
  <si>
    <r>
      <t>13 (Décimo-terceiro) salário</t>
    </r>
    <r>
      <rPr>
        <sz val="11"/>
        <color indexed="10"/>
        <rFont val="Calibri"/>
        <family val="2"/>
        <scheme val="minor"/>
      </rPr>
      <t xml:space="preserve"> </t>
    </r>
  </si>
  <si>
    <r>
      <t>Substituto na cobertura de Ausência por Acidente de Trabalho</t>
    </r>
    <r>
      <rPr>
        <sz val="11"/>
        <color indexed="10"/>
        <rFont val="Calibri"/>
        <family val="2"/>
        <scheme val="minor"/>
      </rPr>
      <t xml:space="preserve"> </t>
    </r>
  </si>
  <si>
    <t>Valor Anual</t>
  </si>
  <si>
    <t>Valor Quinquenal</t>
  </si>
  <si>
    <r>
      <rPr>
        <b/>
        <sz val="11"/>
        <rFont val="Calibri"/>
        <family val="2"/>
        <scheme val="minor"/>
      </rPr>
      <t>Calça  -</t>
    </r>
    <r>
      <rPr>
        <sz val="11"/>
        <rFont val="Calibri"/>
        <family val="2"/>
        <scheme val="minor"/>
      </rPr>
      <t xml:space="preserve"> Em tecido Oxford, de boa qualidade, sem bolsos, modelo padrão para todos.</t>
    </r>
  </si>
  <si>
    <r>
      <rPr>
        <b/>
        <sz val="11"/>
        <rFont val="Calibri"/>
        <family val="2"/>
        <scheme val="minor"/>
      </rPr>
      <t>Camisa Manga curta -</t>
    </r>
    <r>
      <rPr>
        <sz val="11"/>
        <rFont val="Calibri"/>
        <family val="2"/>
        <scheme val="minor"/>
      </rPr>
      <t>Tecido de boa qualidade, sendo 65% Poliéster, 35% algodão.</t>
    </r>
  </si>
  <si>
    <r>
      <rPr>
        <b/>
        <sz val="11"/>
        <rFont val="Calibri"/>
        <family val="2"/>
        <scheme val="minor"/>
      </rPr>
      <t xml:space="preserve">Cinto - </t>
    </r>
    <r>
      <rPr>
        <sz val="11"/>
        <rFont val="Calibri"/>
        <family val="2"/>
        <scheme val="minor"/>
      </rPr>
      <t>Cinto passeio em nylon, fivela e ponteira em metal Niquelado. Controle de ajuste de aperto e trava na cintura.</t>
    </r>
  </si>
  <si>
    <r>
      <rPr>
        <b/>
        <sz val="11"/>
        <rFont val="Calibri"/>
        <family val="2"/>
        <scheme val="minor"/>
      </rPr>
      <t>Coturno -</t>
    </r>
    <r>
      <rPr>
        <sz val="11"/>
        <rFont val="Calibri"/>
        <family val="2"/>
        <scheme val="minor"/>
      </rPr>
      <t xml:space="preserve"> De couro legítimo, cor preta, com cadarço, modelo padrão para todos, solado de borracha (antiderrapante), preso ao couro através de costura, de boa qualidade.</t>
    </r>
  </si>
  <si>
    <r>
      <rPr>
        <b/>
        <sz val="11"/>
        <rFont val="Calibri"/>
        <family val="2"/>
        <scheme val="minor"/>
      </rPr>
      <t xml:space="preserve">Meias - </t>
    </r>
    <r>
      <rPr>
        <sz val="11"/>
        <rFont val="Calibri"/>
        <family val="2"/>
        <scheme val="minor"/>
      </rPr>
      <t>Tecido 60% algodão, 39% poliamida, 1% elastano, cor preta, modelo e comprimento padrão para todos, sendo de boa qualidade.</t>
    </r>
  </si>
  <si>
    <r>
      <rPr>
        <b/>
        <sz val="11"/>
        <rFont val="Calibri"/>
        <family val="2"/>
        <scheme val="minor"/>
      </rPr>
      <t xml:space="preserve">Capa de Chuva - </t>
    </r>
    <r>
      <rPr>
        <sz val="11"/>
        <rFont val="Calibri"/>
        <family val="2"/>
        <scheme val="minor"/>
      </rPr>
      <t>Deverá ser fornecida anualmente, na cor preta, impermeável, em PVC forrado, com capuz e manga longa comum, botões de pressão em metal ou plástico, com costura reforçada e comprimento abaixo dos joelhos.</t>
    </r>
  </si>
  <si>
    <r>
      <rPr>
        <b/>
        <sz val="11"/>
        <rFont val="Calibri"/>
        <family val="2"/>
        <scheme val="minor"/>
      </rPr>
      <t xml:space="preserve">	
Jaqueta ou japona -</t>
    </r>
    <r>
      <rPr>
        <sz val="11"/>
        <rFont val="Calibri"/>
        <family val="2"/>
        <scheme val="minor"/>
      </rPr>
      <t xml:space="preserve"> Japona de segurança, cor preta, confeccionada em nylon com resina, com forração térmica em manta acrílica, capuz acoplado, fechamento por botões guiados por velcro.
</t>
    </r>
  </si>
  <si>
    <t xml:space="preserve">Camisa Manga curta </t>
  </si>
  <si>
    <t>Meias</t>
  </si>
  <si>
    <t>Jaqueta ou japona</t>
  </si>
  <si>
    <t>Em tecido Oxford, de boa qualidade, sem bolsos, modelo padrão para todos.</t>
  </si>
  <si>
    <t>Tecido de boa qualidade, sendo 65% Poliéster, 35% algodão.</t>
  </si>
  <si>
    <t>Cinto passeio em nylon, fivela e ponteira em metal Niquelado. Controle de ajuste de aperto e trava na cintura.</t>
  </si>
  <si>
    <t>De couro legítimo, cor preta, com cadarço, modelo padrão para todos, solado de borracha (antiderrapante), preso ao couro através de costura, de boa qualidade.</t>
  </si>
  <si>
    <t>Tecido 60% algodão, 39% poliamida, 1% elastano, cor preta, modelo e comprimento padrão para todos, sendo de boa qualidade. cabedal, resistente à corrente elétrica; vedação resistente à água ou 100% impermeável</t>
  </si>
  <si>
    <t>Deverá ser fornecida anualmente, na cor preta, impermeável, em PVC forrado, com capuz e manga longa comum, botões de pressão em metal ou plástico, com costura reforçada e comprimento abaixo dos joelhos.</t>
  </si>
  <si>
    <t>Japona de segurança, cor preta, confeccionada em nylon com resina, com forração térmica em manta acrílica, capuz acoplado, fechamento por botões guiados por velcro.</t>
  </si>
  <si>
    <t>2ª Etapa - Análise Crítica da Pesquisa (Definição dos Valores Limites - Valores Inexequíveis ou Superestimados):</t>
  </si>
  <si>
    <t>MÉDIA</t>
  </si>
  <si>
    <t>DESVIO PADRÃO</t>
  </si>
  <si>
    <t xml:space="preserve">MEDIANA </t>
  </si>
  <si>
    <t xml:space="preserve">COEFICIENTE DE VARIAÇÃO </t>
  </si>
  <si>
    <t>MÉDIA OU MEDIANA</t>
  </si>
  <si>
    <t>3ª Etapa - Valor da Contratação</t>
  </si>
  <si>
    <t xml:space="preserve">MÉDIA DO VALOR UNITÁRIO MÁXIMO </t>
  </si>
  <si>
    <t>Vigilância - Sem Terno</t>
  </si>
  <si>
    <t>Vigilância - Com Terno</t>
  </si>
  <si>
    <r>
      <rPr>
        <b/>
        <sz val="11"/>
        <rFont val="Calibri"/>
        <family val="2"/>
        <scheme val="minor"/>
      </rPr>
      <t>Paletó -</t>
    </r>
    <r>
      <rPr>
        <sz val="11"/>
        <rFont val="Calibri"/>
        <family val="2"/>
        <scheme val="minor"/>
      </rPr>
      <t xml:space="preserve"> cor preta, em tecido tipo microfibra ou tiwei, modelo social forrado internamente, inclusive na manga, com emblema da empresa bordado na parte externa do bolso.</t>
    </r>
  </si>
  <si>
    <r>
      <rPr>
        <b/>
        <sz val="11"/>
        <rFont val="Calibri"/>
        <family val="2"/>
        <scheme val="minor"/>
      </rPr>
      <t xml:space="preserve">Calça - </t>
    </r>
    <r>
      <rPr>
        <sz val="11"/>
        <rFont val="Calibri"/>
        <family val="2"/>
        <scheme val="minor"/>
      </rPr>
      <t>cor preta, em tecido tipo microfibra ou tiwei, braguilha formal, cós entretelado, forrado, com passadores no mesmo tecido da calça, 02 bolsos laterais, embutidos, 02 bolsos traseiros embutidos,
com uma casa vertical e um botão</t>
    </r>
  </si>
  <si>
    <r>
      <rPr>
        <b/>
        <sz val="11"/>
        <rFont val="Calibri"/>
        <family val="2"/>
        <scheme val="minor"/>
      </rPr>
      <t xml:space="preserve">Camisa social - </t>
    </r>
    <r>
      <rPr>
        <sz val="11"/>
        <rFont val="Calibri"/>
        <family val="2"/>
        <scheme val="minor"/>
      </rPr>
      <t>tecido, na cor branca, mangas compridas com punho simples, bolso na parte superior do lado esquerdo, sobreposto</t>
    </r>
  </si>
  <si>
    <r>
      <rPr>
        <b/>
        <sz val="11"/>
        <rFont val="Calibri"/>
        <family val="2"/>
        <scheme val="minor"/>
      </rPr>
      <t>Gravata ou lenço -</t>
    </r>
    <r>
      <rPr>
        <sz val="11"/>
        <rFont val="Calibri"/>
        <family val="2"/>
        <scheme val="minor"/>
      </rPr>
      <t xml:space="preserve"> em tecido liso de cor preta, 100% poliéster ou 100% seda</t>
    </r>
  </si>
  <si>
    <r>
      <rPr>
        <b/>
        <sz val="11"/>
        <rFont val="Calibri"/>
        <family val="2"/>
        <scheme val="minor"/>
      </rPr>
      <t xml:space="preserve">Sapato - </t>
    </r>
    <r>
      <rPr>
        <sz val="11"/>
        <rFont val="Calibri"/>
        <family val="2"/>
        <scheme val="minor"/>
      </rPr>
      <t>par de sapato, do tipo social, na cor preta</t>
    </r>
  </si>
  <si>
    <r>
      <rPr>
        <b/>
        <sz val="11"/>
        <rFont val="Calibri"/>
        <family val="2"/>
        <scheme val="minor"/>
      </rPr>
      <t xml:space="preserve">Meias - </t>
    </r>
    <r>
      <rPr>
        <sz val="11"/>
        <rFont val="Calibri"/>
        <family val="2"/>
        <scheme val="minor"/>
      </rPr>
      <t>par de meias, na cor preta</t>
    </r>
  </si>
  <si>
    <r>
      <rPr>
        <b/>
        <sz val="11"/>
        <rFont val="Calibri"/>
        <family val="2"/>
        <scheme val="minor"/>
      </rPr>
      <t xml:space="preserve">	
Cinto -</t>
    </r>
    <r>
      <rPr>
        <sz val="11"/>
        <rFont val="Calibri"/>
        <family val="2"/>
        <scheme val="minor"/>
      </rPr>
      <t xml:space="preserve"> social preto, constituído de 1 (uma) face na cor preta, sem costura, fivela em metal, com garra regulável
</t>
    </r>
  </si>
  <si>
    <t>Paletó</t>
  </si>
  <si>
    <t>Camisa social</t>
  </si>
  <si>
    <t>Gravata ou lenço</t>
  </si>
  <si>
    <t>Sapato</t>
  </si>
  <si>
    <t>cor preta, em tecido tipo microfibra ou tiwei, modelo social forrado internamente, inclusive na manga, com emblema da empresa bordado na parte externa do bolso.</t>
  </si>
  <si>
    <t>cor preta, em tecido tipo microfibra ou tiwei, braguilha formal, cós entretelado, forrado, com passadores no mesmo tecido da calça, 02 bolsos laterais, embutidos, 02 bolsos traseiros embutidos,
com uma casa vertical e um botão.</t>
  </si>
  <si>
    <t>tecido, na cor branca, mangas compridas com punho simples, bolso na parte superior do lado esquerdo, sobreposto</t>
  </si>
  <si>
    <t>em tecido liso de cor preta, 100% poliéster ou 100% seda</t>
  </si>
  <si>
    <t>par de sapato, do tipo social, na cor preta</t>
  </si>
  <si>
    <t>par de meias, na cor preta</t>
  </si>
  <si>
    <t>social preto, constituído de 1 (uma) face na cor preta, sem costura, fivela em metal, com garra regulável</t>
  </si>
  <si>
    <t>Revólver calibre 38</t>
  </si>
  <si>
    <t>Munição calibre 38</t>
  </si>
  <si>
    <t>Placa Balística</t>
  </si>
  <si>
    <t>Cinto com coldre e baleiro</t>
  </si>
  <si>
    <t>Colete balístico</t>
  </si>
  <si>
    <t>Cofre para guarda do armamento</t>
  </si>
  <si>
    <t>Vig. Armada</t>
  </si>
  <si>
    <t>Vigilância</t>
  </si>
  <si>
    <t>Materiais de Consumo</t>
  </si>
  <si>
    <t>Livro de anotações de ocorrências</t>
  </si>
  <si>
    <t>Caneta esferográfica preta/azul</t>
  </si>
  <si>
    <t>Crachá</t>
  </si>
  <si>
    <t>Apito com cordão</t>
  </si>
  <si>
    <t>Valor mensal do custo dos materiais</t>
  </si>
  <si>
    <t>Valor anual do custo dos materiais</t>
  </si>
  <si>
    <t xml:space="preserve"> </t>
  </si>
  <si>
    <t>Rádio HT com carregado</t>
  </si>
  <si>
    <t>Lanterna recarregáveis</t>
  </si>
  <si>
    <t>Cassetete</t>
  </si>
  <si>
    <t>Porta cassetete</t>
  </si>
  <si>
    <t>Materiais Permanentes</t>
  </si>
  <si>
    <t>I</t>
  </si>
  <si>
    <t>J</t>
  </si>
  <si>
    <t>Rádio HT com carregador</t>
  </si>
  <si>
    <t xml:space="preserve">	
Cassetete</t>
  </si>
  <si>
    <t>DEFENSORIA PÚBLICA DA UNIÃO      EDITAL 90072/2024                                     UASG:290002</t>
  </si>
  <si>
    <t>MINISTERIO PUBLICO MILITAR - PREGÃO ELETRÔNICO n° 90001/2025 UASG: 200008</t>
  </si>
  <si>
    <t>AGENCIA NACIONAL DE AVIACAO CIVIL - ANAC                                         EDITAL  n° 90017/2024                 UASG: 113214</t>
  </si>
  <si>
    <t>MINISTERIO PUBLICO MILITAR - EDITAL n° 90001/2025                  UASG: 200008</t>
  </si>
  <si>
    <t>DEFENSORIA PÚBLICA DA UNIÃO      EDITAL nº 90072/2024                                     UASG:290002</t>
  </si>
  <si>
    <t>SUPERIOR TRIBUNAL DE JUSTIÇA               EDITAL nº 90121/2024                                              UASG: 50001</t>
  </si>
  <si>
    <t>ESCOLA SUPERIOR DE DEFESA                              EDITAL  nº 90004/2024                                     UASG: 110798</t>
  </si>
  <si>
    <t>MINISTÉRIO DA CULTURA                                 EDITAL nº 90006/2024                                        UASG: 420001</t>
  </si>
  <si>
    <t>MINISTERIO DA AGRICULTURA, PECUARIA E ABASTECIMENTO           EDITAL nº 90016/2024                                     UASG: 130010</t>
  </si>
  <si>
    <t>PROCURADORIA REGIONAL DA           REPUBLICA-1A. REGIAO                              EDITAL nº 90006/2024                                        UASG: 200208</t>
  </si>
  <si>
    <t>MINISTERIO DA JUSTICA E SEGURANCA PUBLICA                 EDITAL nº 90009/2024                                     UASG: 200005</t>
  </si>
  <si>
    <t>FUND.HAB.EXERCITO - DIFERENCA DA INTEGRACAO                                     EDITAL 99914/2024                                    UASG: 99914/2024</t>
  </si>
  <si>
    <t>PESQUISA DE PREÇOS</t>
  </si>
  <si>
    <t xml:space="preserve">        MINISTERIO   DA JUSTICA E                     SEGURANCA PUBLICA                             EDITAL nº 90009/2024                UASG: 200005</t>
  </si>
  <si>
    <t xml:space="preserve">               AGENCIA NACIONAL DE                         AVIACAO CIVIL - ANAC                            EDITAL  n° 90017/2024                  UASG: 113214</t>
  </si>
  <si>
    <t xml:space="preserve">        MINISTERIO   DA JUSTICA E                     SEGURANCA PUBLICA                         EDITAL nº 90009/2024                UASG: 200005</t>
  </si>
  <si>
    <t xml:space="preserve">   ESCOLA SUPERIOR DE DEFESA                  EDITAL  nº 90004/2024                 UASG: 110798</t>
  </si>
  <si>
    <t>DEFENSORIA PÚBLICA DA UNIÃO                EDITAL 90072/2024             UASG:290002</t>
  </si>
  <si>
    <t xml:space="preserve">     MINISTERIO DA JUSTICA E                   SEGURANCA PUBLICA                         EDITAL nº 90009/2024                 UASG: 200005</t>
  </si>
  <si>
    <t xml:space="preserve">   MINISTERIO PUBLICO MILITAR                     EDITAL n° 90001/2025                   UASG: 200008</t>
  </si>
  <si>
    <t>PROCURADORIA REGIONAL DA               REPUBLICA-1A. REGIAO                         EDITAL nº 90006/2024              UASG: 200208</t>
  </si>
  <si>
    <t>ESCOLA SUPERIOR DE DEFESA                   EDITAL  nº 90004/2024                UASG: 110798</t>
  </si>
  <si>
    <t xml:space="preserve">   MINISTERIO DA JUSTICA E                     SEGURANCA PUBLICA                          EDITAL nº 90009/2024                  UASG: 200005</t>
  </si>
  <si>
    <t xml:space="preserve"> SUPERIOR TRIBUNAL DE JUSTIÇA               EDITAL nº 90121/2024               UASG: 50001</t>
  </si>
  <si>
    <t xml:space="preserve">      ESCOLA SUPERIOR DE DEFESA                 EDITAL  nº 90004/2024                   UASG: 110798</t>
  </si>
  <si>
    <t xml:space="preserve">    MINISTERIO DA AGRICULTURA,         PECUARIA E ABASTECIMENTO                       EDITAL nº 90016/2024                 UASG: 130010</t>
  </si>
  <si>
    <t xml:space="preserve">        MINISTERIO DA JUSTICA E                        SEGURANCA PUBLICA                           EDITAL nº 90009/2024                  UASG: 200005</t>
  </si>
  <si>
    <t xml:space="preserve">    MINISTERIO DA AGRICULTURA,         PECUARIA E ABASTECIMENTO                       EDITAL nº 90016/2024                                   UASG: 130010</t>
  </si>
  <si>
    <t xml:space="preserve">      PROCURADORIA REGIONAL DA               REPUBLICA-1A. REGIAO                           EDITAL nº 90006/2024               UASG: 200208</t>
  </si>
  <si>
    <t>AGENCIA NACIONAL DE                         AVIACAO CIVIL - ANAC                            EDITAL  n° 90017/2024                  UASG: 113214</t>
  </si>
  <si>
    <t xml:space="preserve">    MINISTERIO DA AGRICULTURA,                                PECUARIA E ABASTECIMENTO                       EDITAL nº 90016/2024                                   UASG: 130010</t>
  </si>
  <si>
    <t xml:space="preserve"> SUPERIOR TRIBUNAL DE JUSTIÇA               EDITAL nº 90121/2024                     UASG: 50001</t>
  </si>
  <si>
    <t xml:space="preserve">  AGENCIA NACIONAL DE                         AVIACAO CIVIL - ANAC                            EDITAL  n° 90017/2024                  UASG: 113214</t>
  </si>
  <si>
    <t>MINISTÉRIO DA CULTURA                          EDITAL nº 90006/2024                 UASG: 420001</t>
  </si>
  <si>
    <t xml:space="preserve">   SUPERIOR TRIBUNAL DE JUSTIÇA          EDITAL nº 90121/2024                 UASG: 50001</t>
  </si>
  <si>
    <t>AGENCIA NACIONAL DE AVIACAO CIVIL - ANAC                                         EDITAL  n° 90017/2024                     UASG: 113214</t>
  </si>
  <si>
    <t xml:space="preserve">   SUPERIOR TRIBUNAL DE JUSTIÇA          EDITAL nº 90121/2024                     UASG: 50001</t>
  </si>
  <si>
    <t xml:space="preserve">   ESCOLA SUPERIOR DE DEFESA                  EDITAL  nº 90004/2024                    UASG: 110798</t>
  </si>
  <si>
    <t xml:space="preserve">    SUPERIOR TRIBUNAL DE JUSTIÇA              EDITAL nº 90121/2024                   UASG: 50001</t>
  </si>
  <si>
    <t>Vigilância Armada (Diurno)</t>
  </si>
  <si>
    <t>71000.078469/2024-88</t>
  </si>
  <si>
    <t xml:space="preserve"> 5173-30</t>
  </si>
  <si>
    <t xml:space="preserve">   Depreciação        (E)</t>
  </si>
  <si>
    <t>Manutenção + 10% do Resultado de Depreciação                  (F)</t>
  </si>
  <si>
    <r>
      <t xml:space="preserve">Fórmula de Fator para Pagamento </t>
    </r>
    <r>
      <rPr>
        <b/>
        <sz val="11"/>
        <color rgb="FFFF0000"/>
        <rFont val="Arial"/>
        <family val="2"/>
      </rPr>
      <t>Mensal</t>
    </r>
    <r>
      <rPr>
        <sz val="11"/>
        <rFont val="Arial"/>
        <family val="2"/>
      </rPr>
      <t xml:space="preserve"> </t>
    </r>
    <r>
      <rPr>
        <u/>
        <sz val="11"/>
        <rFont val="Arial"/>
        <family val="2"/>
      </rPr>
      <t>Para o cálculo da depreciação de equipamentos, será adotado a vida útil de 60 meses e valor residual de 10%. Assim, Depreciação Mensal = [Valor total dos equipamentos x (1,00-0,0)] / (anos de vida útil informado/12 meses).</t>
    </r>
  </si>
  <si>
    <t xml:space="preserve">  MINISTERIO DA AGRICULTURA,       PECUARIA E ABASTECIMENTO                EDITAL nº 90016/2024              UASG: 130010</t>
  </si>
  <si>
    <t xml:space="preserve">    SUPERIOR TRIBUNAL DE JUSTIÇA              EDITAL nº 90121/2024                     UASG: 50001</t>
  </si>
  <si>
    <t xml:space="preserve">Contratação de Empresa Especializada na Prestação de Serviço de Vigilância Armada e Desarmada </t>
  </si>
  <si>
    <t>Lei nº 12.506/2011 Acórdão nº 1186/2017-TCU-Plenário</t>
  </si>
  <si>
    <t>(7/30)x0,1]/12= 1,94%</t>
  </si>
  <si>
    <t>De acordo com dados estatísticos do IBGE, a taxa de natalidade brasileira é de 1,44%. Estima-se que 10% das empregadas engravidam em cada ano de execução contratual. Considerando-se o custo de encargos como sendo 45,09% da remuneração (CPP 20,00% + SAT 3,00% + 13º Salário 9,09% + FGTS 8,00% + Multa Rescisória 4,00%) e que a licença-maternidade dure 6 meses, a provisão para este item corresponde ao cálculo:</t>
  </si>
  <si>
    <t>Assistênica Médica e Familiar</t>
  </si>
  <si>
    <t>Assistênica Odontológica</t>
  </si>
  <si>
    <t>Seguro de Vida, Invalidez e Funeral</t>
  </si>
  <si>
    <t>Aposentadoria por Invalidez por Doença</t>
  </si>
  <si>
    <t>(D) = CUSTO TOTAL (somatório dos itens)</t>
  </si>
  <si>
    <t xml:space="preserve">  </t>
  </si>
  <si>
    <t>Uniformes - Valor Mensal por funcionário</t>
  </si>
  <si>
    <t>Materiais Depreciáveis (arma de fogo e outros)</t>
  </si>
  <si>
    <t>Materiais Depreciáveis (Rádio comunicador e outros)</t>
  </si>
  <si>
    <t>SINDESVDF</t>
  </si>
  <si>
    <t>PRESTAÇÃO DE SERVIÇOS ESPECIALIZADOS EM VIGILÂNCIA ARMADA E DESARMADA - MDS</t>
  </si>
  <si>
    <t>Nº do Processo: 71000.078469/2024-88</t>
  </si>
  <si>
    <t>VIGILÂNCIA: 12 HRS DIURNAS ARMADA SEM TERNO, DE SEG. A DOM, EM TURNOS DE 12X36 HRS</t>
  </si>
  <si>
    <t>VIGILÂNCIA: 12 HRS DIURNAS DESARMADA SEM TERNO, DE SEG. A DOM, EM TURNOS DE 12X36 HRS</t>
  </si>
  <si>
    <t>VIGILÂNCIA: 44 HRS SEMANAIS DIURNAS ARMADA,COM TERNO, DE SEG A SEX.</t>
  </si>
  <si>
    <t>SUPERVISOR: DIURNO ARMADO COM TERNO, SEG. A DOM. EM TURNOS DE 12X36</t>
  </si>
  <si>
    <t>Vigilância Desarmada (Diurno)</t>
  </si>
  <si>
    <t>44H</t>
  </si>
  <si>
    <t>Vigilância Armada com Terno (Diurno)</t>
  </si>
  <si>
    <t>Vigilância Desarmada Sem Terno (Diurno)</t>
  </si>
  <si>
    <t>Supervisor Armado com Terno (Diurno)</t>
  </si>
  <si>
    <t>VIGILÂNCIA: 44 HRS SEMANAIS DIURNAS DESARMADA ,SEM TERNO, DE SEG A SEX.</t>
  </si>
  <si>
    <t>Vigilância Armada (Noturno)</t>
  </si>
  <si>
    <t>Vigilância Desarmada (Noturno)</t>
  </si>
  <si>
    <t>VIGILÂNCIA: 12 HRS NOTURNAS ARMADA,SEM TERNO, DE SEG. A DOM, EM TURNOS DE 12X36 HRS</t>
  </si>
  <si>
    <t>VIGILÂNCIA: 12 HRS NOTURNAS DESARMADA, SEM TERNO, DE SEG. A DOM, EM TURNOS DE 12X36 HRS</t>
  </si>
  <si>
    <t>PRESTAÇÃO DE SERVIÇOS ESPECIALIZADOS EM VIGILÂNCIA ARMADA E DESARMADA - COMPOSIÇÃO DE PREÇOS PARA FORNECIMENTO DE UNIFORMES</t>
  </si>
  <si>
    <t>PRESTAÇÃO DE SERVIÇOS ESPECIALIZADOS EM VIGILÂNCIA ARMADA E DESARMADA</t>
  </si>
  <si>
    <t xml:space="preserve">(1/12)x5,5%  = 0,46% </t>
  </si>
  <si>
    <t>(8 dias/30 dias) / 12 meses )</t>
  </si>
  <si>
    <t>(5 ÷ 30 ÷ 12 x 0,075)</t>
  </si>
  <si>
    <t>((15 ÷ 30 ÷ 12) x 0,15</t>
  </si>
  <si>
    <t xml:space="preserve">(1/12) x ((1/3 x 1/12)) x 0,0528 x (6/12) = 0,29%. </t>
  </si>
  <si>
    <t xml:space="preserve">(Terço constitucional de férias e 13º salário do ferista (3,03% + 8,33%) ÷ 12 = 0,95%) </t>
  </si>
  <si>
    <t>5 anos</t>
  </si>
  <si>
    <t>10 anos</t>
  </si>
  <si>
    <t>5 ANOS</t>
  </si>
  <si>
    <t>10 ANOS</t>
  </si>
  <si>
    <t xml:space="preserve">5 ANOS </t>
  </si>
  <si>
    <t>Noturno</t>
  </si>
  <si>
    <t xml:space="preserve">(E) = QTDE FUNCIONÁRIOS </t>
  </si>
  <si>
    <t xml:space="preserve">(F) = CUSTO  MENSAL POR FUNCIONÁRIO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</si>
</sst>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_(* #,##0.00_);_(* \(#,##0.00\);_(* &quot;-&quot;??_);_(@_)"/>
    <numFmt numFmtId="167" formatCode="dd/mm/yyyy;@"/>
    <numFmt numFmtId="168" formatCode="&quot;R$&quot;\ #,##0.00"/>
    <numFmt numFmtId="169" formatCode="_(* #,##0_);_(* \(#,##0\);_(* &quot;-&quot;_);_(@_)"/>
    <numFmt numFmtId="170" formatCode="_(&quot;R$ &quot;* #,##0.00_);_(&quot;R$ &quot;* \(#,##0.00\);_(&quot;R$ &quot;* \-??_);_(@_)"/>
    <numFmt numFmtId="171" formatCode="_(&quot;$&quot;* #,##0_);_(&quot;$&quot;* \(#,##0\);_(&quot;$&quot;* &quot;-&quot;_);_(@_)"/>
    <numFmt numFmtId="172" formatCode="_(&quot;$&quot;* #,##0.00_);_(&quot;$&quot;* \(#,##0.00\);_(&quot;$&quot;* &quot;-&quot;??_);_(@_)"/>
    <numFmt numFmtId="173" formatCode="_(* #,##0.00_);_(* \(#,##0.00\);_(* \-??_);_(@_)"/>
    <numFmt numFmtId="174" formatCode="#,##0\ &quot;M²&quot;"/>
    <numFmt numFmtId="175" formatCode="_-* #,##0_-;\-* #,##0_-;_-* &quot;-&quot;??_-;_-@_-"/>
    <numFmt numFmtId="176" formatCode="00"/>
    <numFmt numFmtId="177" formatCode="_-&quot;R$&quot;* #,##0.00_-;&quot;-R$&quot;* #,##0.00_-;_-&quot;R$&quot;* \-??_-;_-@_-"/>
    <numFmt numFmtId="178" formatCode="&quot;R$&quot;#,##0.00"/>
    <numFmt numFmtId="179" formatCode="#,##0.0\ &quot;Meses de Vida Útil&quot;"/>
    <numFmt numFmtId="180" formatCode="0.0%"/>
  </numFmts>
  <fonts count="100" x14ac:knownFonts="1">
    <font>
      <sz val="11"/>
      <color theme="1"/>
      <name val="Calibri"/>
      <family val="2"/>
      <scheme val="minor"/>
    </font>
    <font>
      <sz val="11"/>
      <color theme="1"/>
      <name val="Calibri"/>
      <family val="2"/>
      <scheme val="minor"/>
    </font>
    <font>
      <sz val="10"/>
      <name val="Arial"/>
      <family val="2"/>
    </font>
    <font>
      <b/>
      <sz val="11"/>
      <color indexed="9"/>
      <name val="Bookman Old Style"/>
      <family val="1"/>
    </font>
    <font>
      <b/>
      <sz val="10"/>
      <name val="Arial"/>
      <family val="2"/>
    </font>
    <font>
      <b/>
      <sz val="11"/>
      <color theme="0"/>
      <name val="Bookman Old Style"/>
      <family val="1"/>
    </font>
    <font>
      <b/>
      <sz val="9"/>
      <name val="Arial"/>
      <family val="2"/>
    </font>
    <font>
      <b/>
      <sz val="14"/>
      <color indexed="9"/>
      <name val="Bookman Old Style"/>
      <family val="1"/>
    </font>
    <font>
      <sz val="11"/>
      <color indexed="8"/>
      <name val="Calibri"/>
      <family val="2"/>
    </font>
    <font>
      <sz val="10"/>
      <name val="Arial"/>
      <family val="2"/>
    </font>
    <font>
      <b/>
      <sz val="14"/>
      <name val="Arial"/>
      <family val="2"/>
    </font>
    <font>
      <sz val="10"/>
      <color theme="1"/>
      <name val="Arial"/>
      <family val="2"/>
    </font>
    <font>
      <b/>
      <sz val="12"/>
      <color theme="1"/>
      <name val="Arial"/>
      <family val="2"/>
    </font>
    <font>
      <b/>
      <sz val="8"/>
      <color theme="1"/>
      <name val="Arial"/>
      <family val="2"/>
    </font>
    <font>
      <sz val="8"/>
      <color theme="1"/>
      <name val="Arial"/>
      <family val="2"/>
    </font>
    <font>
      <b/>
      <sz val="10"/>
      <color theme="1"/>
      <name val="Arial"/>
      <family val="2"/>
    </font>
    <font>
      <b/>
      <sz val="9"/>
      <color theme="1"/>
      <name val="Arial"/>
      <family val="2"/>
    </font>
    <font>
      <sz val="8"/>
      <color indexed="10"/>
      <name val="Arial"/>
      <family val="2"/>
    </font>
    <font>
      <sz val="8"/>
      <color indexed="8"/>
      <name val="Arial"/>
      <family val="2"/>
    </font>
    <font>
      <sz val="8"/>
      <name val="Arial"/>
      <family val="2"/>
    </font>
    <font>
      <b/>
      <sz val="8"/>
      <name val="Arial"/>
      <family val="2"/>
    </font>
    <font>
      <sz val="10"/>
      <color indexed="10"/>
      <name val="Arial"/>
      <family val="2"/>
    </font>
    <font>
      <sz val="10"/>
      <color rgb="FFFF000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theme="10"/>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theme="1"/>
      <name val="Calibri"/>
      <family val="2"/>
      <scheme val="minor"/>
    </font>
    <font>
      <b/>
      <sz val="10"/>
      <color rgb="FFFF0000"/>
      <name val="Arial"/>
      <family val="2"/>
    </font>
    <font>
      <sz val="10"/>
      <color indexed="8"/>
      <name val="Arial"/>
      <family val="2"/>
    </font>
    <font>
      <sz val="10"/>
      <name val="Arial"/>
      <family val="2"/>
    </font>
    <font>
      <b/>
      <sz val="12"/>
      <color theme="0"/>
      <name val="Arial"/>
      <family val="2"/>
    </font>
    <font>
      <b/>
      <sz val="10"/>
      <color rgb="FF000000"/>
      <name val="Arial"/>
      <family val="2"/>
    </font>
    <font>
      <b/>
      <sz val="9"/>
      <color rgb="FFFF0000"/>
      <name val="Arial"/>
      <family val="2"/>
    </font>
    <font>
      <sz val="8"/>
      <color rgb="FFFF0000"/>
      <name val="Arial"/>
      <family val="2"/>
    </font>
    <font>
      <b/>
      <sz val="8"/>
      <color theme="1"/>
      <name val="Arial Narrow"/>
      <family val="2"/>
    </font>
    <font>
      <b/>
      <sz val="8"/>
      <color rgb="FF000000"/>
      <name val="Arial Narrow"/>
      <family val="2"/>
    </font>
    <font>
      <b/>
      <sz val="7"/>
      <color rgb="FF000000"/>
      <name val="Arial"/>
      <family val="2"/>
    </font>
    <font>
      <b/>
      <sz val="18"/>
      <name val="Arial"/>
      <family val="2"/>
    </font>
    <font>
      <b/>
      <sz val="16"/>
      <name val="Calibri"/>
      <family val="2"/>
      <scheme val="minor"/>
    </font>
    <font>
      <b/>
      <sz val="14"/>
      <name val="Bookman Old Style"/>
      <family val="1"/>
    </font>
    <font>
      <b/>
      <sz val="7"/>
      <name val="Arial"/>
      <family val="2"/>
    </font>
    <font>
      <sz val="10"/>
      <name val="Calibri"/>
      <family val="2"/>
      <charset val="1"/>
    </font>
    <font>
      <b/>
      <sz val="11"/>
      <color rgb="FF000000"/>
      <name val="Arial"/>
      <family val="2"/>
    </font>
    <font>
      <b/>
      <sz val="11"/>
      <color rgb="FFFF0000"/>
      <name val="Arial"/>
      <family val="2"/>
    </font>
    <font>
      <sz val="11"/>
      <name val="Arial"/>
      <family val="2"/>
    </font>
    <font>
      <u/>
      <sz val="11"/>
      <name val="Arial"/>
      <family val="2"/>
    </font>
    <font>
      <sz val="12"/>
      <name val="Calibri"/>
      <family val="2"/>
      <scheme val="minor"/>
    </font>
    <font>
      <b/>
      <sz val="12"/>
      <name val="Calibri"/>
      <family val="2"/>
      <scheme val="minor"/>
    </font>
    <font>
      <b/>
      <sz val="12"/>
      <color rgb="FF000000"/>
      <name val="Calibri"/>
      <family val="2"/>
      <scheme val="minor"/>
    </font>
    <font>
      <b/>
      <sz val="11"/>
      <color rgb="FF000000"/>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b/>
      <sz val="10"/>
      <color theme="0"/>
      <name val="Arial"/>
      <family val="2"/>
    </font>
    <font>
      <sz val="10"/>
      <color theme="0"/>
      <name val="Arial"/>
      <family val="2"/>
    </font>
    <font>
      <b/>
      <sz val="16"/>
      <color theme="0"/>
      <name val="Arial"/>
      <family val="2"/>
    </font>
    <font>
      <b/>
      <sz val="8"/>
      <color theme="0"/>
      <name val="Arial"/>
      <family val="2"/>
    </font>
    <font>
      <sz val="8"/>
      <color theme="0"/>
      <name val="Arial"/>
      <family val="2"/>
    </font>
    <font>
      <b/>
      <sz val="9"/>
      <color theme="0"/>
      <name val="Arial"/>
      <family val="2"/>
    </font>
    <font>
      <b/>
      <sz val="14"/>
      <color theme="0"/>
      <name val="Arial"/>
      <family val="2"/>
    </font>
    <font>
      <b/>
      <sz val="8"/>
      <color theme="0"/>
      <name val="Verdana"/>
      <family val="2"/>
    </font>
    <font>
      <sz val="11"/>
      <color theme="0"/>
      <name val="Calibri"/>
      <family val="2"/>
      <charset val="1"/>
      <scheme val="minor"/>
    </font>
    <font>
      <b/>
      <sz val="11"/>
      <color indexed="10"/>
      <name val="Calibri"/>
      <family val="2"/>
      <scheme val="minor"/>
    </font>
    <font>
      <sz val="11"/>
      <name val="Calibri"/>
      <family val="2"/>
      <scheme val="minor"/>
    </font>
    <font>
      <b/>
      <sz val="11"/>
      <name val="Calibri"/>
      <family val="2"/>
      <scheme val="minor"/>
    </font>
    <font>
      <b/>
      <sz val="10"/>
      <color theme="0"/>
      <name val="Calibri"/>
      <family val="2"/>
      <scheme val="minor"/>
    </font>
    <font>
      <b/>
      <sz val="11"/>
      <color theme="0"/>
      <name val="Calibri"/>
      <family val="2"/>
      <charset val="1"/>
    </font>
    <font>
      <sz val="11"/>
      <color rgb="FF000000"/>
      <name val="Calibri"/>
      <family val="2"/>
      <charset val="1"/>
    </font>
    <font>
      <sz val="11"/>
      <name val="Calibri"/>
      <family val="2"/>
      <charset val="1"/>
    </font>
    <font>
      <b/>
      <sz val="16"/>
      <color theme="0"/>
      <name val="Calibri"/>
      <family val="2"/>
      <scheme val="minor"/>
    </font>
    <font>
      <b/>
      <u/>
      <sz val="11"/>
      <color theme="0"/>
      <name val="Calibri"/>
      <family val="2"/>
      <scheme val="minor"/>
    </font>
    <font>
      <b/>
      <sz val="12"/>
      <color theme="1"/>
      <name val="Calibri"/>
      <family val="2"/>
      <scheme val="minor"/>
    </font>
    <font>
      <sz val="11"/>
      <color indexed="10"/>
      <name val="Calibri"/>
      <family val="2"/>
      <scheme val="minor"/>
    </font>
    <font>
      <sz val="11"/>
      <color rgb="FF000000"/>
      <name val="Calibri"/>
      <family val="2"/>
      <scheme val="minor"/>
    </font>
    <font>
      <sz val="16"/>
      <color theme="1"/>
      <name val="Calibri"/>
      <family val="2"/>
      <scheme val="minor"/>
    </font>
    <font>
      <b/>
      <sz val="14"/>
      <color theme="0"/>
      <name val="Bookman Old Style"/>
      <family val="1"/>
    </font>
    <font>
      <b/>
      <sz val="11"/>
      <color theme="1"/>
      <name val="Bookman Old Style"/>
      <family val="1"/>
    </font>
    <font>
      <sz val="10"/>
      <name val="Bookman Old Style"/>
      <family val="1"/>
    </font>
    <font>
      <b/>
      <sz val="14"/>
      <color theme="1"/>
      <name val="Bookman Old Style"/>
      <family val="1"/>
    </font>
    <font>
      <b/>
      <sz val="16"/>
      <color theme="0"/>
      <name val="Bookman Old Style"/>
      <family val="1"/>
    </font>
    <font>
      <b/>
      <sz val="11"/>
      <color theme="0"/>
      <name val="Calibri"/>
      <family val="2"/>
    </font>
    <font>
      <b/>
      <sz val="11"/>
      <name val="Calibri"/>
      <family val="2"/>
    </font>
    <font>
      <b/>
      <sz val="10"/>
      <name val="Calibri"/>
      <family val="2"/>
    </font>
    <font>
      <b/>
      <sz val="14"/>
      <color theme="0"/>
      <name val="Calibri"/>
      <family val="2"/>
      <scheme val="minor"/>
    </font>
    <font>
      <sz val="11"/>
      <color rgb="FFF7F091"/>
      <name val="Calibri"/>
      <family val="2"/>
      <scheme val="minor"/>
    </font>
    <font>
      <sz val="12"/>
      <color theme="1"/>
      <name val="Calibri"/>
      <family val="2"/>
      <scheme val="minor"/>
    </font>
  </fonts>
  <fills count="55">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indexed="9"/>
        <b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30"/>
        <bgColor indexed="48"/>
      </patternFill>
    </fill>
    <fill>
      <patternFill patternType="solid">
        <fgColor indexed="29"/>
        <bgColor indexed="45"/>
      </patternFill>
    </fill>
    <fill>
      <patternFill patternType="solid">
        <fgColor indexed="11"/>
        <bgColor indexed="49"/>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2"/>
        <bgColor indexed="27"/>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7"/>
        <bgColor indexed="22"/>
      </patternFill>
    </fill>
    <fill>
      <patternFill patternType="solid">
        <fgColor indexed="45"/>
        <bgColor indexed="29"/>
      </patternFill>
    </fill>
    <fill>
      <patternFill patternType="solid">
        <fgColor indexed="43"/>
        <bgColor indexed="26"/>
      </patternFill>
    </fill>
    <fill>
      <patternFill patternType="solid">
        <fgColor theme="0"/>
        <bgColor indexed="31"/>
      </patternFill>
    </fill>
    <fill>
      <patternFill patternType="solid">
        <fgColor theme="0" tint="-4.9989318521683403E-2"/>
        <bgColor indexed="64"/>
      </patternFill>
    </fill>
    <fill>
      <patternFill patternType="solid">
        <fgColor indexed="22"/>
        <bgColor indexed="64"/>
      </patternFill>
    </fill>
    <fill>
      <patternFill patternType="solid">
        <fgColor theme="9" tint="0.39997558519241921"/>
        <bgColor indexed="64"/>
      </patternFill>
    </fill>
    <fill>
      <patternFill patternType="solid">
        <fgColor rgb="FFFFFFCC"/>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FFF99"/>
        <bgColor indexed="64"/>
      </patternFill>
    </fill>
    <fill>
      <patternFill patternType="solid">
        <fgColor rgb="FF215967"/>
        <bgColor indexed="64"/>
      </patternFill>
    </fill>
    <fill>
      <patternFill patternType="solid">
        <fgColor rgb="FFFBFDE7"/>
        <bgColor indexed="64"/>
      </patternFill>
    </fill>
    <fill>
      <patternFill patternType="solid">
        <fgColor rgb="FF215967"/>
        <bgColor indexed="31"/>
      </patternFill>
    </fill>
    <fill>
      <patternFill patternType="solid">
        <fgColor rgb="FFDEFEF3"/>
        <bgColor indexed="64"/>
      </patternFill>
    </fill>
    <fill>
      <patternFill patternType="solid">
        <fgColor rgb="FF215967"/>
        <bgColor indexed="26"/>
      </patternFill>
    </fill>
    <fill>
      <patternFill patternType="solid">
        <fgColor rgb="FF215967"/>
        <bgColor rgb="FFC0C0C0"/>
      </patternFill>
    </fill>
    <fill>
      <patternFill patternType="solid">
        <fgColor theme="8" tint="-0.499984740745262"/>
        <bgColor indexed="64"/>
      </patternFill>
    </fill>
    <fill>
      <patternFill patternType="solid">
        <fgColor rgb="FFF7F091"/>
        <bgColor indexed="64"/>
      </patternFill>
    </fill>
    <fill>
      <patternFill patternType="solid">
        <fgColor theme="6" tint="0.59999389629810485"/>
        <bgColor indexed="64"/>
      </patternFill>
    </fill>
    <fill>
      <patternFill patternType="solid">
        <fgColor rgb="FFFF8B8B"/>
        <bgColor indexed="64"/>
      </patternFill>
    </fill>
  </fills>
  <borders count="105">
    <border>
      <left/>
      <right/>
      <top/>
      <bottom/>
      <diagonal/>
    </border>
    <border>
      <left style="thin">
        <color rgb="FFB2B2B2"/>
      </left>
      <right style="thin">
        <color rgb="FFB2B2B2"/>
      </right>
      <top style="thin">
        <color rgb="FFB2B2B2"/>
      </top>
      <bottom style="thin">
        <color rgb="FFB2B2B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theme="0"/>
      </left>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right/>
      <top style="thick">
        <color theme="0"/>
      </top>
      <bottom style="thick">
        <color theme="0"/>
      </bottom>
      <diagonal/>
    </border>
    <border>
      <left style="medium">
        <color indexed="64"/>
      </left>
      <right style="medium">
        <color indexed="64"/>
      </right>
      <top style="thick">
        <color indexed="64"/>
      </top>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top/>
      <bottom style="thick">
        <color theme="0"/>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style="double">
        <color auto="1"/>
      </top>
      <bottom/>
      <diagonal/>
    </border>
    <border>
      <left style="double">
        <color auto="1"/>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medium">
        <color indexed="64"/>
      </right>
      <top/>
      <bottom style="thin">
        <color indexed="64"/>
      </bottom>
      <diagonal/>
    </border>
    <border>
      <left/>
      <right style="double">
        <color auto="1"/>
      </right>
      <top style="double">
        <color auto="1"/>
      </top>
      <bottom/>
      <diagonal/>
    </border>
    <border>
      <left style="double">
        <color auto="1"/>
      </left>
      <right/>
      <top style="double">
        <color auto="1"/>
      </top>
      <bottom/>
      <diagonal/>
    </border>
    <border>
      <left style="double">
        <color indexed="64"/>
      </left>
      <right style="double">
        <color indexed="64"/>
      </right>
      <top/>
      <bottom style="double">
        <color indexed="64"/>
      </bottom>
      <diagonal/>
    </border>
    <border>
      <left/>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bottom style="thin">
        <color indexed="64"/>
      </bottom>
      <diagonal/>
    </border>
    <border>
      <left style="thick">
        <color indexed="64"/>
      </left>
      <right/>
      <top/>
      <bottom/>
      <diagonal/>
    </border>
    <border>
      <left style="double">
        <color indexed="64"/>
      </left>
      <right style="double">
        <color indexed="64"/>
      </right>
      <top style="double">
        <color indexed="64"/>
      </top>
      <bottom/>
      <diagonal/>
    </border>
    <border>
      <left/>
      <right/>
      <top/>
      <bottom style="double">
        <color auto="1"/>
      </bottom>
      <diagonal/>
    </border>
    <border>
      <left/>
      <right/>
      <top style="double">
        <color auto="1"/>
      </top>
      <bottom style="double">
        <color auto="1"/>
      </bottom>
      <diagonal/>
    </border>
    <border>
      <left/>
      <right style="double">
        <color indexed="64"/>
      </right>
      <top style="double">
        <color indexed="64"/>
      </top>
      <bottom style="double">
        <color indexed="64"/>
      </bottom>
      <diagonal/>
    </border>
    <border>
      <left style="double">
        <color auto="1"/>
      </left>
      <right style="double">
        <color indexed="64"/>
      </right>
      <top style="double">
        <color auto="1"/>
      </top>
      <bottom style="double">
        <color auto="1"/>
      </bottom>
      <diagonal/>
    </border>
    <border>
      <left style="double">
        <color auto="1"/>
      </left>
      <right/>
      <top style="double">
        <color auto="1"/>
      </top>
      <bottom style="double">
        <color auto="1"/>
      </bottom>
      <diagonal/>
    </border>
    <border>
      <left style="double">
        <color indexed="64"/>
      </left>
      <right/>
      <top style="double">
        <color indexed="64"/>
      </top>
      <bottom/>
      <diagonal/>
    </border>
    <border>
      <left/>
      <right/>
      <top style="double">
        <color auto="1"/>
      </top>
      <bottom/>
      <diagonal/>
    </border>
    <border>
      <left/>
      <right/>
      <top/>
      <bottom style="double">
        <color indexed="64"/>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double">
        <color auto="1"/>
      </left>
      <right style="double">
        <color auto="1"/>
      </right>
      <top/>
      <bottom/>
      <diagonal/>
    </border>
    <border>
      <left style="medium">
        <color indexed="64"/>
      </left>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s>
  <cellStyleXfs count="41367">
    <xf numFmtId="0" fontId="0" fillId="0" borderId="0"/>
    <xf numFmtId="9" fontId="1" fillId="0" borderId="0" applyFont="0" applyFill="0" applyBorder="0" applyAlignment="0" applyProtection="0"/>
    <xf numFmtId="0" fontId="2" fillId="0" borderId="0"/>
    <xf numFmtId="0" fontId="1"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9" fontId="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166" fontId="2" fillId="0" borderId="0" applyFont="0" applyFill="0" applyBorder="0" applyAlignment="0" applyProtection="0"/>
    <xf numFmtId="166" fontId="8"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0" fontId="2" fillId="0" borderId="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4" fillId="26" borderId="0" applyNumberFormat="0" applyBorder="0" applyAlignment="0" applyProtection="0"/>
    <xf numFmtId="0" fontId="25" fillId="27" borderId="31" applyNumberFormat="0" applyAlignment="0" applyProtection="0"/>
    <xf numFmtId="0" fontId="26" fillId="28" borderId="32" applyNumberFormat="0" applyAlignment="0" applyProtection="0"/>
    <xf numFmtId="0" fontId="27" fillId="0" borderId="33" applyNumberFormat="0" applyFill="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32" borderId="0" applyNumberFormat="0" applyBorder="0" applyAlignment="0" applyProtection="0"/>
    <xf numFmtId="0" fontId="28" fillId="33" borderId="31" applyNumberFormat="0" applyAlignment="0" applyProtection="0"/>
    <xf numFmtId="0" fontId="2" fillId="0" borderId="0"/>
    <xf numFmtId="0" fontId="29" fillId="0" borderId="0" applyNumberFormat="0" applyFill="0" applyBorder="0" applyAlignment="0" applyProtection="0"/>
    <xf numFmtId="0" fontId="30" fillId="34" borderId="0" applyNumberFormat="0" applyBorder="0" applyAlignment="0" applyProtection="0"/>
    <xf numFmtId="169" fontId="2" fillId="0" borderId="0" applyFont="0" applyFill="0" applyBorder="0" applyAlignment="0" applyProtection="0"/>
    <xf numFmtId="166" fontId="2" fillId="0" borderId="0" applyFont="0" applyFill="0" applyBorder="0" applyAlignment="0" applyProtection="0"/>
    <xf numFmtId="165" fontId="8" fillId="0" borderId="0" applyFont="0" applyFill="0" applyBorder="0" applyAlignment="0" applyProtection="0"/>
    <xf numFmtId="170" fontId="2" fillId="0" borderId="0" applyFill="0" applyBorder="0" applyAlignment="0" applyProtection="0"/>
    <xf numFmtId="44" fontId="2" fillId="0" borderId="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31" fillId="35" borderId="0" applyNumberFormat="0" applyBorder="0" applyAlignment="0" applyProtection="0"/>
    <xf numFmtId="9" fontId="2" fillId="0" borderId="0" applyFill="0" applyBorder="0" applyAlignment="0" applyProtection="0"/>
    <xf numFmtId="0" fontId="32" fillId="27" borderId="34" applyNumberFormat="0" applyAlignment="0" applyProtection="0"/>
    <xf numFmtId="173" fontId="2" fillId="0" borderId="0" applyFill="0" applyBorder="0" applyAlignment="0" applyProtection="0"/>
    <xf numFmtId="173" fontId="2" fillId="0" borderId="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35" applyNumberFormat="0" applyFill="0" applyAlignment="0" applyProtection="0"/>
    <xf numFmtId="0" fontId="37" fillId="0" borderId="36" applyNumberFormat="0" applyFill="0" applyAlignment="0" applyProtection="0"/>
    <xf numFmtId="0" fontId="38" fillId="0" borderId="37" applyNumberFormat="0" applyFill="0" applyAlignment="0" applyProtection="0"/>
    <xf numFmtId="0" fontId="38" fillId="0" borderId="0" applyNumberFormat="0" applyFill="0" applyBorder="0" applyAlignment="0" applyProtection="0"/>
    <xf numFmtId="0" fontId="39" fillId="0" borderId="38" applyNumberFormat="0" applyFill="0" applyAlignment="0" applyProtection="0"/>
    <xf numFmtId="166" fontId="2" fillId="0" borderId="0" applyFont="0" applyFill="0" applyBorder="0" applyAlignment="0" applyProtection="0"/>
    <xf numFmtId="173"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9" fontId="8" fillId="0" borderId="0" applyFont="0" applyFill="0" applyBorder="0" applyAlignment="0" applyProtection="0"/>
    <xf numFmtId="44" fontId="1" fillId="0" borderId="0" applyFont="0" applyFill="0" applyBorder="0" applyAlignment="0" applyProtection="0"/>
    <xf numFmtId="0" fontId="2" fillId="0" borderId="0"/>
    <xf numFmtId="43" fontId="1" fillId="0" borderId="0" applyFont="0" applyFill="0" applyBorder="0" applyAlignment="0" applyProtection="0"/>
    <xf numFmtId="0" fontId="43" fillId="0" borderId="0"/>
    <xf numFmtId="0" fontId="1" fillId="0" borderId="0"/>
    <xf numFmtId="165" fontId="8" fillId="0" borderId="0" applyFont="0" applyFill="0" applyBorder="0" applyAlignment="0" applyProtection="0"/>
    <xf numFmtId="0" fontId="1" fillId="0" borderId="0"/>
    <xf numFmtId="0" fontId="1" fillId="0" borderId="0"/>
    <xf numFmtId="0" fontId="2" fillId="0" borderId="0"/>
    <xf numFmtId="165" fontId="8" fillId="0" borderId="0" applyFont="0" applyFill="0" applyBorder="0" applyAlignment="0" applyProtection="0"/>
    <xf numFmtId="0" fontId="1" fillId="0" borderId="0"/>
    <xf numFmtId="0" fontId="1" fillId="0" borderId="0"/>
    <xf numFmtId="0" fontId="2" fillId="0" borderId="0"/>
    <xf numFmtId="165" fontId="8" fillId="0" borderId="0" applyFont="0" applyFill="0" applyBorder="0" applyAlignment="0" applyProtection="0"/>
    <xf numFmtId="0" fontId="1" fillId="0" borderId="0"/>
    <xf numFmtId="0" fontId="2" fillId="0" borderId="0"/>
  </cellStyleXfs>
  <cellXfs count="614">
    <xf numFmtId="0" fontId="0" fillId="0" borderId="0" xfId="0"/>
    <xf numFmtId="0" fontId="2" fillId="0" borderId="0" xfId="36133"/>
    <xf numFmtId="0" fontId="11" fillId="17" borderId="0" xfId="0" applyFont="1" applyFill="1" applyAlignment="1">
      <alignment vertical="center"/>
    </xf>
    <xf numFmtId="0" fontId="14" fillId="18" borderId="13" xfId="0" applyFont="1" applyFill="1" applyBorder="1" applyAlignment="1">
      <alignment horizontal="center" vertical="center"/>
    </xf>
    <xf numFmtId="0" fontId="15" fillId="17" borderId="13" xfId="0" applyFont="1" applyFill="1" applyBorder="1" applyAlignment="1">
      <alignment horizontal="center" vertical="center" shrinkToFit="1"/>
    </xf>
    <xf numFmtId="167" fontId="15" fillId="17" borderId="13" xfId="0" applyNumberFormat="1" applyFont="1" applyFill="1" applyBorder="1" applyAlignment="1">
      <alignment horizontal="center" vertical="center"/>
    </xf>
    <xf numFmtId="0" fontId="13" fillId="18" borderId="13" xfId="0" applyFont="1" applyFill="1" applyBorder="1" applyAlignment="1">
      <alignment horizontal="centerContinuous" vertical="center"/>
    </xf>
    <xf numFmtId="0" fontId="11" fillId="17" borderId="13" xfId="0" applyFont="1" applyFill="1" applyBorder="1" applyAlignment="1">
      <alignment horizontal="centerContinuous" vertical="center"/>
    </xf>
    <xf numFmtId="0" fontId="6" fillId="18" borderId="13" xfId="0" applyFont="1" applyFill="1" applyBorder="1" applyAlignment="1">
      <alignment horizontal="center" vertical="center"/>
    </xf>
    <xf numFmtId="174" fontId="15" fillId="17" borderId="13" xfId="0" applyNumberFormat="1" applyFont="1" applyFill="1" applyBorder="1" applyAlignment="1">
      <alignment horizontal="center" vertical="center"/>
    </xf>
    <xf numFmtId="0" fontId="14" fillId="17" borderId="14" xfId="0" applyFont="1" applyFill="1" applyBorder="1" applyAlignment="1">
      <alignment horizontal="centerContinuous" vertical="center"/>
    </xf>
    <xf numFmtId="0" fontId="15" fillId="17" borderId="9" xfId="0" applyFont="1" applyFill="1" applyBorder="1" applyAlignment="1">
      <alignment vertical="center"/>
    </xf>
    <xf numFmtId="0" fontId="15" fillId="18" borderId="16" xfId="0" applyFont="1" applyFill="1" applyBorder="1" applyAlignment="1">
      <alignment vertical="center"/>
    </xf>
    <xf numFmtId="0" fontId="15" fillId="18" borderId="17" xfId="0" applyFont="1" applyFill="1" applyBorder="1" applyAlignment="1">
      <alignment vertical="center"/>
    </xf>
    <xf numFmtId="0" fontId="15" fillId="17" borderId="6" xfId="0" applyFont="1" applyFill="1" applyBorder="1" applyAlignment="1">
      <alignment vertical="center"/>
    </xf>
    <xf numFmtId="0" fontId="15" fillId="17" borderId="5" xfId="0" applyFont="1" applyFill="1" applyBorder="1" applyAlignment="1">
      <alignment vertical="center"/>
    </xf>
    <xf numFmtId="0" fontId="15" fillId="18" borderId="18" xfId="0" applyFont="1" applyFill="1" applyBorder="1" applyAlignment="1">
      <alignment vertical="center"/>
    </xf>
    <xf numFmtId="0" fontId="15" fillId="18" borderId="19" xfId="0" applyFont="1" applyFill="1" applyBorder="1" applyAlignment="1">
      <alignment vertical="center"/>
    </xf>
    <xf numFmtId="0" fontId="14" fillId="17" borderId="20" xfId="0" applyFont="1" applyFill="1" applyBorder="1" applyAlignment="1">
      <alignment horizontal="centerContinuous" vertical="center"/>
    </xf>
    <xf numFmtId="0" fontId="14" fillId="17" borderId="14" xfId="0" applyFont="1" applyFill="1" applyBorder="1" applyAlignment="1">
      <alignment horizontal="center" vertical="center"/>
    </xf>
    <xf numFmtId="44" fontId="14" fillId="18" borderId="13" xfId="41300" applyFont="1" applyFill="1" applyBorder="1" applyAlignment="1" applyProtection="1">
      <alignment horizontal="center" vertical="center"/>
    </xf>
    <xf numFmtId="44" fontId="15" fillId="17" borderId="13" xfId="41300" applyFont="1" applyFill="1" applyBorder="1" applyAlignment="1" applyProtection="1">
      <alignment horizontal="center" vertical="center"/>
    </xf>
    <xf numFmtId="44" fontId="14" fillId="17" borderId="14" xfId="41300" applyFont="1" applyFill="1" applyBorder="1" applyAlignment="1" applyProtection="1">
      <alignment horizontal="center" vertical="center"/>
    </xf>
    <xf numFmtId="0" fontId="0" fillId="0" borderId="0" xfId="0" applyAlignment="1">
      <alignment horizontal="center" vertical="center"/>
    </xf>
    <xf numFmtId="44" fontId="2" fillId="19" borderId="13" xfId="41300" applyFont="1" applyFill="1" applyBorder="1" applyAlignment="1" applyProtection="1">
      <alignment horizontal="center"/>
      <protection locked="0"/>
    </xf>
    <xf numFmtId="44" fontId="1" fillId="19" borderId="13" xfId="41300" applyFill="1" applyBorder="1" applyAlignment="1" applyProtection="1">
      <alignment horizontal="center"/>
      <protection locked="0"/>
    </xf>
    <xf numFmtId="44" fontId="4" fillId="0" borderId="13" xfId="41300" applyFont="1" applyFill="1" applyBorder="1" applyAlignment="1" applyProtection="1">
      <alignment horizontal="center"/>
    </xf>
    <xf numFmtId="0" fontId="2" fillId="0" borderId="0" xfId="41349"/>
    <xf numFmtId="0" fontId="2" fillId="0" borderId="0" xfId="41349" applyAlignment="1">
      <alignment horizontal="center"/>
    </xf>
    <xf numFmtId="44" fontId="2" fillId="0" borderId="0" xfId="41300" applyFont="1" applyAlignment="1" applyProtection="1">
      <alignment horizontal="center"/>
    </xf>
    <xf numFmtId="0" fontId="41" fillId="0" borderId="29" xfId="41349" applyFont="1" applyBorder="1" applyAlignment="1">
      <alignment horizontal="center"/>
    </xf>
    <xf numFmtId="0" fontId="41" fillId="0" borderId="24" xfId="41349" applyFont="1" applyBorder="1"/>
    <xf numFmtId="10" fontId="41" fillId="0" borderId="24" xfId="41350" applyNumberFormat="1" applyFont="1" applyBorder="1" applyAlignment="1" applyProtection="1">
      <alignment horizontal="center"/>
    </xf>
    <xf numFmtId="44" fontId="41" fillId="0" borderId="39" xfId="41300" applyFont="1" applyFill="1" applyBorder="1" applyAlignment="1" applyProtection="1">
      <alignment horizontal="center"/>
    </xf>
    <xf numFmtId="0" fontId="41" fillId="0" borderId="40" xfId="41349" applyFont="1" applyBorder="1" applyAlignment="1">
      <alignment horizontal="center"/>
    </xf>
    <xf numFmtId="0" fontId="41" fillId="0" borderId="0" xfId="41349" applyFont="1" applyAlignment="1">
      <alignment horizontal="left"/>
    </xf>
    <xf numFmtId="0" fontId="41" fillId="0" borderId="0" xfId="41349" applyFont="1" applyAlignment="1">
      <alignment horizontal="center"/>
    </xf>
    <xf numFmtId="44" fontId="41" fillId="0" borderId="41" xfId="41300" applyFont="1" applyBorder="1" applyAlignment="1" applyProtection="1">
      <alignment horizontal="center"/>
    </xf>
    <xf numFmtId="0" fontId="22" fillId="0" borderId="40" xfId="41349" applyFont="1" applyBorder="1"/>
    <xf numFmtId="10" fontId="41" fillId="0" borderId="0" xfId="41350" applyNumberFormat="1" applyFont="1" applyBorder="1" applyAlignment="1" applyProtection="1">
      <alignment horizontal="center"/>
    </xf>
    <xf numFmtId="44" fontId="41" fillId="0" borderId="41" xfId="41300" applyFont="1" applyFill="1" applyBorder="1" applyAlignment="1" applyProtection="1">
      <alignment horizontal="center"/>
    </xf>
    <xf numFmtId="0" fontId="41" fillId="0" borderId="0" xfId="41349" applyFont="1"/>
    <xf numFmtId="0" fontId="41" fillId="0" borderId="27" xfId="41349" applyFont="1" applyBorder="1" applyAlignment="1">
      <alignment horizontal="center"/>
    </xf>
    <xf numFmtId="0" fontId="41" fillId="0" borderId="10" xfId="41349" applyFont="1" applyBorder="1"/>
    <xf numFmtId="10" fontId="41" fillId="0" borderId="10" xfId="41350" applyNumberFormat="1" applyFont="1" applyBorder="1" applyAlignment="1" applyProtection="1">
      <alignment horizontal="center"/>
    </xf>
    <xf numFmtId="44" fontId="41" fillId="0" borderId="42" xfId="41300" applyFont="1" applyFill="1" applyBorder="1" applyAlignment="1" applyProtection="1">
      <alignment horizontal="center"/>
    </xf>
    <xf numFmtId="44" fontId="4" fillId="0" borderId="13" xfId="41300" applyFont="1" applyBorder="1" applyAlignment="1" applyProtection="1">
      <alignment horizontal="center"/>
    </xf>
    <xf numFmtId="0" fontId="2" fillId="0" borderId="13" xfId="41349" applyBorder="1" applyAlignment="1">
      <alignment horizontal="center"/>
    </xf>
    <xf numFmtId="0" fontId="2" fillId="0" borderId="11" xfId="41349" applyBorder="1"/>
    <xf numFmtId="0" fontId="2" fillId="0" borderId="23" xfId="41349" applyBorder="1"/>
    <xf numFmtId="0" fontId="2" fillId="0" borderId="23" xfId="41349" applyBorder="1" applyAlignment="1">
      <alignment horizontal="center"/>
    </xf>
    <xf numFmtId="44" fontId="2" fillId="0" borderId="13" xfId="41300" applyFont="1" applyBorder="1" applyAlignment="1" applyProtection="1">
      <alignment horizontal="center"/>
    </xf>
    <xf numFmtId="0" fontId="4" fillId="0" borderId="13" xfId="41349" applyFont="1" applyBorder="1" applyAlignment="1">
      <alignment horizontal="center"/>
    </xf>
    <xf numFmtId="0" fontId="4" fillId="0" borderId="11" xfId="41349" applyFont="1" applyBorder="1"/>
    <xf numFmtId="0" fontId="4" fillId="0" borderId="23" xfId="41349" applyFont="1" applyBorder="1"/>
    <xf numFmtId="0" fontId="4" fillId="0" borderId="0" xfId="41349" applyFont="1" applyAlignment="1">
      <alignment horizontal="center"/>
    </xf>
    <xf numFmtId="44" fontId="4" fillId="0" borderId="0" xfId="41300" applyFont="1" applyBorder="1" applyAlignment="1" applyProtection="1">
      <alignment horizontal="center"/>
    </xf>
    <xf numFmtId="10" fontId="4" fillId="0" borderId="13" xfId="41349" applyNumberFormat="1" applyFont="1" applyBorder="1" applyAlignment="1">
      <alignment horizontal="center"/>
    </xf>
    <xf numFmtId="0" fontId="4" fillId="0" borderId="13" xfId="41349" applyFont="1" applyBorder="1" applyAlignment="1">
      <alignment horizontal="center" vertical="center"/>
    </xf>
    <xf numFmtId="10" fontId="2" fillId="17" borderId="13" xfId="41349" applyNumberFormat="1" applyFill="1" applyBorder="1" applyAlignment="1">
      <alignment horizontal="center"/>
    </xf>
    <xf numFmtId="0" fontId="4" fillId="36" borderId="23" xfId="41349" applyFont="1" applyFill="1" applyBorder="1"/>
    <xf numFmtId="44" fontId="4" fillId="36" borderId="23" xfId="41300" applyFont="1" applyFill="1" applyBorder="1" applyAlignment="1" applyProtection="1">
      <alignment horizontal="center"/>
    </xf>
    <xf numFmtId="0" fontId="4" fillId="18" borderId="11" xfId="41349" applyFont="1" applyFill="1" applyBorder="1"/>
    <xf numFmtId="0" fontId="4" fillId="18" borderId="23" xfId="41349" applyFont="1" applyFill="1" applyBorder="1"/>
    <xf numFmtId="44" fontId="4" fillId="18" borderId="23" xfId="41300" applyFont="1" applyFill="1" applyBorder="1" applyAlignment="1" applyProtection="1">
      <alignment horizontal="center"/>
    </xf>
    <xf numFmtId="10" fontId="4" fillId="0" borderId="13" xfId="1" applyNumberFormat="1" applyFont="1" applyBorder="1" applyAlignment="1" applyProtection="1">
      <alignment horizontal="center"/>
    </xf>
    <xf numFmtId="44" fontId="2" fillId="0" borderId="13" xfId="41300" applyFont="1" applyBorder="1" applyAlignment="1" applyProtection="1">
      <alignment horizontal="center" vertical="center"/>
    </xf>
    <xf numFmtId="10" fontId="8" fillId="0" borderId="13" xfId="41350" applyNumberFormat="1" applyBorder="1" applyAlignment="1" applyProtection="1">
      <alignment horizontal="center"/>
    </xf>
    <xf numFmtId="10" fontId="8" fillId="0" borderId="13" xfId="41350" applyNumberFormat="1" applyFill="1" applyBorder="1" applyAlignment="1" applyProtection="1">
      <alignment horizontal="center"/>
    </xf>
    <xf numFmtId="0" fontId="2" fillId="0" borderId="0" xfId="41349" applyAlignment="1">
      <alignment horizontal="left"/>
    </xf>
    <xf numFmtId="10" fontId="42" fillId="0" borderId="13" xfId="41350" applyNumberFormat="1" applyFont="1" applyBorder="1" applyAlignment="1" applyProtection="1">
      <alignment horizontal="center" vertical="center"/>
    </xf>
    <xf numFmtId="175" fontId="2" fillId="0" borderId="22" xfId="41353" applyNumberFormat="1" applyFont="1" applyFill="1" applyBorder="1" applyAlignment="1" applyProtection="1">
      <alignment horizontal="center"/>
    </xf>
    <xf numFmtId="44" fontId="4" fillId="0" borderId="22" xfId="41300" applyFont="1" applyBorder="1" applyAlignment="1" applyProtection="1">
      <alignment horizontal="center"/>
    </xf>
    <xf numFmtId="0" fontId="11" fillId="17" borderId="13" xfId="0" applyFont="1" applyFill="1" applyBorder="1" applyAlignment="1">
      <alignment horizontal="center" vertical="center"/>
    </xf>
    <xf numFmtId="0" fontId="13" fillId="18" borderId="13" xfId="0" applyFont="1" applyFill="1" applyBorder="1" applyAlignment="1">
      <alignment horizontal="center" vertical="center"/>
    </xf>
    <xf numFmtId="0" fontId="4" fillId="0" borderId="11" xfId="41349" applyFont="1" applyBorder="1" applyAlignment="1">
      <alignment horizontal="center"/>
    </xf>
    <xf numFmtId="0" fontId="4" fillId="0" borderId="23" xfId="41349" applyFont="1" applyBorder="1" applyAlignment="1">
      <alignment horizontal="center"/>
    </xf>
    <xf numFmtId="0" fontId="4" fillId="0" borderId="12" xfId="41349" applyFont="1" applyBorder="1" applyAlignment="1">
      <alignment horizontal="center"/>
    </xf>
    <xf numFmtId="0" fontId="4" fillId="36" borderId="23" xfId="41349" applyFont="1" applyFill="1" applyBorder="1" applyAlignment="1">
      <alignment horizontal="center"/>
    </xf>
    <xf numFmtId="0" fontId="4" fillId="36" borderId="13" xfId="41349" applyFont="1" applyFill="1" applyBorder="1" applyAlignment="1">
      <alignment horizontal="center"/>
    </xf>
    <xf numFmtId="0" fontId="4" fillId="18" borderId="23" xfId="41349" applyFont="1" applyFill="1" applyBorder="1" applyAlignment="1">
      <alignment horizontal="center"/>
    </xf>
    <xf numFmtId="44" fontId="2" fillId="17" borderId="13" xfId="41300" applyFont="1" applyFill="1" applyBorder="1" applyAlignment="1" applyProtection="1">
      <alignment horizontal="center"/>
      <protection locked="0"/>
    </xf>
    <xf numFmtId="44" fontId="2" fillId="17" borderId="13" xfId="41300" applyFont="1" applyFill="1" applyBorder="1" applyAlignment="1" applyProtection="1">
      <alignment horizontal="center"/>
    </xf>
    <xf numFmtId="0" fontId="2" fillId="0" borderId="11" xfId="41359" applyBorder="1"/>
    <xf numFmtId="10" fontId="8" fillId="17" borderId="13" xfId="41350" applyNumberFormat="1" applyFill="1" applyBorder="1" applyAlignment="1" applyProtection="1">
      <alignment horizontal="center" vertical="center"/>
    </xf>
    <xf numFmtId="0" fontId="2" fillId="0" borderId="11" xfId="41363" applyBorder="1"/>
    <xf numFmtId="0" fontId="2" fillId="0" borderId="11" xfId="41366" applyBorder="1"/>
    <xf numFmtId="44" fontId="13" fillId="18" borderId="13" xfId="41300" applyFont="1" applyFill="1" applyBorder="1" applyAlignment="1" applyProtection="1">
      <alignment horizontal="center" vertical="center"/>
    </xf>
    <xf numFmtId="44" fontId="11" fillId="17" borderId="13" xfId="41300" applyFont="1" applyFill="1" applyBorder="1" applyAlignment="1" applyProtection="1">
      <alignment horizontal="center" vertical="center"/>
    </xf>
    <xf numFmtId="10" fontId="2" fillId="17" borderId="13" xfId="1" applyNumberFormat="1" applyFont="1" applyFill="1" applyBorder="1" applyAlignment="1" applyProtection="1">
      <alignment horizontal="center"/>
    </xf>
    <xf numFmtId="10" fontId="2" fillId="17" borderId="13" xfId="41349" applyNumberFormat="1" applyFill="1" applyBorder="1" applyAlignment="1">
      <alignment horizontal="center" vertical="center"/>
    </xf>
    <xf numFmtId="10" fontId="42" fillId="17" borderId="13" xfId="41350" applyNumberFormat="1" applyFont="1" applyFill="1" applyBorder="1" applyAlignment="1" applyProtection="1">
      <alignment horizontal="center" vertical="center"/>
    </xf>
    <xf numFmtId="0" fontId="2" fillId="0" borderId="11" xfId="41349" applyBorder="1" applyProtection="1">
      <protection locked="0"/>
    </xf>
    <xf numFmtId="0" fontId="4" fillId="19" borderId="13" xfId="41349" applyFont="1" applyFill="1" applyBorder="1" applyAlignment="1" applyProtection="1">
      <alignment horizontal="center"/>
      <protection locked="0"/>
    </xf>
    <xf numFmtId="9" fontId="8" fillId="19" borderId="13" xfId="41350" applyFill="1" applyBorder="1" applyAlignment="1" applyProtection="1">
      <alignment horizontal="center"/>
      <protection locked="0"/>
    </xf>
    <xf numFmtId="10" fontId="8" fillId="19" borderId="13" xfId="41350" applyNumberFormat="1" applyFill="1" applyBorder="1" applyAlignment="1" applyProtection="1">
      <alignment horizontal="center"/>
      <protection locked="0"/>
    </xf>
    <xf numFmtId="0" fontId="15" fillId="19" borderId="5" xfId="0" applyFont="1" applyFill="1" applyBorder="1" applyAlignment="1" applyProtection="1">
      <alignment vertical="center"/>
      <protection locked="0"/>
    </xf>
    <xf numFmtId="0" fontId="2" fillId="17" borderId="0" xfId="2" applyFill="1"/>
    <xf numFmtId="0" fontId="2" fillId="0" borderId="0" xfId="2"/>
    <xf numFmtId="0" fontId="15" fillId="17" borderId="7" xfId="0" applyFont="1" applyFill="1" applyBorder="1" applyAlignment="1" applyProtection="1">
      <alignment horizontal="center" vertical="center"/>
      <protection locked="0"/>
    </xf>
    <xf numFmtId="0" fontId="1" fillId="0" borderId="0" xfId="36136"/>
    <xf numFmtId="0" fontId="19" fillId="0" borderId="0" xfId="36136" applyFont="1"/>
    <xf numFmtId="0" fontId="19" fillId="0" borderId="0" xfId="3" applyFont="1"/>
    <xf numFmtId="43" fontId="19" fillId="0" borderId="0" xfId="3" applyNumberFormat="1" applyFont="1"/>
    <xf numFmtId="0" fontId="50" fillId="0" borderId="14" xfId="0" applyFont="1" applyBorder="1" applyAlignment="1">
      <alignment horizontal="left" vertical="center" wrapText="1"/>
    </xf>
    <xf numFmtId="0" fontId="50" fillId="0" borderId="51" xfId="0" applyFont="1" applyBorder="1" applyAlignment="1">
      <alignment horizontal="left" vertical="center" wrapText="1"/>
    </xf>
    <xf numFmtId="0" fontId="16" fillId="0" borderId="14" xfId="0" applyFont="1" applyBorder="1" applyAlignment="1">
      <alignment horizontal="center" vertical="center" wrapText="1"/>
    </xf>
    <xf numFmtId="0" fontId="16" fillId="0" borderId="9" xfId="0" applyFont="1" applyBorder="1" applyAlignment="1">
      <alignment horizontal="center" vertical="center" wrapText="1"/>
    </xf>
    <xf numFmtId="0" fontId="54" fillId="0" borderId="52" xfId="0" applyFont="1" applyBorder="1" applyAlignment="1">
      <alignment horizontal="left" vertical="center" wrapText="1"/>
    </xf>
    <xf numFmtId="0" fontId="6" fillId="0" borderId="22" xfId="0" applyFont="1" applyBorder="1" applyAlignment="1">
      <alignment horizontal="center" vertical="center" wrapText="1"/>
    </xf>
    <xf numFmtId="0" fontId="16" fillId="0" borderId="22" xfId="0" applyFont="1" applyBorder="1" applyAlignment="1">
      <alignment horizontal="center" vertical="center" wrapText="1"/>
    </xf>
    <xf numFmtId="0" fontId="6" fillId="0" borderId="52" xfId="0" applyFont="1" applyBorder="1" applyAlignment="1">
      <alignment horizontal="center" vertical="center" wrapText="1"/>
    </xf>
    <xf numFmtId="168" fontId="46" fillId="40" borderId="53" xfId="41300" applyNumberFormat="1" applyFont="1" applyFill="1" applyBorder="1" applyAlignment="1">
      <alignment horizontal="center" vertical="center" wrapText="1"/>
    </xf>
    <xf numFmtId="168" fontId="46" fillId="40" borderId="54" xfId="41300" applyNumberFormat="1" applyFont="1" applyFill="1" applyBorder="1" applyAlignment="1">
      <alignment horizontal="center" vertical="center" wrapText="1"/>
    </xf>
    <xf numFmtId="168" fontId="2" fillId="17" borderId="13" xfId="41300" applyNumberFormat="1" applyFont="1" applyFill="1" applyBorder="1" applyAlignment="1" applyProtection="1">
      <alignment horizontal="center"/>
    </xf>
    <xf numFmtId="168" fontId="4" fillId="0" borderId="13" xfId="41300" applyNumberFormat="1" applyFont="1" applyBorder="1" applyAlignment="1" applyProtection="1">
      <alignment horizontal="center"/>
    </xf>
    <xf numFmtId="44" fontId="2" fillId="0" borderId="13" xfId="41300" applyFont="1" applyFill="1" applyBorder="1" applyAlignment="1" applyProtection="1">
      <alignment horizontal="center"/>
    </xf>
    <xf numFmtId="168" fontId="55" fillId="0" borderId="60" xfId="41300" applyNumberFormat="1" applyFont="1" applyBorder="1" applyAlignment="1" applyProtection="1">
      <alignment horizontal="center" vertical="center" wrapText="1"/>
    </xf>
    <xf numFmtId="0" fontId="14" fillId="17" borderId="9" xfId="0" applyFont="1" applyFill="1" applyBorder="1" applyAlignment="1">
      <alignment horizontal="center" vertical="center"/>
    </xf>
    <xf numFmtId="0" fontId="14" fillId="17" borderId="8" xfId="0" applyFont="1" applyFill="1" applyBorder="1" applyAlignment="1">
      <alignment horizontal="center" vertical="center"/>
    </xf>
    <xf numFmtId="0" fontId="14" fillId="17" borderId="7" xfId="0" applyFont="1" applyFill="1" applyBorder="1" applyAlignment="1">
      <alignment horizontal="center" vertical="center"/>
    </xf>
    <xf numFmtId="0" fontId="15" fillId="17" borderId="2" xfId="0" applyFont="1" applyFill="1" applyBorder="1" applyAlignment="1">
      <alignment horizontal="center" vertical="center" shrinkToFit="1"/>
    </xf>
    <xf numFmtId="0" fontId="15" fillId="17" borderId="15" xfId="0" applyFont="1" applyFill="1" applyBorder="1" applyAlignment="1">
      <alignment horizontal="center" vertical="center" shrinkToFit="1"/>
    </xf>
    <xf numFmtId="167" fontId="15" fillId="19" borderId="2" xfId="0" applyNumberFormat="1" applyFont="1" applyFill="1" applyBorder="1" applyAlignment="1" applyProtection="1">
      <alignment horizontal="center" vertical="center" shrinkToFit="1"/>
      <protection locked="0"/>
    </xf>
    <xf numFmtId="167" fontId="15" fillId="19" borderId="15" xfId="0" applyNumberFormat="1" applyFont="1" applyFill="1" applyBorder="1" applyAlignment="1" applyProtection="1">
      <alignment horizontal="center" vertical="center" shrinkToFit="1"/>
      <protection locked="0"/>
    </xf>
    <xf numFmtId="0" fontId="2" fillId="0" borderId="11" xfId="41349" applyBorder="1" applyAlignment="1">
      <alignment horizontal="left" wrapText="1"/>
    </xf>
    <xf numFmtId="0" fontId="2" fillId="0" borderId="12" xfId="41349" applyBorder="1" applyAlignment="1">
      <alignment horizontal="left" wrapText="1"/>
    </xf>
    <xf numFmtId="168" fontId="15" fillId="19" borderId="4" xfId="0" applyNumberFormat="1" applyFont="1" applyFill="1" applyBorder="1" applyAlignment="1" applyProtection="1">
      <alignment horizontal="center" vertical="center"/>
      <protection locked="0"/>
    </xf>
    <xf numFmtId="168" fontId="15" fillId="19" borderId="2" xfId="0" applyNumberFormat="1" applyFont="1" applyFill="1" applyBorder="1" applyAlignment="1" applyProtection="1">
      <alignment horizontal="center" vertical="center"/>
      <protection locked="0"/>
    </xf>
    <xf numFmtId="168" fontId="15" fillId="19" borderId="3" xfId="0" applyNumberFormat="1" applyFont="1" applyFill="1" applyBorder="1" applyAlignment="1" applyProtection="1">
      <alignment horizontal="center" vertical="center"/>
      <protection locked="0"/>
    </xf>
    <xf numFmtId="0" fontId="4" fillId="27" borderId="13" xfId="41349" applyFont="1" applyFill="1" applyBorder="1" applyAlignment="1">
      <alignment horizontal="center"/>
    </xf>
    <xf numFmtId="0" fontId="4" fillId="18" borderId="11" xfId="41349" applyFont="1" applyFill="1" applyBorder="1" applyAlignment="1">
      <alignment horizontal="center"/>
    </xf>
    <xf numFmtId="0" fontId="2" fillId="19" borderId="11" xfId="41349" applyFill="1" applyBorder="1" applyAlignment="1">
      <alignment horizontal="left" vertical="center" wrapText="1"/>
    </xf>
    <xf numFmtId="0" fontId="2" fillId="19" borderId="23" xfId="41349" applyFill="1" applyBorder="1" applyAlignment="1">
      <alignment horizontal="left" vertical="center" wrapText="1"/>
    </xf>
    <xf numFmtId="0" fontId="2" fillId="19" borderId="12" xfId="41349" applyFill="1" applyBorder="1" applyAlignment="1">
      <alignment horizontal="left" vertical="center" wrapText="1"/>
    </xf>
    <xf numFmtId="0" fontId="15" fillId="19" borderId="2" xfId="0" applyFont="1" applyFill="1" applyBorder="1" applyAlignment="1" applyProtection="1">
      <alignment horizontal="center" vertical="center" shrinkToFit="1"/>
      <protection locked="0"/>
    </xf>
    <xf numFmtId="0" fontId="15" fillId="19" borderId="15" xfId="0" applyFont="1" applyFill="1" applyBorder="1" applyAlignment="1" applyProtection="1">
      <alignment horizontal="center" vertical="center" shrinkToFit="1"/>
      <protection locked="0"/>
    </xf>
    <xf numFmtId="0" fontId="10" fillId="16" borderId="0" xfId="0" applyFont="1" applyFill="1" applyAlignment="1">
      <alignment horizontal="center" vertical="center"/>
    </xf>
    <xf numFmtId="0" fontId="12" fillId="17" borderId="10" xfId="0" applyFont="1" applyFill="1" applyBorder="1" applyAlignment="1">
      <alignment horizontal="center" vertical="center"/>
    </xf>
    <xf numFmtId="0" fontId="13" fillId="18" borderId="11" xfId="0" applyFont="1" applyFill="1" applyBorder="1" applyAlignment="1">
      <alignment horizontal="center" vertical="center"/>
    </xf>
    <xf numFmtId="0" fontId="13" fillId="18" borderId="12" xfId="0" applyFont="1" applyFill="1" applyBorder="1" applyAlignment="1">
      <alignment horizontal="center" vertical="center"/>
    </xf>
    <xf numFmtId="0" fontId="15" fillId="17" borderId="13" xfId="0" applyFont="1" applyFill="1" applyBorder="1" applyAlignment="1">
      <alignment horizontal="center" vertical="center"/>
    </xf>
    <xf numFmtId="0" fontId="16" fillId="18" borderId="13" xfId="0" applyFont="1" applyFill="1" applyBorder="1" applyAlignment="1">
      <alignment horizontal="center" vertical="center"/>
    </xf>
    <xf numFmtId="0" fontId="15" fillId="17" borderId="13" xfId="0" applyFont="1" applyFill="1" applyBorder="1" applyAlignment="1" applyProtection="1">
      <alignment horizontal="center" vertical="center"/>
      <protection locked="0"/>
    </xf>
    <xf numFmtId="14" fontId="15" fillId="17" borderId="13" xfId="0" applyNumberFormat="1" applyFont="1" applyFill="1" applyBorder="1" applyAlignment="1">
      <alignment horizontal="center" vertical="center"/>
    </xf>
    <xf numFmtId="0" fontId="12" fillId="17" borderId="3" xfId="0" applyFont="1" applyFill="1" applyBorder="1" applyAlignment="1">
      <alignment horizontal="center" vertical="center"/>
    </xf>
    <xf numFmtId="0" fontId="2" fillId="0" borderId="21" xfId="41349" applyBorder="1" applyAlignment="1">
      <alignment horizontal="center"/>
    </xf>
    <xf numFmtId="0" fontId="2" fillId="0" borderId="25" xfId="41349" applyBorder="1" applyAlignment="1">
      <alignment horizontal="center"/>
    </xf>
    <xf numFmtId="0" fontId="2" fillId="0" borderId="26" xfId="41349" applyBorder="1" applyAlignment="1">
      <alignment horizontal="center"/>
    </xf>
    <xf numFmtId="0" fontId="4" fillId="0" borderId="21" xfId="41349" applyFont="1" applyBorder="1" applyAlignment="1">
      <alignment horizontal="center"/>
    </xf>
    <xf numFmtId="0" fontId="4" fillId="0" borderId="25" xfId="41349" applyFont="1" applyBorder="1" applyAlignment="1">
      <alignment horizontal="center"/>
    </xf>
    <xf numFmtId="0" fontId="4" fillId="0" borderId="26" xfId="41349" applyFont="1" applyBorder="1" applyAlignment="1">
      <alignment horizontal="center"/>
    </xf>
    <xf numFmtId="0" fontId="4" fillId="27" borderId="11" xfId="41349" applyFont="1" applyFill="1" applyBorder="1" applyAlignment="1">
      <alignment horizontal="center"/>
    </xf>
    <xf numFmtId="0" fontId="4" fillId="27" borderId="23" xfId="41349" applyFont="1" applyFill="1" applyBorder="1" applyAlignment="1">
      <alignment horizontal="center"/>
    </xf>
    <xf numFmtId="0" fontId="44" fillId="41" borderId="0" xfId="41349" applyFont="1" applyFill="1" applyAlignment="1">
      <alignment horizontal="center" vertical="center"/>
    </xf>
    <xf numFmtId="0" fontId="4" fillId="37" borderId="11" xfId="41349" applyFont="1" applyFill="1" applyBorder="1" applyAlignment="1">
      <alignment horizontal="center"/>
    </xf>
    <xf numFmtId="0" fontId="4" fillId="37" borderId="23" xfId="41349" applyFont="1" applyFill="1" applyBorder="1" applyAlignment="1">
      <alignment horizontal="center"/>
    </xf>
    <xf numFmtId="0" fontId="4" fillId="37" borderId="12" xfId="41349" applyFont="1" applyFill="1" applyBorder="1" applyAlignment="1">
      <alignment horizontal="center"/>
    </xf>
    <xf numFmtId="0" fontId="4" fillId="36" borderId="12" xfId="41349" applyFont="1" applyFill="1" applyBorder="1" applyAlignment="1">
      <alignment horizontal="center"/>
    </xf>
    <xf numFmtId="0" fontId="4" fillId="36" borderId="11" xfId="41349" applyFont="1" applyFill="1" applyBorder="1" applyAlignment="1">
      <alignment horizontal="center"/>
    </xf>
    <xf numFmtId="0" fontId="43" fillId="0" borderId="0" xfId="41354"/>
    <xf numFmtId="0" fontId="15" fillId="17" borderId="7" xfId="0" applyFont="1" applyFill="1" applyBorder="1" applyAlignment="1">
      <alignment horizontal="center" vertical="center"/>
    </xf>
    <xf numFmtId="44" fontId="1" fillId="0" borderId="13" xfId="41300" applyFill="1" applyBorder="1" applyAlignment="1" applyProtection="1">
      <alignment horizontal="center"/>
    </xf>
    <xf numFmtId="168" fontId="2" fillId="0" borderId="13" xfId="41300" applyNumberFormat="1" applyFont="1" applyFill="1" applyBorder="1" applyAlignment="1" applyProtection="1">
      <alignment horizontal="center"/>
    </xf>
    <xf numFmtId="165" fontId="40" fillId="44" borderId="22" xfId="36136" applyNumberFormat="1" applyFont="1" applyFill="1" applyBorder="1"/>
    <xf numFmtId="0" fontId="0" fillId="39" borderId="14" xfId="0" applyFill="1" applyBorder="1" applyAlignment="1">
      <alignment horizontal="center" vertical="center"/>
    </xf>
    <xf numFmtId="9" fontId="19" fillId="17" borderId="62" xfId="1" applyFont="1" applyFill="1" applyBorder="1" applyAlignment="1">
      <alignment horizontal="center" vertical="center"/>
    </xf>
    <xf numFmtId="168" fontId="19" fillId="15" borderId="62" xfId="36125" applyNumberFormat="1" applyFont="1" applyFill="1" applyBorder="1" applyAlignment="1">
      <alignment horizontal="center" vertical="center"/>
    </xf>
    <xf numFmtId="0" fontId="61" fillId="42" borderId="62" xfId="3" applyFont="1" applyFill="1" applyBorder="1" applyAlignment="1">
      <alignment horizontal="center" vertical="center"/>
    </xf>
    <xf numFmtId="0" fontId="62" fillId="42" borderId="62" xfId="0" applyFont="1" applyFill="1" applyBorder="1" applyAlignment="1">
      <alignment horizontal="left" vertical="center"/>
    </xf>
    <xf numFmtId="0" fontId="40" fillId="42" borderId="62" xfId="0" applyFont="1" applyFill="1" applyBorder="1" applyAlignment="1">
      <alignment horizontal="left" vertical="center" wrapText="1"/>
    </xf>
    <xf numFmtId="0" fontId="61" fillId="43" borderId="62" xfId="3" applyFont="1" applyFill="1" applyBorder="1" applyAlignment="1">
      <alignment horizontal="center" vertical="center"/>
    </xf>
    <xf numFmtId="0" fontId="63" fillId="42" borderId="62" xfId="0" applyFont="1" applyFill="1" applyBorder="1" applyAlignment="1">
      <alignment horizontal="left" vertical="center" wrapText="1"/>
    </xf>
    <xf numFmtId="0" fontId="63" fillId="43" borderId="62" xfId="0" applyFont="1" applyFill="1" applyBorder="1" applyAlignment="1">
      <alignment horizontal="left" vertical="center" wrapText="1"/>
    </xf>
    <xf numFmtId="178" fontId="19" fillId="0" borderId="62" xfId="36125" applyNumberFormat="1" applyFont="1" applyFill="1" applyBorder="1" applyAlignment="1">
      <alignment horizontal="center" vertical="center"/>
    </xf>
    <xf numFmtId="178" fontId="20" fillId="17" borderId="62" xfId="36125" applyNumberFormat="1" applyFont="1" applyFill="1" applyBorder="1" applyAlignment="1">
      <alignment horizontal="center" vertical="center"/>
    </xf>
    <xf numFmtId="0" fontId="2" fillId="0" borderId="11" xfId="41349" applyBorder="1" applyAlignment="1">
      <alignment vertical="center" wrapText="1"/>
    </xf>
    <xf numFmtId="0" fontId="4" fillId="36" borderId="13" xfId="41349" applyFont="1" applyFill="1" applyBorder="1" applyAlignment="1">
      <alignment horizontal="center" vertical="center"/>
    </xf>
    <xf numFmtId="0" fontId="2" fillId="0" borderId="23" xfId="41349" applyBorder="1" applyAlignment="1">
      <alignment vertical="center" wrapText="1"/>
    </xf>
    <xf numFmtId="0" fontId="2" fillId="46" borderId="0" xfId="36133" applyFill="1"/>
    <xf numFmtId="0" fontId="2" fillId="46" borderId="0" xfId="41349" applyFill="1" applyAlignment="1">
      <alignment horizontal="center" vertical="center"/>
    </xf>
    <xf numFmtId="0" fontId="2" fillId="46" borderId="0" xfId="41349" applyFill="1"/>
    <xf numFmtId="0" fontId="71" fillId="45" borderId="13" xfId="0" applyFont="1" applyFill="1" applyBorder="1" applyAlignment="1">
      <alignment horizontal="center" vertical="center"/>
    </xf>
    <xf numFmtId="44" fontId="71" fillId="45" borderId="13" xfId="41300" applyFont="1" applyFill="1" applyBorder="1" applyAlignment="1" applyProtection="1">
      <alignment horizontal="center" vertical="center"/>
    </xf>
    <xf numFmtId="0" fontId="70" fillId="45" borderId="13" xfId="0" applyFont="1" applyFill="1" applyBorder="1" applyAlignment="1">
      <alignment horizontal="centerContinuous" vertical="center"/>
    </xf>
    <xf numFmtId="0" fontId="70" fillId="45" borderId="13" xfId="0" applyFont="1" applyFill="1" applyBorder="1" applyAlignment="1">
      <alignment horizontal="center" vertical="center"/>
    </xf>
    <xf numFmtId="44" fontId="70" fillId="45" borderId="13" xfId="41300" applyFont="1" applyFill="1" applyBorder="1" applyAlignment="1" applyProtection="1">
      <alignment horizontal="center" vertical="center"/>
    </xf>
    <xf numFmtId="0" fontId="72" fillId="45" borderId="13" xfId="0" applyFont="1" applyFill="1" applyBorder="1" applyAlignment="1">
      <alignment horizontal="center" vertical="center"/>
    </xf>
    <xf numFmtId="0" fontId="4" fillId="48" borderId="13" xfId="41349" applyFont="1" applyFill="1" applyBorder="1" applyAlignment="1">
      <alignment horizontal="center"/>
    </xf>
    <xf numFmtId="168" fontId="2" fillId="48" borderId="13" xfId="41300" applyNumberFormat="1" applyFont="1" applyFill="1" applyBorder="1" applyAlignment="1" applyProtection="1">
      <alignment horizontal="center"/>
    </xf>
    <xf numFmtId="9" fontId="8" fillId="48" borderId="13" xfId="41350" applyFill="1" applyBorder="1" applyAlignment="1" applyProtection="1">
      <alignment horizontal="center"/>
    </xf>
    <xf numFmtId="10" fontId="8" fillId="48" borderId="13" xfId="41350" applyNumberFormat="1" applyFill="1" applyBorder="1" applyAlignment="1" applyProtection="1">
      <alignment horizontal="center"/>
    </xf>
    <xf numFmtId="0" fontId="68" fillId="17" borderId="23" xfId="41349" applyFont="1" applyFill="1" applyBorder="1"/>
    <xf numFmtId="0" fontId="0" fillId="45" borderId="5" xfId="0" applyFill="1" applyBorder="1"/>
    <xf numFmtId="0" fontId="0" fillId="45" borderId="2" xfId="0" applyFill="1" applyBorder="1"/>
    <xf numFmtId="0" fontId="70" fillId="45" borderId="61" xfId="36136" applyFont="1" applyFill="1" applyBorder="1" applyAlignment="1">
      <alignment horizontal="center" vertical="center"/>
    </xf>
    <xf numFmtId="0" fontId="66" fillId="45" borderId="20" xfId="36136" applyFont="1" applyFill="1" applyBorder="1"/>
    <xf numFmtId="0" fontId="66" fillId="45" borderId="15" xfId="36136" applyFont="1" applyFill="1" applyBorder="1"/>
    <xf numFmtId="0" fontId="0" fillId="45" borderId="6" xfId="0" applyFill="1" applyBorder="1"/>
    <xf numFmtId="0" fontId="19" fillId="45" borderId="74" xfId="36136" applyFont="1" applyFill="1" applyBorder="1"/>
    <xf numFmtId="0" fontId="1" fillId="45" borderId="74" xfId="36136" applyFill="1" applyBorder="1"/>
    <xf numFmtId="0" fontId="0" fillId="45" borderId="74" xfId="0" applyFill="1" applyBorder="1"/>
    <xf numFmtId="0" fontId="74" fillId="45" borderId="74" xfId="36136" applyFont="1" applyFill="1" applyBorder="1" applyAlignment="1">
      <alignment vertical="center" wrapText="1"/>
    </xf>
    <xf numFmtId="0" fontId="74" fillId="45" borderId="73" xfId="36136" applyFont="1" applyFill="1" applyBorder="1" applyAlignment="1">
      <alignment vertical="center" wrapText="1"/>
    </xf>
    <xf numFmtId="0" fontId="75" fillId="45" borderId="0" xfId="36136" applyFont="1" applyFill="1"/>
    <xf numFmtId="0" fontId="0" fillId="45" borderId="9" xfId="0" applyFill="1" applyBorder="1"/>
    <xf numFmtId="0" fontId="0" fillId="45" borderId="8" xfId="0" applyFill="1" applyBorder="1"/>
    <xf numFmtId="0" fontId="0" fillId="45" borderId="7" xfId="0" applyFill="1" applyBorder="1"/>
    <xf numFmtId="0" fontId="0" fillId="45" borderId="0" xfId="0" applyFill="1"/>
    <xf numFmtId="0" fontId="0" fillId="45" borderId="4" xfId="0" applyFill="1" applyBorder="1"/>
    <xf numFmtId="0" fontId="0" fillId="45" borderId="3" xfId="0" applyFill="1" applyBorder="1"/>
    <xf numFmtId="0" fontId="40" fillId="48" borderId="21" xfId="36136" applyFont="1" applyFill="1" applyBorder="1" applyAlignment="1">
      <alignment horizontal="center" vertical="center"/>
    </xf>
    <xf numFmtId="0" fontId="77" fillId="17" borderId="23" xfId="36136" applyFont="1" applyFill="1" applyBorder="1" applyAlignment="1">
      <alignment horizontal="left" vertical="center" wrapText="1"/>
    </xf>
    <xf numFmtId="0" fontId="77" fillId="17" borderId="23" xfId="36136" applyFont="1" applyFill="1" applyBorder="1" applyAlignment="1">
      <alignment horizontal="justify" vertical="center" wrapText="1"/>
    </xf>
    <xf numFmtId="0" fontId="77" fillId="17" borderId="67" xfId="36136" applyFont="1" applyFill="1" applyBorder="1" applyAlignment="1">
      <alignment horizontal="justify" vertical="center" wrapText="1"/>
    </xf>
    <xf numFmtId="0" fontId="1" fillId="45" borderId="0" xfId="0" applyFont="1" applyFill="1"/>
    <xf numFmtId="0" fontId="1" fillId="45" borderId="5" xfId="0" applyFont="1" applyFill="1" applyBorder="1"/>
    <xf numFmtId="0" fontId="1" fillId="45" borderId="2" xfId="0" applyFont="1" applyFill="1" applyBorder="1"/>
    <xf numFmtId="0" fontId="1" fillId="45" borderId="21" xfId="0" applyFont="1" applyFill="1" applyBorder="1"/>
    <xf numFmtId="0" fontId="1" fillId="45" borderId="26" xfId="36136" applyFill="1" applyBorder="1"/>
    <xf numFmtId="0" fontId="77" fillId="0" borderId="30" xfId="36136" applyFont="1" applyBorder="1" applyAlignment="1">
      <alignment horizontal="center" vertical="top" wrapText="1"/>
    </xf>
    <xf numFmtId="165" fontId="78" fillId="38" borderId="12" xfId="36125" applyFont="1" applyFill="1" applyBorder="1" applyAlignment="1">
      <alignment horizontal="center" wrapText="1"/>
    </xf>
    <xf numFmtId="165" fontId="78" fillId="18" borderId="28" xfId="36125" applyFont="1" applyFill="1" applyBorder="1" applyAlignment="1">
      <alignment horizontal="center"/>
    </xf>
    <xf numFmtId="165" fontId="78" fillId="0" borderId="28" xfId="36125" applyFont="1" applyBorder="1" applyAlignment="1">
      <alignment horizontal="center"/>
    </xf>
    <xf numFmtId="165" fontId="78" fillId="0" borderId="17" xfId="36125" applyFont="1" applyBorder="1" applyAlignment="1">
      <alignment horizontal="center"/>
    </xf>
    <xf numFmtId="0" fontId="77" fillId="17" borderId="68" xfId="36136" applyFont="1" applyFill="1" applyBorder="1" applyAlignment="1">
      <alignment horizontal="center" vertical="center"/>
    </xf>
    <xf numFmtId="165" fontId="78" fillId="18" borderId="13" xfId="36125" applyFont="1" applyFill="1" applyBorder="1" applyAlignment="1">
      <alignment horizontal="center" vertical="center"/>
    </xf>
    <xf numFmtId="165" fontId="77" fillId="0" borderId="13" xfId="36125" applyFont="1" applyBorder="1" applyAlignment="1">
      <alignment horizontal="center" vertical="center"/>
    </xf>
    <xf numFmtId="0" fontId="77" fillId="17" borderId="28" xfId="36136" applyFont="1" applyFill="1" applyBorder="1" applyAlignment="1">
      <alignment horizontal="center" vertical="center"/>
    </xf>
    <xf numFmtId="0" fontId="78" fillId="45" borderId="25" xfId="36136" applyFont="1" applyFill="1" applyBorder="1"/>
    <xf numFmtId="165" fontId="78" fillId="44" borderId="22" xfId="36136" applyNumberFormat="1" applyFont="1" applyFill="1" applyBorder="1"/>
    <xf numFmtId="177" fontId="80" fillId="50" borderId="60" xfId="0" applyNumberFormat="1" applyFont="1" applyFill="1" applyBorder="1" applyAlignment="1">
      <alignment horizontal="center" vertical="center" wrapText="1"/>
    </xf>
    <xf numFmtId="177" fontId="80" fillId="50" borderId="62" xfId="0" applyNumberFormat="1" applyFont="1" applyFill="1" applyBorder="1" applyAlignment="1">
      <alignment horizontal="center" vertical="center" wrapText="1"/>
    </xf>
    <xf numFmtId="0" fontId="80" fillId="50" borderId="59" xfId="0" applyFont="1" applyFill="1" applyBorder="1" applyAlignment="1">
      <alignment horizontal="center" vertical="center" wrapText="1"/>
    </xf>
    <xf numFmtId="0" fontId="80" fillId="50" borderId="62" xfId="0" applyFont="1" applyFill="1" applyBorder="1" applyAlignment="1">
      <alignment horizontal="center" vertical="center" wrapText="1"/>
    </xf>
    <xf numFmtId="0" fontId="81" fillId="0" borderId="66" xfId="0" applyFont="1" applyBorder="1" applyAlignment="1">
      <alignment horizontal="center" vertical="center" wrapText="1"/>
    </xf>
    <xf numFmtId="0" fontId="81" fillId="0" borderId="62" xfId="0" applyFont="1" applyBorder="1" applyAlignment="1">
      <alignment horizontal="center" vertical="center" wrapText="1"/>
    </xf>
    <xf numFmtId="0" fontId="85" fillId="48" borderId="22" xfId="41354" applyFont="1" applyFill="1" applyBorder="1" applyAlignment="1">
      <alignment horizontal="center" vertical="center"/>
    </xf>
    <xf numFmtId="10" fontId="78" fillId="0" borderId="22" xfId="0" applyNumberFormat="1" applyFont="1" applyBorder="1" applyAlignment="1">
      <alignment horizontal="center" vertical="center"/>
    </xf>
    <xf numFmtId="10" fontId="40" fillId="0" borderId="22" xfId="0" applyNumberFormat="1" applyFont="1" applyBorder="1" applyAlignment="1">
      <alignment horizontal="center" vertical="center"/>
    </xf>
    <xf numFmtId="10" fontId="78" fillId="37" borderId="22" xfId="41354" applyNumberFormat="1" applyFont="1" applyFill="1" applyBorder="1" applyAlignment="1">
      <alignment horizontal="center" vertical="center"/>
    </xf>
    <xf numFmtId="0" fontId="64" fillId="45" borderId="13" xfId="41349" applyFont="1" applyFill="1" applyBorder="1" applyAlignment="1">
      <alignment horizontal="center"/>
    </xf>
    <xf numFmtId="0" fontId="66" fillId="45" borderId="0" xfId="41349" applyFont="1" applyFill="1"/>
    <xf numFmtId="0" fontId="78" fillId="37" borderId="13" xfId="41349" applyFont="1" applyFill="1" applyBorder="1" applyAlignment="1">
      <alignment horizontal="center" vertical="center"/>
    </xf>
    <xf numFmtId="10" fontId="77" fillId="37" borderId="13" xfId="41349" applyNumberFormat="1" applyFont="1" applyFill="1" applyBorder="1" applyAlignment="1">
      <alignment horizontal="center" vertical="center"/>
    </xf>
    <xf numFmtId="0" fontId="77" fillId="37" borderId="13" xfId="36133" applyFont="1" applyFill="1" applyBorder="1" applyAlignment="1">
      <alignment vertical="center" wrapText="1"/>
    </xf>
    <xf numFmtId="0" fontId="77" fillId="37" borderId="13" xfId="36133" applyFont="1" applyFill="1" applyBorder="1" applyAlignment="1">
      <alignment horizontal="center" vertical="center" wrapText="1"/>
    </xf>
    <xf numFmtId="0" fontId="87" fillId="37" borderId="13" xfId="36133" applyFont="1" applyFill="1" applyBorder="1" applyAlignment="1">
      <alignment vertical="center" wrapText="1"/>
    </xf>
    <xf numFmtId="10" fontId="78" fillId="15" borderId="13" xfId="41349" applyNumberFormat="1" applyFont="1" applyFill="1" applyBorder="1" applyAlignment="1">
      <alignment horizontal="center"/>
    </xf>
    <xf numFmtId="10" fontId="77" fillId="0" borderId="13" xfId="41349" applyNumberFormat="1" applyFont="1" applyBorder="1"/>
    <xf numFmtId="0" fontId="77" fillId="0" borderId="13" xfId="41349" applyFont="1" applyBorder="1"/>
    <xf numFmtId="0" fontId="78" fillId="15" borderId="13" xfId="41349" applyFont="1" applyFill="1" applyBorder="1" applyAlignment="1">
      <alignment horizontal="center"/>
    </xf>
    <xf numFmtId="0" fontId="65" fillId="0" borderId="13" xfId="41349" applyFont="1" applyBorder="1" applyAlignment="1">
      <alignment horizontal="center"/>
    </xf>
    <xf numFmtId="0" fontId="78" fillId="37" borderId="13" xfId="41349" applyFont="1" applyFill="1" applyBorder="1" applyAlignment="1">
      <alignment horizontal="center"/>
    </xf>
    <xf numFmtId="10" fontId="77" fillId="37" borderId="13" xfId="41349" applyNumberFormat="1" applyFont="1" applyFill="1" applyBorder="1" applyAlignment="1">
      <alignment horizontal="center"/>
    </xf>
    <xf numFmtId="9" fontId="77" fillId="37" borderId="13" xfId="36133" applyNumberFormat="1" applyFont="1" applyFill="1" applyBorder="1" applyAlignment="1">
      <alignment horizontal="left" vertical="center" wrapText="1"/>
    </xf>
    <xf numFmtId="10" fontId="77" fillId="37" borderId="13" xfId="36133" applyNumberFormat="1" applyFont="1" applyFill="1" applyBorder="1" applyAlignment="1">
      <alignment horizontal="left" vertical="center" wrapText="1"/>
    </xf>
    <xf numFmtId="0" fontId="77" fillId="37" borderId="13" xfId="41349" applyFont="1" applyFill="1" applyBorder="1" applyAlignment="1">
      <alignment wrapText="1"/>
    </xf>
    <xf numFmtId="0" fontId="77" fillId="0" borderId="13" xfId="36133" applyFont="1" applyBorder="1"/>
    <xf numFmtId="0" fontId="78" fillId="27" borderId="13" xfId="41349" applyFont="1" applyFill="1" applyBorder="1" applyAlignment="1">
      <alignment horizontal="center" vertical="center"/>
    </xf>
    <xf numFmtId="0" fontId="0" fillId="46" borderId="0" xfId="0" applyFill="1"/>
    <xf numFmtId="0" fontId="2" fillId="46" borderId="0" xfId="2" applyFill="1"/>
    <xf numFmtId="0" fontId="1" fillId="46" borderId="0" xfId="0" applyFont="1" applyFill="1"/>
    <xf numFmtId="0" fontId="1" fillId="46" borderId="0" xfId="0" applyFont="1" applyFill="1" applyAlignment="1">
      <alignment horizontal="center" vertical="center"/>
    </xf>
    <xf numFmtId="44" fontId="1" fillId="46" borderId="0" xfId="0" applyNumberFormat="1" applyFont="1" applyFill="1" applyAlignment="1">
      <alignment horizontal="center" vertical="center"/>
    </xf>
    <xf numFmtId="0" fontId="1" fillId="46" borderId="6" xfId="0" applyFont="1" applyFill="1" applyBorder="1"/>
    <xf numFmtId="0" fontId="1" fillId="46" borderId="0" xfId="36136" applyFill="1"/>
    <xf numFmtId="0" fontId="45" fillId="48" borderId="62" xfId="41352" applyFont="1" applyFill="1" applyBorder="1" applyAlignment="1">
      <alignment horizontal="center" vertical="center" wrapText="1" readingOrder="1"/>
    </xf>
    <xf numFmtId="0" fontId="56" fillId="48" borderId="62" xfId="41352" applyFont="1" applyFill="1" applyBorder="1" applyAlignment="1">
      <alignment horizontal="center" vertical="center" wrapText="1" readingOrder="1"/>
    </xf>
    <xf numFmtId="165" fontId="19" fillId="37" borderId="62" xfId="36125" applyFont="1" applyFill="1" applyBorder="1" applyAlignment="1">
      <alignment horizontal="center" vertical="center"/>
    </xf>
    <xf numFmtId="165" fontId="19" fillId="37" borderId="62" xfId="36125" applyFont="1" applyFill="1" applyBorder="1" applyAlignment="1">
      <alignment horizontal="center" vertical="center" wrapText="1"/>
    </xf>
    <xf numFmtId="1" fontId="19" fillId="37" borderId="62" xfId="36125" applyNumberFormat="1" applyFont="1" applyFill="1" applyBorder="1" applyAlignment="1">
      <alignment horizontal="center" vertical="center"/>
    </xf>
    <xf numFmtId="178" fontId="19" fillId="48" borderId="62" xfId="36125" applyNumberFormat="1" applyFont="1" applyFill="1" applyBorder="1" applyAlignment="1">
      <alignment horizontal="center" vertical="center"/>
    </xf>
    <xf numFmtId="0" fontId="88" fillId="45" borderId="0" xfId="36136" applyFont="1" applyFill="1"/>
    <xf numFmtId="165" fontId="3" fillId="45" borderId="47" xfId="2" applyNumberFormat="1" applyFont="1" applyFill="1" applyBorder="1" applyAlignment="1">
      <alignment horizontal="center" vertical="center" wrapText="1"/>
    </xf>
    <xf numFmtId="0" fontId="89" fillId="45" borderId="47" xfId="36127" applyNumberFormat="1" applyFont="1" applyFill="1" applyBorder="1" applyAlignment="1" applyProtection="1">
      <alignment horizontal="center" vertical="center" wrapText="1"/>
    </xf>
    <xf numFmtId="0" fontId="90" fillId="17" borderId="47" xfId="2" applyFont="1" applyFill="1" applyBorder="1" applyAlignment="1">
      <alignment horizontal="left" vertical="center" wrapText="1"/>
    </xf>
    <xf numFmtId="44" fontId="90" fillId="17" borderId="47" xfId="41300" applyFont="1" applyFill="1" applyBorder="1" applyAlignment="1" applyProtection="1">
      <alignment horizontal="left" vertical="center" wrapText="1"/>
    </xf>
    <xf numFmtId="0" fontId="91" fillId="17" borderId="0" xfId="2" applyFont="1" applyFill="1"/>
    <xf numFmtId="176" fontId="92" fillId="48" borderId="47" xfId="2" applyNumberFormat="1" applyFont="1" applyFill="1" applyBorder="1" applyAlignment="1">
      <alignment horizontal="center" vertical="center" wrapText="1"/>
    </xf>
    <xf numFmtId="0" fontId="92" fillId="48" borderId="47" xfId="2" applyFont="1" applyFill="1" applyBorder="1" applyAlignment="1">
      <alignment horizontal="center" vertical="center" wrapText="1"/>
    </xf>
    <xf numFmtId="0" fontId="90" fillId="48" borderId="47" xfId="2" applyFont="1" applyFill="1" applyBorder="1" applyAlignment="1">
      <alignment horizontal="center" vertical="center" wrapText="1"/>
    </xf>
    <xf numFmtId="168" fontId="90" fillId="48" borderId="47" xfId="41300" applyNumberFormat="1" applyFont="1" applyFill="1" applyBorder="1" applyAlignment="1" applyProtection="1">
      <alignment horizontal="center" vertical="center" wrapText="1"/>
    </xf>
    <xf numFmtId="176" fontId="90" fillId="17" borderId="47" xfId="2" applyNumberFormat="1" applyFont="1" applyFill="1" applyBorder="1" applyAlignment="1">
      <alignment horizontal="center" vertical="center" wrapText="1"/>
    </xf>
    <xf numFmtId="0" fontId="90" fillId="17" borderId="47" xfId="2" applyFont="1" applyFill="1" applyBorder="1" applyAlignment="1">
      <alignment horizontal="center" vertical="center" wrapText="1"/>
    </xf>
    <xf numFmtId="0" fontId="90" fillId="17" borderId="47" xfId="2" applyFont="1" applyFill="1" applyBorder="1" applyAlignment="1">
      <alignment horizontal="right" vertical="center" wrapText="1"/>
    </xf>
    <xf numFmtId="168" fontId="90" fillId="17" borderId="47" xfId="41300" applyNumberFormat="1" applyFont="1" applyFill="1" applyBorder="1" applyAlignment="1" applyProtection="1">
      <alignment horizontal="center" vertical="center" wrapText="1"/>
    </xf>
    <xf numFmtId="168" fontId="93" fillId="45" borderId="47" xfId="36127" applyNumberFormat="1" applyFont="1" applyFill="1" applyBorder="1" applyAlignment="1" applyProtection="1">
      <alignment horizontal="center" vertical="center" wrapText="1"/>
    </xf>
    <xf numFmtId="0" fontId="90" fillId="17" borderId="50" xfId="2" applyFont="1" applyFill="1" applyBorder="1" applyAlignment="1">
      <alignment horizontal="right" vertical="center" wrapText="1"/>
    </xf>
    <xf numFmtId="0" fontId="90" fillId="17" borderId="48" xfId="2" applyFont="1" applyFill="1" applyBorder="1" applyAlignment="1">
      <alignment horizontal="right" vertical="center" wrapText="1"/>
    </xf>
    <xf numFmtId="164" fontId="82" fillId="0" borderId="58" xfId="0" applyNumberFormat="1" applyFont="1" applyBorder="1" applyAlignment="1">
      <alignment horizontal="center" vertical="center" wrapText="1"/>
    </xf>
    <xf numFmtId="0" fontId="80" fillId="50" borderId="58" xfId="0" applyFont="1" applyFill="1" applyBorder="1" applyAlignment="1">
      <alignment horizontal="center" vertical="center" wrapText="1"/>
    </xf>
    <xf numFmtId="164" fontId="82" fillId="0" borderId="62" xfId="0" applyNumberFormat="1" applyFont="1" applyBorder="1" applyAlignment="1">
      <alignment horizontal="center" vertical="center" wrapText="1"/>
    </xf>
    <xf numFmtId="164" fontId="82" fillId="0" borderId="78" xfId="0" applyNumberFormat="1" applyFont="1" applyBorder="1" applyAlignment="1">
      <alignment horizontal="center" vertical="center" wrapText="1"/>
    </xf>
    <xf numFmtId="0" fontId="80" fillId="50" borderId="79" xfId="0" applyFont="1" applyFill="1" applyBorder="1" applyAlignment="1">
      <alignment horizontal="center" vertical="center" wrapText="1"/>
    </xf>
    <xf numFmtId="164" fontId="82" fillId="17" borderId="78" xfId="0" applyNumberFormat="1" applyFont="1" applyFill="1" applyBorder="1" applyAlignment="1">
      <alignment horizontal="center" vertical="center" wrapText="1"/>
    </xf>
    <xf numFmtId="0" fontId="80" fillId="50" borderId="80" xfId="0" applyFont="1" applyFill="1" applyBorder="1" applyAlignment="1">
      <alignment horizontal="center" vertical="center" wrapText="1"/>
    </xf>
    <xf numFmtId="0" fontId="80" fillId="50" borderId="77" xfId="0" applyFont="1" applyFill="1" applyBorder="1" applyAlignment="1">
      <alignment vertical="center" wrapText="1"/>
    </xf>
    <xf numFmtId="9" fontId="82" fillId="0" borderId="78" xfId="1" applyFont="1" applyBorder="1" applyAlignment="1">
      <alignment horizontal="center" vertical="center" wrapText="1"/>
    </xf>
    <xf numFmtId="0" fontId="78" fillId="17" borderId="23" xfId="36136" applyFont="1" applyFill="1" applyBorder="1" applyAlignment="1">
      <alignment horizontal="left" vertical="center" wrapText="1"/>
    </xf>
    <xf numFmtId="0" fontId="78" fillId="17" borderId="23" xfId="36136" applyFont="1" applyFill="1" applyBorder="1" applyAlignment="1">
      <alignment horizontal="justify" vertical="center" wrapText="1"/>
    </xf>
    <xf numFmtId="0" fontId="80" fillId="50" borderId="57" xfId="0" applyFont="1" applyFill="1" applyBorder="1" applyAlignment="1">
      <alignment vertical="center" wrapText="1"/>
    </xf>
    <xf numFmtId="0" fontId="80" fillId="50" borderId="58" xfId="0" applyFont="1" applyFill="1" applyBorder="1" applyAlignment="1">
      <alignment vertical="center" wrapText="1"/>
    </xf>
    <xf numFmtId="0" fontId="80" fillId="50" borderId="82" xfId="0" applyFont="1" applyFill="1" applyBorder="1" applyAlignment="1">
      <alignment horizontal="center" vertical="center" wrapText="1"/>
    </xf>
    <xf numFmtId="0" fontId="77" fillId="17" borderId="79" xfId="36136" applyFont="1" applyFill="1" applyBorder="1" applyAlignment="1">
      <alignment horizontal="center" vertical="center" wrapText="1"/>
    </xf>
    <xf numFmtId="0" fontId="78" fillId="45" borderId="3" xfId="36136" applyFont="1" applyFill="1" applyBorder="1"/>
    <xf numFmtId="165" fontId="78" fillId="44" borderId="15" xfId="36136" applyNumberFormat="1" applyFont="1" applyFill="1" applyBorder="1"/>
    <xf numFmtId="0" fontId="77" fillId="17" borderId="62" xfId="36136" applyFont="1" applyFill="1" applyBorder="1" applyAlignment="1">
      <alignment horizontal="center" vertical="center" wrapText="1"/>
    </xf>
    <xf numFmtId="168" fontId="55" fillId="0" borderId="62" xfId="41300" applyNumberFormat="1" applyFont="1" applyBorder="1" applyAlignment="1" applyProtection="1">
      <alignment horizontal="center" vertical="center" wrapText="1"/>
    </xf>
    <xf numFmtId="0" fontId="81" fillId="0" borderId="59" xfId="0" applyFont="1" applyBorder="1" applyAlignment="1">
      <alignment horizontal="center" vertical="center" wrapText="1"/>
    </xf>
    <xf numFmtId="0" fontId="80" fillId="50" borderId="59" xfId="0" applyFont="1" applyFill="1" applyBorder="1" applyAlignment="1">
      <alignment vertical="center" wrapText="1"/>
    </xf>
    <xf numFmtId="0" fontId="77" fillId="51" borderId="62" xfId="36136" applyFont="1" applyFill="1" applyBorder="1" applyAlignment="1">
      <alignment horizontal="center" vertical="center" wrapText="1"/>
    </xf>
    <xf numFmtId="164" fontId="82" fillId="51" borderId="58" xfId="0" applyNumberFormat="1" applyFont="1" applyFill="1" applyBorder="1" applyAlignment="1">
      <alignment horizontal="center" vertical="center" wrapText="1"/>
    </xf>
    <xf numFmtId="168" fontId="55" fillId="51" borderId="62" xfId="41300" applyNumberFormat="1" applyFont="1" applyFill="1" applyBorder="1" applyAlignment="1" applyProtection="1">
      <alignment horizontal="center" vertical="center" wrapText="1"/>
    </xf>
    <xf numFmtId="0" fontId="81" fillId="51" borderId="66" xfId="0" applyFont="1" applyFill="1" applyBorder="1" applyAlignment="1">
      <alignment horizontal="center" vertical="center" wrapText="1"/>
    </xf>
    <xf numFmtId="164" fontId="82" fillId="51" borderId="62" xfId="0" applyNumberFormat="1" applyFont="1" applyFill="1" applyBorder="1" applyAlignment="1">
      <alignment horizontal="center" vertical="center" wrapText="1"/>
    </xf>
    <xf numFmtId="9" fontId="82" fillId="51" borderId="58" xfId="1" applyFont="1" applyFill="1" applyBorder="1" applyAlignment="1">
      <alignment horizontal="center" vertical="center" wrapText="1"/>
    </xf>
    <xf numFmtId="0" fontId="81" fillId="51" borderId="62" xfId="0" applyFont="1" applyFill="1" applyBorder="1" applyAlignment="1">
      <alignment horizontal="center" vertical="center" wrapText="1"/>
    </xf>
    <xf numFmtId="0" fontId="80" fillId="50" borderId="64" xfId="0" applyFont="1" applyFill="1" applyBorder="1" applyAlignment="1">
      <alignment vertical="center" wrapText="1"/>
    </xf>
    <xf numFmtId="164" fontId="94" fillId="51" borderId="58" xfId="0" applyNumberFormat="1" applyFont="1" applyFill="1" applyBorder="1" applyAlignment="1">
      <alignment vertical="center" wrapText="1"/>
    </xf>
    <xf numFmtId="164" fontId="94" fillId="51" borderId="62" xfId="0" applyNumberFormat="1" applyFont="1" applyFill="1" applyBorder="1" applyAlignment="1">
      <alignment horizontal="center" vertical="center" wrapText="1"/>
    </xf>
    <xf numFmtId="0" fontId="80" fillId="50" borderId="62" xfId="0" applyFont="1" applyFill="1" applyBorder="1" applyAlignment="1">
      <alignment vertical="center" wrapText="1"/>
    </xf>
    <xf numFmtId="164" fontId="82" fillId="17" borderId="62" xfId="0" applyNumberFormat="1" applyFont="1" applyFill="1" applyBorder="1" applyAlignment="1">
      <alignment horizontal="center" vertical="center" wrapText="1"/>
    </xf>
    <xf numFmtId="0" fontId="75" fillId="45" borderId="87" xfId="36136" applyFont="1" applyFill="1" applyBorder="1"/>
    <xf numFmtId="9" fontId="82" fillId="0" borderId="62" xfId="1" applyFont="1" applyBorder="1" applyAlignment="1">
      <alignment horizontal="center" vertical="center" wrapText="1"/>
    </xf>
    <xf numFmtId="0" fontId="1" fillId="0" borderId="87" xfId="36136" applyBorder="1"/>
    <xf numFmtId="0" fontId="1" fillId="0" borderId="66" xfId="36136" applyBorder="1"/>
    <xf numFmtId="0" fontId="75" fillId="45" borderId="62" xfId="36136" applyFont="1" applyFill="1" applyBorder="1"/>
    <xf numFmtId="0" fontId="1" fillId="0" borderId="62" xfId="36136" applyBorder="1"/>
    <xf numFmtId="164" fontId="82" fillId="52" borderId="62" xfId="0" applyNumberFormat="1" applyFont="1" applyFill="1" applyBorder="1" applyAlignment="1">
      <alignment horizontal="center" vertical="center" wrapText="1"/>
    </xf>
    <xf numFmtId="164" fontId="82" fillId="53" borderId="62" xfId="0" applyNumberFormat="1" applyFont="1" applyFill="1" applyBorder="1" applyAlignment="1">
      <alignment horizontal="center" vertical="center" wrapText="1"/>
    </xf>
    <xf numFmtId="164" fontId="95" fillId="0" borderId="78" xfId="0" applyNumberFormat="1" applyFont="1" applyBorder="1" applyAlignment="1">
      <alignment horizontal="center" vertical="center" wrapText="1"/>
    </xf>
    <xf numFmtId="164" fontId="95" fillId="17" borderId="78" xfId="0" applyNumberFormat="1" applyFont="1" applyFill="1" applyBorder="1" applyAlignment="1">
      <alignment horizontal="center" vertical="center" wrapText="1"/>
    </xf>
    <xf numFmtId="164" fontId="82" fillId="53" borderId="58" xfId="0" applyNumberFormat="1" applyFont="1" applyFill="1" applyBorder="1" applyAlignment="1">
      <alignment horizontal="center" vertical="center" wrapText="1"/>
    </xf>
    <xf numFmtId="164" fontId="82" fillId="52" borderId="58" xfId="0" applyNumberFormat="1" applyFont="1" applyFill="1" applyBorder="1" applyAlignment="1">
      <alignment horizontal="center" vertical="center" wrapText="1"/>
    </xf>
    <xf numFmtId="0" fontId="40" fillId="0" borderId="0" xfId="36136" applyFont="1"/>
    <xf numFmtId="44" fontId="96" fillId="0" borderId="62" xfId="41300" applyFont="1" applyBorder="1" applyAlignment="1" applyProtection="1">
      <alignment horizontal="center" vertical="center" wrapText="1"/>
    </xf>
    <xf numFmtId="164" fontId="82" fillId="54" borderId="62" xfId="0" applyNumberFormat="1" applyFont="1" applyFill="1" applyBorder="1" applyAlignment="1">
      <alignment horizontal="center" vertical="center" wrapText="1"/>
    </xf>
    <xf numFmtId="0" fontId="80" fillId="50" borderId="92" xfId="0" applyFont="1" applyFill="1" applyBorder="1" applyAlignment="1">
      <alignment horizontal="center" vertical="center" wrapText="1"/>
    </xf>
    <xf numFmtId="0" fontId="80" fillId="50" borderId="94" xfId="0" applyFont="1" applyFill="1" applyBorder="1" applyAlignment="1">
      <alignment horizontal="center" vertical="center" wrapText="1"/>
    </xf>
    <xf numFmtId="0" fontId="80" fillId="50" borderId="94" xfId="0" applyFont="1" applyFill="1" applyBorder="1" applyAlignment="1">
      <alignment vertical="center" wrapText="1"/>
    </xf>
    <xf numFmtId="0" fontId="80" fillId="50" borderId="91" xfId="0" applyFont="1" applyFill="1" applyBorder="1" applyAlignment="1">
      <alignment horizontal="center" vertical="center" wrapText="1"/>
    </xf>
    <xf numFmtId="164" fontId="82" fillId="53" borderId="98" xfId="0" applyNumberFormat="1" applyFont="1" applyFill="1" applyBorder="1" applyAlignment="1">
      <alignment horizontal="center" vertical="center" wrapText="1"/>
    </xf>
    <xf numFmtId="164" fontId="82" fillId="52" borderId="66" xfId="0" applyNumberFormat="1" applyFont="1" applyFill="1" applyBorder="1" applyAlignment="1">
      <alignment horizontal="center" vertical="center" wrapText="1"/>
    </xf>
    <xf numFmtId="0" fontId="80" fillId="50" borderId="99" xfId="0" applyFont="1" applyFill="1" applyBorder="1" applyAlignment="1">
      <alignment horizontal="center" vertical="center" wrapText="1"/>
    </xf>
    <xf numFmtId="179" fontId="19" fillId="17" borderId="62" xfId="3" applyNumberFormat="1" applyFont="1" applyFill="1" applyBorder="1" applyAlignment="1">
      <alignment horizontal="center" vertical="center"/>
    </xf>
    <xf numFmtId="0" fontId="98" fillId="46" borderId="0" xfId="0" applyFont="1" applyFill="1"/>
    <xf numFmtId="0" fontId="64" fillId="47" borderId="101" xfId="41349" applyFont="1" applyFill="1" applyBorder="1" applyAlignment="1">
      <alignment horizontal="center" vertical="center"/>
    </xf>
    <xf numFmtId="180" fontId="77" fillId="37" borderId="13" xfId="41349" applyNumberFormat="1" applyFont="1" applyFill="1" applyBorder="1" applyAlignment="1">
      <alignment horizontal="center" vertical="center"/>
    </xf>
    <xf numFmtId="168" fontId="1" fillId="17" borderId="13" xfId="41300" applyNumberFormat="1" applyFill="1" applyBorder="1" applyAlignment="1" applyProtection="1">
      <alignment horizontal="center"/>
    </xf>
    <xf numFmtId="44" fontId="1" fillId="17" borderId="13" xfId="41300" applyFill="1" applyBorder="1" applyAlignment="1" applyProtection="1">
      <alignment horizontal="center"/>
    </xf>
    <xf numFmtId="44" fontId="1" fillId="0" borderId="12" xfId="41300" applyFill="1" applyBorder="1" applyAlignment="1" applyProtection="1">
      <alignment horizontal="center"/>
    </xf>
    <xf numFmtId="168" fontId="2" fillId="0" borderId="13" xfId="41300" applyNumberFormat="1" applyFont="1" applyBorder="1" applyAlignment="1" applyProtection="1">
      <alignment horizontal="center"/>
    </xf>
    <xf numFmtId="168" fontId="0" fillId="0" borderId="102" xfId="0" applyNumberFormat="1" applyBorder="1"/>
    <xf numFmtId="0" fontId="0" fillId="0" borderId="102" xfId="0" applyBorder="1"/>
    <xf numFmtId="178" fontId="19" fillId="48" borderId="102" xfId="36125" applyNumberFormat="1" applyFont="1" applyFill="1" applyBorder="1" applyAlignment="1">
      <alignment horizontal="center" vertical="center"/>
    </xf>
    <xf numFmtId="44" fontId="19" fillId="48" borderId="62" xfId="36125" applyNumberFormat="1" applyFont="1" applyFill="1" applyBorder="1" applyAlignment="1">
      <alignment horizontal="center" vertical="center"/>
    </xf>
    <xf numFmtId="44" fontId="85" fillId="42" borderId="102" xfId="0" applyNumberFormat="1" applyFont="1" applyFill="1" applyBorder="1" applyAlignment="1">
      <alignment vertical="center"/>
    </xf>
    <xf numFmtId="0" fontId="99" fillId="48" borderId="102" xfId="0" applyFont="1" applyFill="1" applyBorder="1"/>
    <xf numFmtId="44" fontId="60" fillId="48" borderId="102" xfId="36125" applyNumberFormat="1" applyFont="1" applyFill="1" applyBorder="1" applyAlignment="1">
      <alignment horizontal="center" vertical="center"/>
    </xf>
    <xf numFmtId="44" fontId="85" fillId="43" borderId="102" xfId="0" applyNumberFormat="1" applyFont="1" applyFill="1" applyBorder="1"/>
    <xf numFmtId="0" fontId="99" fillId="48" borderId="102" xfId="0" applyFont="1" applyFill="1" applyBorder="1" applyAlignment="1">
      <alignment vertical="center"/>
    </xf>
    <xf numFmtId="43" fontId="40" fillId="44" borderId="21" xfId="0" applyNumberFormat="1" applyFont="1" applyFill="1" applyBorder="1"/>
    <xf numFmtId="43" fontId="40" fillId="45" borderId="21" xfId="0" applyNumberFormat="1" applyFont="1" applyFill="1" applyBorder="1" applyAlignment="1">
      <alignment horizontal="center"/>
    </xf>
    <xf numFmtId="168" fontId="4" fillId="0" borderId="13" xfId="41300" applyNumberFormat="1" applyFont="1" applyFill="1" applyBorder="1" applyAlignment="1" applyProtection="1">
      <alignment horizontal="center"/>
    </xf>
    <xf numFmtId="0" fontId="4" fillId="0" borderId="13" xfId="41349" applyFont="1" applyBorder="1"/>
    <xf numFmtId="0" fontId="2" fillId="0" borderId="13" xfId="41349" applyBorder="1"/>
    <xf numFmtId="168" fontId="4" fillId="0" borderId="23" xfId="41300" applyNumberFormat="1" applyFont="1" applyBorder="1" applyAlignment="1" applyProtection="1">
      <alignment horizontal="center"/>
    </xf>
    <xf numFmtId="0" fontId="0" fillId="48" borderId="13" xfId="0" applyFill="1" applyBorder="1"/>
    <xf numFmtId="44" fontId="4" fillId="0" borderId="23" xfId="41300" applyFont="1" applyFill="1" applyBorder="1" applyAlignment="1" applyProtection="1">
      <alignment horizontal="center"/>
    </xf>
    <xf numFmtId="168" fontId="41" fillId="0" borderId="41" xfId="41300" applyNumberFormat="1" applyFont="1" applyFill="1" applyBorder="1" applyAlignment="1" applyProtection="1">
      <alignment horizontal="center"/>
    </xf>
    <xf numFmtId="10" fontId="77" fillId="48" borderId="13" xfId="41349" applyNumberFormat="1" applyFont="1" applyFill="1" applyBorder="1" applyAlignment="1">
      <alignment horizontal="center" vertical="center"/>
    </xf>
    <xf numFmtId="44" fontId="4" fillId="0" borderId="13" xfId="41349" applyNumberFormat="1" applyFont="1" applyBorder="1" applyAlignment="1">
      <alignment horizontal="center"/>
    </xf>
    <xf numFmtId="44" fontId="0" fillId="0" borderId="0" xfId="0" applyNumberFormat="1" applyAlignment="1">
      <alignment horizontal="center" vertical="center"/>
    </xf>
    <xf numFmtId="44" fontId="4" fillId="0" borderId="12" xfId="41349" applyNumberFormat="1" applyFont="1" applyBorder="1" applyAlignment="1">
      <alignment horizontal="center"/>
    </xf>
    <xf numFmtId="168" fontId="1" fillId="17" borderId="12" xfId="41300" applyNumberFormat="1" applyFill="1" applyBorder="1" applyAlignment="1" applyProtection="1">
      <alignment horizontal="center"/>
    </xf>
    <xf numFmtId="44" fontId="1" fillId="17" borderId="12" xfId="41300" applyFill="1" applyBorder="1" applyAlignment="1" applyProtection="1">
      <alignment horizontal="center"/>
    </xf>
    <xf numFmtId="9" fontId="0" fillId="0" borderId="0" xfId="1" applyFont="1" applyAlignment="1">
      <alignment horizontal="center" vertical="center"/>
    </xf>
    <xf numFmtId="4" fontId="0" fillId="0" borderId="0" xfId="0" applyNumberFormat="1" applyAlignment="1">
      <alignment horizontal="center" vertical="center"/>
    </xf>
    <xf numFmtId="10" fontId="0" fillId="0" borderId="0" xfId="1" applyNumberFormat="1" applyFont="1" applyAlignment="1">
      <alignment horizontal="center" vertical="center"/>
    </xf>
    <xf numFmtId="43" fontId="0" fillId="0" borderId="0" xfId="0" applyNumberFormat="1"/>
    <xf numFmtId="178" fontId="99" fillId="48" borderId="102" xfId="0" applyNumberFormat="1" applyFont="1" applyFill="1" applyBorder="1" applyAlignment="1">
      <alignment vertical="center"/>
    </xf>
    <xf numFmtId="0" fontId="78" fillId="15" borderId="13" xfId="41349" applyFont="1" applyFill="1" applyBorder="1" applyAlignment="1">
      <alignment horizontal="center"/>
    </xf>
    <xf numFmtId="0" fontId="77" fillId="37" borderId="13" xfId="41349" applyFont="1" applyFill="1" applyBorder="1" applyAlignment="1">
      <alignment horizontal="left" vertical="center" wrapText="1"/>
    </xf>
    <xf numFmtId="0" fontId="77" fillId="37" borderId="13" xfId="36133" applyFont="1" applyFill="1" applyBorder="1" applyAlignment="1">
      <alignment horizontal="center" vertical="center" wrapText="1"/>
    </xf>
    <xf numFmtId="0" fontId="78" fillId="0" borderId="13" xfId="41349" applyFont="1" applyBorder="1" applyAlignment="1">
      <alignment horizontal="center"/>
    </xf>
    <xf numFmtId="0" fontId="51" fillId="46" borderId="0" xfId="36133" applyFont="1" applyFill="1" applyAlignment="1">
      <alignment horizontal="center" vertical="center"/>
    </xf>
    <xf numFmtId="0" fontId="78" fillId="36" borderId="13" xfId="41349" applyFont="1" applyFill="1" applyBorder="1" applyAlignment="1">
      <alignment horizontal="center"/>
    </xf>
    <xf numFmtId="0" fontId="78" fillId="27" borderId="13" xfId="41349" applyFont="1" applyFill="1" applyBorder="1" applyAlignment="1">
      <alignment horizontal="center" vertical="center"/>
    </xf>
    <xf numFmtId="0" fontId="64" fillId="47" borderId="27" xfId="41349" applyFont="1" applyFill="1" applyBorder="1" applyAlignment="1">
      <alignment horizontal="center" vertical="center"/>
    </xf>
    <xf numFmtId="0" fontId="64" fillId="47" borderId="10" xfId="41349" applyFont="1" applyFill="1" applyBorder="1" applyAlignment="1">
      <alignment horizontal="center" vertical="center"/>
    </xf>
    <xf numFmtId="0" fontId="64" fillId="47" borderId="42" xfId="41349" applyFont="1" applyFill="1" applyBorder="1" applyAlignment="1">
      <alignment horizontal="center" vertical="center"/>
    </xf>
    <xf numFmtId="0" fontId="64" fillId="45" borderId="11" xfId="41349" applyFont="1" applyFill="1" applyBorder="1" applyAlignment="1">
      <alignment horizontal="center"/>
    </xf>
    <xf numFmtId="0" fontId="64" fillId="45" borderId="23" xfId="41349" applyFont="1" applyFill="1" applyBorder="1" applyAlignment="1">
      <alignment horizontal="center"/>
    </xf>
    <xf numFmtId="0" fontId="64" fillId="45" borderId="12" xfId="41349" applyFont="1" applyFill="1" applyBorder="1" applyAlignment="1">
      <alignment horizontal="center"/>
    </xf>
    <xf numFmtId="0" fontId="83" fillId="45" borderId="21" xfId="41354" applyFont="1" applyFill="1" applyBorder="1" applyAlignment="1">
      <alignment horizontal="center" vertical="center" wrapText="1"/>
    </xf>
    <xf numFmtId="0" fontId="83" fillId="45" borderId="25" xfId="41354" applyFont="1" applyFill="1" applyBorder="1" applyAlignment="1">
      <alignment horizontal="center" vertical="center" wrapText="1"/>
    </xf>
    <xf numFmtId="0" fontId="83" fillId="45" borderId="26" xfId="41354" applyFont="1" applyFill="1" applyBorder="1" applyAlignment="1">
      <alignment horizontal="center" vertical="center" wrapText="1"/>
    </xf>
    <xf numFmtId="0" fontId="64" fillId="45" borderId="14" xfId="41354" applyFont="1" applyFill="1" applyBorder="1" applyAlignment="1">
      <alignment horizontal="center" vertical="center" wrapText="1"/>
    </xf>
    <xf numFmtId="0" fontId="64" fillId="45" borderId="20" xfId="41354" applyFont="1" applyFill="1" applyBorder="1" applyAlignment="1">
      <alignment horizontal="center" vertical="center" wrapText="1"/>
    </xf>
    <xf numFmtId="0" fontId="64" fillId="45" borderId="15" xfId="41354" applyFont="1" applyFill="1" applyBorder="1" applyAlignment="1">
      <alignment horizontal="center" vertical="center" wrapText="1"/>
    </xf>
    <xf numFmtId="0" fontId="64" fillId="45" borderId="21" xfId="41354" applyFont="1" applyFill="1" applyBorder="1" applyAlignment="1">
      <alignment horizontal="center" vertical="center"/>
    </xf>
    <xf numFmtId="0" fontId="64" fillId="45" borderId="26" xfId="41354" applyFont="1" applyFill="1" applyBorder="1" applyAlignment="1">
      <alignment horizontal="center" vertical="center"/>
    </xf>
    <xf numFmtId="168" fontId="15" fillId="48" borderId="4" xfId="0" applyNumberFormat="1" applyFont="1" applyFill="1" applyBorder="1" applyAlignment="1">
      <alignment horizontal="center" vertical="center"/>
    </xf>
    <xf numFmtId="168" fontId="15" fillId="48" borderId="3" xfId="0" applyNumberFormat="1" applyFont="1" applyFill="1" applyBorder="1" applyAlignment="1">
      <alignment horizontal="center" vertical="center"/>
    </xf>
    <xf numFmtId="168" fontId="15" fillId="48" borderId="2" xfId="0" applyNumberFormat="1" applyFont="1" applyFill="1" applyBorder="1" applyAlignment="1">
      <alignment horizontal="center" vertical="center"/>
    </xf>
    <xf numFmtId="0" fontId="2" fillId="0" borderId="0" xfId="41349" applyAlignment="1">
      <alignment horizontal="center"/>
    </xf>
    <xf numFmtId="0" fontId="67" fillId="47" borderId="13" xfId="41349" applyFont="1" applyFill="1" applyBorder="1" applyAlignment="1">
      <alignment horizontal="center"/>
    </xf>
    <xf numFmtId="0" fontId="67" fillId="45" borderId="11" xfId="41349" applyFont="1" applyFill="1" applyBorder="1" applyAlignment="1">
      <alignment horizontal="center"/>
    </xf>
    <xf numFmtId="0" fontId="67" fillId="45" borderId="23" xfId="41349" applyFont="1" applyFill="1" applyBorder="1" applyAlignment="1">
      <alignment horizontal="center"/>
    </xf>
    <xf numFmtId="0" fontId="4" fillId="36" borderId="23" xfId="41349" applyFont="1" applyFill="1" applyBorder="1" applyAlignment="1">
      <alignment horizontal="center"/>
    </xf>
    <xf numFmtId="0" fontId="4" fillId="0" borderId="11" xfId="41349" applyFont="1" applyBorder="1" applyAlignment="1">
      <alignment horizontal="center"/>
    </xf>
    <xf numFmtId="0" fontId="4" fillId="0" borderId="23" xfId="41349" applyFont="1" applyBorder="1" applyAlignment="1">
      <alignment horizontal="center"/>
    </xf>
    <xf numFmtId="0" fontId="4" fillId="0" borderId="12" xfId="41349" applyFont="1" applyBorder="1" applyAlignment="1">
      <alignment horizontal="center"/>
    </xf>
    <xf numFmtId="0" fontId="2" fillId="48" borderId="11" xfId="41349" applyFill="1" applyBorder="1" applyAlignment="1">
      <alignment horizontal="left" vertical="center" wrapText="1"/>
    </xf>
    <xf numFmtId="0" fontId="2" fillId="48" borderId="23" xfId="41349" applyFill="1" applyBorder="1" applyAlignment="1">
      <alignment horizontal="left" vertical="center" wrapText="1"/>
    </xf>
    <xf numFmtId="0" fontId="2" fillId="48" borderId="12" xfId="41349" applyFill="1" applyBorder="1" applyAlignment="1">
      <alignment horizontal="left" vertical="center" wrapText="1"/>
    </xf>
    <xf numFmtId="0" fontId="15" fillId="48" borderId="2" xfId="0" applyFont="1" applyFill="1" applyBorder="1" applyAlignment="1">
      <alignment horizontal="center" vertical="center" shrinkToFit="1"/>
    </xf>
    <xf numFmtId="0" fontId="15" fillId="48" borderId="15" xfId="0" applyFont="1" applyFill="1" applyBorder="1" applyAlignment="1">
      <alignment horizontal="center" vertical="center" shrinkToFit="1"/>
    </xf>
    <xf numFmtId="0" fontId="12" fillId="17" borderId="10" xfId="0" applyFont="1" applyFill="1" applyBorder="1" applyAlignment="1">
      <alignment horizontal="center" vertical="center"/>
    </xf>
    <xf numFmtId="0" fontId="70" fillId="45" borderId="11" xfId="0" applyFont="1" applyFill="1" applyBorder="1" applyAlignment="1">
      <alignment horizontal="center" vertical="center"/>
    </xf>
    <xf numFmtId="0" fontId="70" fillId="45" borderId="12" xfId="0" applyFont="1" applyFill="1" applyBorder="1" applyAlignment="1">
      <alignment horizontal="center" vertical="center"/>
    </xf>
    <xf numFmtId="0" fontId="15" fillId="17" borderId="13" xfId="0" applyFont="1" applyFill="1" applyBorder="1" applyAlignment="1">
      <alignment horizontal="center" vertical="center"/>
    </xf>
    <xf numFmtId="0" fontId="72" fillId="45" borderId="13" xfId="0" applyFont="1" applyFill="1" applyBorder="1" applyAlignment="1">
      <alignment horizontal="center" vertical="center"/>
    </xf>
    <xf numFmtId="0" fontId="70" fillId="45" borderId="13" xfId="0" applyFont="1" applyFill="1" applyBorder="1" applyAlignment="1">
      <alignment horizontal="center" vertical="center"/>
    </xf>
    <xf numFmtId="14" fontId="15" fillId="17" borderId="13" xfId="0" applyNumberFormat="1" applyFont="1" applyFill="1" applyBorder="1" applyAlignment="1">
      <alignment horizontal="center" vertical="center"/>
    </xf>
    <xf numFmtId="0" fontId="12" fillId="17" borderId="3" xfId="0" applyFont="1" applyFill="1" applyBorder="1" applyAlignment="1">
      <alignment horizontal="center" vertical="center"/>
    </xf>
    <xf numFmtId="0" fontId="14" fillId="17" borderId="9" xfId="0" applyFont="1" applyFill="1" applyBorder="1" applyAlignment="1">
      <alignment horizontal="center" vertical="center"/>
    </xf>
    <xf numFmtId="0" fontId="14" fillId="17" borderId="8" xfId="0" applyFont="1" applyFill="1" applyBorder="1" applyAlignment="1">
      <alignment horizontal="center" vertical="center"/>
    </xf>
    <xf numFmtId="0" fontId="14" fillId="17" borderId="7" xfId="0" applyFont="1" applyFill="1" applyBorder="1" applyAlignment="1">
      <alignment horizontal="center" vertical="center"/>
    </xf>
    <xf numFmtId="0" fontId="73" fillId="49" borderId="0" xfId="0" applyFont="1" applyFill="1" applyAlignment="1">
      <alignment horizontal="center" vertical="center"/>
    </xf>
    <xf numFmtId="0" fontId="2" fillId="0" borderId="21" xfId="41349" applyBorder="1" applyAlignment="1">
      <alignment horizontal="center"/>
    </xf>
    <xf numFmtId="0" fontId="2" fillId="0" borderId="25" xfId="41349" applyBorder="1" applyAlignment="1">
      <alignment horizontal="center"/>
    </xf>
    <xf numFmtId="0" fontId="2" fillId="0" borderId="26" xfId="41349" applyBorder="1" applyAlignment="1">
      <alignment horizontal="center"/>
    </xf>
    <xf numFmtId="0" fontId="4" fillId="0" borderId="21" xfId="41349" applyFont="1" applyBorder="1" applyAlignment="1">
      <alignment horizontal="center"/>
    </xf>
    <xf numFmtId="0" fontId="4" fillId="0" borderId="25" xfId="41349" applyFont="1" applyBorder="1" applyAlignment="1">
      <alignment horizontal="center"/>
    </xf>
    <xf numFmtId="0" fontId="4" fillId="0" borderId="26" xfId="41349" applyFont="1" applyBorder="1" applyAlignment="1">
      <alignment horizontal="center"/>
    </xf>
    <xf numFmtId="0" fontId="67" fillId="47" borderId="11" xfId="41349" applyFont="1" applyFill="1" applyBorder="1" applyAlignment="1">
      <alignment horizontal="center"/>
    </xf>
    <xf numFmtId="0" fontId="67" fillId="47" borderId="23" xfId="41349" applyFont="1" applyFill="1" applyBorder="1" applyAlignment="1">
      <alignment horizontal="center"/>
    </xf>
    <xf numFmtId="0" fontId="44" fillId="45" borderId="0" xfId="41349" applyFont="1" applyFill="1" applyAlignment="1">
      <alignment horizontal="center" vertical="center"/>
    </xf>
    <xf numFmtId="0" fontId="67" fillId="45" borderId="12" xfId="41349" applyFont="1" applyFill="1" applyBorder="1" applyAlignment="1">
      <alignment horizontal="center"/>
    </xf>
    <xf numFmtId="0" fontId="4" fillId="36" borderId="12" xfId="41349" applyFont="1" applyFill="1" applyBorder="1" applyAlignment="1">
      <alignment horizontal="center"/>
    </xf>
    <xf numFmtId="0" fontId="4" fillId="36" borderId="13" xfId="41349" applyFont="1" applyFill="1" applyBorder="1" applyAlignment="1">
      <alignment horizontal="center"/>
    </xf>
    <xf numFmtId="0" fontId="4" fillId="36" borderId="11" xfId="41349" applyFont="1" applyFill="1" applyBorder="1" applyAlignment="1">
      <alignment horizontal="center"/>
    </xf>
    <xf numFmtId="0" fontId="67" fillId="45" borderId="71" xfId="0" applyFont="1" applyFill="1" applyBorder="1" applyAlignment="1">
      <alignment horizontal="center" vertical="center"/>
    </xf>
    <xf numFmtId="0" fontId="67" fillId="45" borderId="72" xfId="0" applyFont="1" applyFill="1" applyBorder="1" applyAlignment="1">
      <alignment horizontal="center" vertical="center"/>
    </xf>
    <xf numFmtId="0" fontId="67" fillId="45" borderId="69" xfId="0" applyFont="1" applyFill="1" applyBorder="1" applyAlignment="1">
      <alignment horizontal="center" vertical="center"/>
    </xf>
    <xf numFmtId="0" fontId="67" fillId="45" borderId="70" xfId="0" applyFont="1" applyFill="1" applyBorder="1" applyAlignment="1">
      <alignment horizontal="center" vertical="center"/>
    </xf>
    <xf numFmtId="0" fontId="15" fillId="17" borderId="69" xfId="0" applyFont="1" applyFill="1" applyBorder="1" applyAlignment="1">
      <alignment horizontal="center" vertical="center"/>
    </xf>
    <xf numFmtId="0" fontId="15" fillId="17" borderId="70" xfId="0" applyFont="1" applyFill="1" applyBorder="1" applyAlignment="1">
      <alignment horizontal="center" vertical="center"/>
    </xf>
    <xf numFmtId="0" fontId="15" fillId="17" borderId="2" xfId="0" applyFont="1" applyFill="1" applyBorder="1" applyAlignment="1">
      <alignment horizontal="center" vertical="center" shrinkToFit="1"/>
    </xf>
    <xf numFmtId="0" fontId="15" fillId="17" borderId="15" xfId="0" applyFont="1" applyFill="1" applyBorder="1" applyAlignment="1">
      <alignment horizontal="center" vertical="center" shrinkToFit="1"/>
    </xf>
    <xf numFmtId="167" fontId="15" fillId="48" borderId="2" xfId="0" applyNumberFormat="1" applyFont="1" applyFill="1" applyBorder="1" applyAlignment="1">
      <alignment horizontal="center" vertical="center" shrinkToFit="1"/>
    </xf>
    <xf numFmtId="167" fontId="15" fillId="48" borderId="15" xfId="0" applyNumberFormat="1" applyFont="1" applyFill="1" applyBorder="1" applyAlignment="1">
      <alignment horizontal="center" vertical="center" shrinkToFit="1"/>
    </xf>
    <xf numFmtId="0" fontId="4" fillId="0" borderId="13" xfId="41349" applyFont="1" applyBorder="1" applyAlignment="1">
      <alignment horizontal="center"/>
    </xf>
    <xf numFmtId="0" fontId="11" fillId="17" borderId="13" xfId="0" applyFont="1" applyFill="1" applyBorder="1" applyAlignment="1">
      <alignment horizontal="center" vertical="center"/>
    </xf>
    <xf numFmtId="0" fontId="2" fillId="19" borderId="11" xfId="41349" applyFill="1" applyBorder="1" applyAlignment="1">
      <alignment horizontal="left" vertical="center" wrapText="1"/>
    </xf>
    <xf numFmtId="0" fontId="2" fillId="19" borderId="23" xfId="41349" applyFill="1" applyBorder="1" applyAlignment="1">
      <alignment horizontal="left" vertical="center" wrapText="1"/>
    </xf>
    <xf numFmtId="0" fontId="2" fillId="19" borderId="12" xfId="41349" applyFill="1" applyBorder="1" applyAlignment="1">
      <alignment horizontal="left" vertical="center" wrapText="1"/>
    </xf>
    <xf numFmtId="0" fontId="10" fillId="16" borderId="0" xfId="0" applyFont="1" applyFill="1" applyAlignment="1">
      <alignment horizontal="center" vertical="center"/>
    </xf>
    <xf numFmtId="0" fontId="13" fillId="18" borderId="11" xfId="0" applyFont="1" applyFill="1" applyBorder="1" applyAlignment="1">
      <alignment horizontal="center" vertical="center"/>
    </xf>
    <xf numFmtId="0" fontId="13" fillId="18" borderId="12" xfId="0" applyFont="1" applyFill="1" applyBorder="1" applyAlignment="1">
      <alignment horizontal="center" vertical="center"/>
    </xf>
    <xf numFmtId="0" fontId="4" fillId="37" borderId="11" xfId="41349" applyFont="1" applyFill="1" applyBorder="1" applyAlignment="1">
      <alignment horizontal="center"/>
    </xf>
    <xf numFmtId="0" fontId="4" fillId="37" borderId="23" xfId="41349" applyFont="1" applyFill="1" applyBorder="1" applyAlignment="1">
      <alignment horizontal="center"/>
    </xf>
    <xf numFmtId="0" fontId="4" fillId="37" borderId="12" xfId="41349" applyFont="1" applyFill="1" applyBorder="1" applyAlignment="1">
      <alignment horizontal="center"/>
    </xf>
    <xf numFmtId="0" fontId="4" fillId="27" borderId="13" xfId="41349" applyFont="1" applyFill="1" applyBorder="1" applyAlignment="1">
      <alignment horizontal="center"/>
    </xf>
    <xf numFmtId="0" fontId="16" fillId="18" borderId="13" xfId="0" applyFont="1" applyFill="1" applyBorder="1" applyAlignment="1">
      <alignment horizontal="center" vertical="center"/>
    </xf>
    <xf numFmtId="0" fontId="13" fillId="18" borderId="13" xfId="0" applyFont="1" applyFill="1" applyBorder="1" applyAlignment="1">
      <alignment horizontal="center" vertical="center"/>
    </xf>
    <xf numFmtId="0" fontId="15" fillId="17" borderId="13" xfId="0" applyFont="1" applyFill="1" applyBorder="1" applyAlignment="1" applyProtection="1">
      <alignment horizontal="center" vertical="center"/>
      <protection locked="0"/>
    </xf>
    <xf numFmtId="0" fontId="15" fillId="19" borderId="2" xfId="0" applyFont="1" applyFill="1" applyBorder="1" applyAlignment="1" applyProtection="1">
      <alignment horizontal="center" vertical="center" shrinkToFit="1"/>
      <protection locked="0"/>
    </xf>
    <xf numFmtId="0" fontId="15" fillId="19" borderId="15" xfId="0" applyFont="1" applyFill="1" applyBorder="1" applyAlignment="1" applyProtection="1">
      <alignment horizontal="center" vertical="center" shrinkToFit="1"/>
      <protection locked="0"/>
    </xf>
    <xf numFmtId="167" fontId="15" fillId="19" borderId="2" xfId="0" applyNumberFormat="1" applyFont="1" applyFill="1" applyBorder="1" applyAlignment="1" applyProtection="1">
      <alignment horizontal="center" vertical="center" shrinkToFit="1"/>
      <protection locked="0"/>
    </xf>
    <xf numFmtId="167" fontId="15" fillId="19" borderId="15" xfId="0" applyNumberFormat="1" applyFont="1" applyFill="1" applyBorder="1" applyAlignment="1" applyProtection="1">
      <alignment horizontal="center" vertical="center" shrinkToFit="1"/>
      <protection locked="0"/>
    </xf>
    <xf numFmtId="168" fontId="15" fillId="19" borderId="4" xfId="0" applyNumberFormat="1" applyFont="1" applyFill="1" applyBorder="1" applyAlignment="1" applyProtection="1">
      <alignment horizontal="center" vertical="center"/>
      <protection locked="0"/>
    </xf>
    <xf numFmtId="168" fontId="15" fillId="19" borderId="2" xfId="0" applyNumberFormat="1" applyFont="1" applyFill="1" applyBorder="1" applyAlignment="1" applyProtection="1">
      <alignment horizontal="center" vertical="center"/>
      <protection locked="0"/>
    </xf>
    <xf numFmtId="168" fontId="15" fillId="19" borderId="3" xfId="0" applyNumberFormat="1" applyFont="1" applyFill="1" applyBorder="1" applyAlignment="1" applyProtection="1">
      <alignment horizontal="center" vertical="center"/>
      <protection locked="0"/>
    </xf>
    <xf numFmtId="0" fontId="4" fillId="27" borderId="11" xfId="41349" applyFont="1" applyFill="1" applyBorder="1" applyAlignment="1">
      <alignment horizontal="center"/>
    </xf>
    <xf numFmtId="0" fontId="4" fillId="27" borderId="23" xfId="41349" applyFont="1" applyFill="1" applyBorder="1" applyAlignment="1">
      <alignment horizontal="center"/>
    </xf>
    <xf numFmtId="0" fontId="4" fillId="18" borderId="11" xfId="41349" applyFont="1" applyFill="1" applyBorder="1" applyAlignment="1">
      <alignment horizontal="center"/>
    </xf>
    <xf numFmtId="0" fontId="4" fillId="18" borderId="23" xfId="41349" applyFont="1" applyFill="1" applyBorder="1" applyAlignment="1">
      <alignment horizontal="center"/>
    </xf>
    <xf numFmtId="0" fontId="44" fillId="41" borderId="0" xfId="41349" applyFont="1" applyFill="1" applyAlignment="1">
      <alignment horizontal="center" vertical="center"/>
    </xf>
    <xf numFmtId="0" fontId="2" fillId="0" borderId="11" xfId="41349" applyBorder="1" applyAlignment="1">
      <alignment horizontal="left" wrapText="1"/>
    </xf>
    <xf numFmtId="0" fontId="2" fillId="0" borderId="12" xfId="41349" applyBorder="1" applyAlignment="1">
      <alignment horizontal="left" wrapText="1"/>
    </xf>
    <xf numFmtId="165" fontId="3" fillId="45" borderId="47" xfId="2" applyNumberFormat="1" applyFont="1" applyFill="1" applyBorder="1" applyAlignment="1">
      <alignment horizontal="center" vertical="center" wrapText="1"/>
    </xf>
    <xf numFmtId="0" fontId="7" fillId="45" borderId="45" xfId="2" applyFont="1" applyFill="1" applyBorder="1" applyAlignment="1">
      <alignment horizontal="center" vertical="center" wrapText="1"/>
    </xf>
    <xf numFmtId="0" fontId="7" fillId="45" borderId="48" xfId="2" applyFont="1" applyFill="1" applyBorder="1" applyAlignment="1">
      <alignment horizontal="center" vertical="center" wrapText="1"/>
    </xf>
    <xf numFmtId="165" fontId="53" fillId="46" borderId="55" xfId="2" applyNumberFormat="1" applyFont="1" applyFill="1" applyBorder="1" applyAlignment="1">
      <alignment horizontal="center" vertical="center" wrapText="1"/>
    </xf>
    <xf numFmtId="165" fontId="7" fillId="45" borderId="47" xfId="2" applyNumberFormat="1" applyFont="1" applyFill="1" applyBorder="1" applyAlignment="1">
      <alignment horizontal="center" vertical="center" wrapText="1"/>
    </xf>
    <xf numFmtId="165" fontId="3" fillId="45" borderId="46" xfId="2" applyNumberFormat="1" applyFont="1" applyFill="1" applyBorder="1" applyAlignment="1">
      <alignment horizontal="center" vertical="center" wrapText="1"/>
    </xf>
    <xf numFmtId="165" fontId="3" fillId="45" borderId="49" xfId="2" applyNumberFormat="1" applyFont="1" applyFill="1" applyBorder="1" applyAlignment="1">
      <alignment horizontal="center" vertical="center" wrapText="1"/>
    </xf>
    <xf numFmtId="165" fontId="5" fillId="45" borderId="46" xfId="2" applyNumberFormat="1" applyFont="1" applyFill="1" applyBorder="1" applyAlignment="1">
      <alignment horizontal="center" vertical="center" wrapText="1"/>
    </xf>
    <xf numFmtId="165" fontId="5" fillId="45" borderId="49" xfId="2" applyNumberFormat="1" applyFont="1" applyFill="1" applyBorder="1" applyAlignment="1">
      <alignment horizontal="center" vertical="center" wrapText="1"/>
    </xf>
    <xf numFmtId="165" fontId="7" fillId="45" borderId="50" xfId="2" applyNumberFormat="1" applyFont="1" applyFill="1" applyBorder="1" applyAlignment="1">
      <alignment horizontal="center" vertical="center" wrapText="1"/>
    </xf>
    <xf numFmtId="0" fontId="80" fillId="50" borderId="92" xfId="0" applyFont="1" applyFill="1" applyBorder="1" applyAlignment="1">
      <alignment horizontal="center" vertical="center" wrapText="1"/>
    </xf>
    <xf numFmtId="0" fontId="80" fillId="50" borderId="94" xfId="0" applyFont="1" applyFill="1" applyBorder="1" applyAlignment="1">
      <alignment horizontal="center" vertical="center" wrapText="1"/>
    </xf>
    <xf numFmtId="0" fontId="80" fillId="50" borderId="93" xfId="0" applyFont="1" applyFill="1" applyBorder="1" applyAlignment="1">
      <alignment horizontal="center" vertical="center" wrapText="1"/>
    </xf>
    <xf numFmtId="0" fontId="80" fillId="50" borderId="62" xfId="0" applyFont="1" applyFill="1" applyBorder="1" applyAlignment="1">
      <alignment horizontal="center" vertical="center" wrapText="1"/>
    </xf>
    <xf numFmtId="164" fontId="81" fillId="53" borderId="92" xfId="0" applyNumberFormat="1" applyFont="1" applyFill="1" applyBorder="1" applyAlignment="1">
      <alignment horizontal="center" vertical="center" wrapText="1"/>
    </xf>
    <xf numFmtId="164" fontId="81" fillId="53" borderId="94" xfId="0" applyNumberFormat="1" applyFont="1" applyFill="1" applyBorder="1" applyAlignment="1">
      <alignment horizontal="center" vertical="center" wrapText="1"/>
    </xf>
    <xf numFmtId="164" fontId="82" fillId="53" borderId="92" xfId="0" applyNumberFormat="1" applyFont="1" applyFill="1" applyBorder="1" applyAlignment="1">
      <alignment horizontal="center" vertical="center" wrapText="1"/>
    </xf>
    <xf numFmtId="164" fontId="82" fillId="53" borderId="94" xfId="0" applyNumberFormat="1" applyFont="1" applyFill="1" applyBorder="1" applyAlignment="1">
      <alignment horizontal="center" vertical="center" wrapText="1"/>
    </xf>
    <xf numFmtId="164" fontId="81" fillId="52" borderId="92" xfId="0" applyNumberFormat="1" applyFont="1" applyFill="1" applyBorder="1" applyAlignment="1">
      <alignment horizontal="center" vertical="center" wrapText="1"/>
    </xf>
    <xf numFmtId="164" fontId="81" fillId="52" borderId="94" xfId="0" applyNumberFormat="1" applyFont="1" applyFill="1" applyBorder="1" applyAlignment="1">
      <alignment horizontal="center" vertical="center" wrapText="1"/>
    </xf>
    <xf numFmtId="164" fontId="81" fillId="54" borderId="92" xfId="0" applyNumberFormat="1" applyFont="1" applyFill="1" applyBorder="1" applyAlignment="1">
      <alignment horizontal="center" vertical="center" wrapText="1"/>
    </xf>
    <xf numFmtId="164" fontId="81" fillId="54" borderId="94" xfId="0" applyNumberFormat="1" applyFont="1" applyFill="1" applyBorder="1" applyAlignment="1">
      <alignment horizontal="center" vertical="center" wrapText="1"/>
    </xf>
    <xf numFmtId="164" fontId="82" fillId="52" borderId="92" xfId="0" applyNumberFormat="1" applyFont="1" applyFill="1" applyBorder="1" applyAlignment="1">
      <alignment horizontal="center" vertical="center" wrapText="1"/>
    </xf>
    <xf numFmtId="164" fontId="82" fillId="52" borderId="94" xfId="0" applyNumberFormat="1" applyFont="1" applyFill="1" applyBorder="1" applyAlignment="1">
      <alignment horizontal="center" vertical="center" wrapText="1"/>
    </xf>
    <xf numFmtId="0" fontId="80" fillId="50" borderId="75" xfId="0" applyFont="1" applyFill="1" applyBorder="1" applyAlignment="1">
      <alignment horizontal="center" vertical="center" wrapText="1"/>
    </xf>
    <xf numFmtId="0" fontId="80" fillId="50" borderId="66" xfId="0" applyFont="1" applyFill="1" applyBorder="1" applyAlignment="1">
      <alignment horizontal="center" vertical="center" wrapText="1"/>
    </xf>
    <xf numFmtId="0" fontId="80" fillId="50" borderId="98" xfId="0" applyFont="1" applyFill="1" applyBorder="1" applyAlignment="1">
      <alignment horizontal="center" vertical="center" wrapText="1"/>
    </xf>
    <xf numFmtId="0" fontId="52" fillId="46" borderId="0" xfId="36136" applyFont="1" applyFill="1" applyAlignment="1">
      <alignment horizontal="center" vertical="center"/>
    </xf>
    <xf numFmtId="0" fontId="76" fillId="48" borderId="21" xfId="36136" applyFont="1" applyFill="1" applyBorder="1" applyAlignment="1">
      <alignment horizontal="left"/>
    </xf>
    <xf numFmtId="0" fontId="76" fillId="48" borderId="25" xfId="36136" applyFont="1" applyFill="1" applyBorder="1" applyAlignment="1">
      <alignment horizontal="left"/>
    </xf>
    <xf numFmtId="0" fontId="76" fillId="48" borderId="26" xfId="36136" applyFont="1" applyFill="1" applyBorder="1" applyAlignment="1">
      <alignment horizontal="left"/>
    </xf>
    <xf numFmtId="0" fontId="2" fillId="46" borderId="6" xfId="36136" applyFont="1" applyFill="1" applyBorder="1" applyAlignment="1">
      <alignment horizontal="center"/>
    </xf>
    <xf numFmtId="0" fontId="76" fillId="48" borderId="21" xfId="36136" applyFont="1" applyFill="1" applyBorder="1" applyAlignment="1">
      <alignment horizontal="left" wrapText="1"/>
    </xf>
    <xf numFmtId="0" fontId="76" fillId="48" borderId="25" xfId="36136" applyFont="1" applyFill="1" applyBorder="1" applyAlignment="1">
      <alignment horizontal="left" wrapText="1"/>
    </xf>
    <xf numFmtId="0" fontId="76" fillId="48" borderId="26" xfId="36136" applyFont="1" applyFill="1" applyBorder="1" applyAlignment="1">
      <alignment horizontal="left" wrapText="1"/>
    </xf>
    <xf numFmtId="0" fontId="64" fillId="45" borderId="21" xfId="36136" applyFont="1" applyFill="1" applyBorder="1" applyAlignment="1">
      <alignment horizontal="center" vertical="center"/>
    </xf>
    <xf numFmtId="0" fontId="64" fillId="45" borderId="25" xfId="36136" applyFont="1" applyFill="1" applyBorder="1" applyAlignment="1">
      <alignment horizontal="center" vertical="center"/>
    </xf>
    <xf numFmtId="0" fontId="64" fillId="45" borderId="26" xfId="36136" applyFont="1" applyFill="1" applyBorder="1" applyAlignment="1">
      <alignment horizontal="center" vertical="center"/>
    </xf>
    <xf numFmtId="0" fontId="40" fillId="48" borderId="14" xfId="36136" applyFont="1" applyFill="1" applyBorder="1" applyAlignment="1">
      <alignment horizontal="center" vertical="center"/>
    </xf>
    <xf numFmtId="0" fontId="40" fillId="48" borderId="20" xfId="36136" applyFont="1" applyFill="1" applyBorder="1" applyAlignment="1">
      <alignment horizontal="center" vertical="center"/>
    </xf>
    <xf numFmtId="0" fontId="40" fillId="48" borderId="15" xfId="36136" applyFont="1" applyFill="1" applyBorder="1" applyAlignment="1">
      <alignment horizontal="center" vertical="center"/>
    </xf>
    <xf numFmtId="0" fontId="64" fillId="45" borderId="6" xfId="36136" applyFont="1" applyFill="1" applyBorder="1" applyAlignment="1">
      <alignment horizontal="center" vertical="center" wrapText="1"/>
    </xf>
    <xf numFmtId="0" fontId="64" fillId="45" borderId="0" xfId="36136" applyFont="1" applyFill="1" applyAlignment="1">
      <alignment horizontal="center" vertical="center" wrapText="1"/>
    </xf>
    <xf numFmtId="0" fontId="64" fillId="45" borderId="88" xfId="36136" applyFont="1" applyFill="1" applyBorder="1" applyAlignment="1">
      <alignment horizontal="center" vertical="center" wrapText="1"/>
    </xf>
    <xf numFmtId="0" fontId="64" fillId="45" borderId="10" xfId="36136" applyFont="1" applyFill="1" applyBorder="1" applyAlignment="1">
      <alignment horizontal="center" vertical="center" wrapText="1"/>
    </xf>
    <xf numFmtId="165" fontId="64" fillId="45" borderId="21" xfId="36125" applyFont="1" applyFill="1" applyBorder="1" applyAlignment="1">
      <alignment horizontal="center" vertical="center"/>
    </xf>
    <xf numFmtId="165" fontId="64" fillId="45" borderId="25" xfId="36125" applyFont="1" applyFill="1" applyBorder="1" applyAlignment="1">
      <alignment horizontal="center" vertical="center"/>
    </xf>
    <xf numFmtId="165" fontId="64" fillId="45" borderId="26" xfId="36125" applyFont="1" applyFill="1" applyBorder="1" applyAlignment="1">
      <alignment horizontal="center" vertical="center"/>
    </xf>
    <xf numFmtId="165" fontId="77" fillId="0" borderId="95" xfId="36125" applyFont="1" applyBorder="1" applyAlignment="1">
      <alignment horizontal="center"/>
    </xf>
    <xf numFmtId="165" fontId="77" fillId="0" borderId="96" xfId="36125" applyFont="1" applyBorder="1" applyAlignment="1">
      <alignment horizontal="center"/>
    </xf>
    <xf numFmtId="165" fontId="77" fillId="0" borderId="97" xfId="36125" applyFont="1" applyBorder="1" applyAlignment="1">
      <alignment horizontal="center"/>
    </xf>
    <xf numFmtId="0" fontId="64" fillId="45" borderId="21" xfId="36136" applyFont="1" applyFill="1" applyBorder="1" applyAlignment="1">
      <alignment horizontal="center"/>
    </xf>
    <xf numFmtId="0" fontId="64" fillId="45" borderId="25" xfId="36136" applyFont="1" applyFill="1" applyBorder="1" applyAlignment="1">
      <alignment horizontal="center"/>
    </xf>
    <xf numFmtId="0" fontId="64" fillId="45" borderId="26" xfId="36136" applyFont="1" applyFill="1" applyBorder="1" applyAlignment="1">
      <alignment horizontal="center"/>
    </xf>
    <xf numFmtId="0" fontId="97" fillId="45" borderId="92" xfId="36136" applyFont="1" applyFill="1" applyBorder="1" applyAlignment="1">
      <alignment horizontal="center" vertical="center" wrapText="1"/>
    </xf>
    <xf numFmtId="0" fontId="97" fillId="45" borderId="93" xfId="36136" applyFont="1" applyFill="1" applyBorder="1" applyAlignment="1">
      <alignment horizontal="center" vertical="center" wrapText="1"/>
    </xf>
    <xf numFmtId="0" fontId="97" fillId="45" borderId="94" xfId="36136" applyFont="1" applyFill="1" applyBorder="1" applyAlignment="1">
      <alignment horizontal="center" vertical="center" wrapText="1"/>
    </xf>
    <xf numFmtId="165" fontId="78" fillId="44" borderId="25" xfId="36136" applyNumberFormat="1" applyFont="1" applyFill="1" applyBorder="1" applyAlignment="1">
      <alignment horizontal="center"/>
    </xf>
    <xf numFmtId="165" fontId="78" fillId="44" borderId="26" xfId="36136" applyNumberFormat="1" applyFont="1" applyFill="1" applyBorder="1" applyAlignment="1">
      <alignment horizontal="center"/>
    </xf>
    <xf numFmtId="165" fontId="40" fillId="44" borderId="21" xfId="36136" applyNumberFormat="1" applyFont="1" applyFill="1" applyBorder="1" applyAlignment="1">
      <alignment horizontal="center"/>
    </xf>
    <xf numFmtId="165" fontId="40" fillId="44" borderId="25" xfId="36136" applyNumberFormat="1" applyFont="1" applyFill="1" applyBorder="1" applyAlignment="1">
      <alignment horizontal="center"/>
    </xf>
    <xf numFmtId="0" fontId="80" fillId="50" borderId="56" xfId="0" applyFont="1" applyFill="1" applyBorder="1" applyAlignment="1">
      <alignment horizontal="center" vertical="center" wrapText="1"/>
    </xf>
    <xf numFmtId="0" fontId="80" fillId="50" borderId="58" xfId="0" applyFont="1" applyFill="1" applyBorder="1" applyAlignment="1">
      <alignment horizontal="center" vertical="center" wrapText="1"/>
    </xf>
    <xf numFmtId="0" fontId="80" fillId="50" borderId="65" xfId="0" applyFont="1" applyFill="1" applyBorder="1" applyAlignment="1">
      <alignment horizontal="center" vertical="center" wrapText="1"/>
    </xf>
    <xf numFmtId="0" fontId="80" fillId="50" borderId="64" xfId="0" applyFont="1" applyFill="1" applyBorder="1" applyAlignment="1">
      <alignment horizontal="center" vertical="center" wrapText="1"/>
    </xf>
    <xf numFmtId="164" fontId="81" fillId="53" borderId="56" xfId="0" applyNumberFormat="1" applyFont="1" applyFill="1" applyBorder="1" applyAlignment="1">
      <alignment horizontal="center" vertical="center" wrapText="1"/>
    </xf>
    <xf numFmtId="164" fontId="81" fillId="53" borderId="58" xfId="0" applyNumberFormat="1" applyFont="1" applyFill="1" applyBorder="1" applyAlignment="1">
      <alignment horizontal="center" vertical="center" wrapText="1"/>
    </xf>
    <xf numFmtId="164" fontId="82" fillId="53" borderId="80" xfId="0" applyNumberFormat="1" applyFont="1" applyFill="1" applyBorder="1" applyAlignment="1">
      <alignment horizontal="center" vertical="center" wrapText="1"/>
    </xf>
    <xf numFmtId="164" fontId="82" fillId="53" borderId="78" xfId="0" applyNumberFormat="1" applyFont="1" applyFill="1" applyBorder="1" applyAlignment="1">
      <alignment horizontal="center" vertical="center" wrapText="1"/>
    </xf>
    <xf numFmtId="164" fontId="82" fillId="52" borderId="56" xfId="0" applyNumberFormat="1" applyFont="1" applyFill="1" applyBorder="1" applyAlignment="1">
      <alignment horizontal="center" vertical="center" wrapText="1"/>
    </xf>
    <xf numFmtId="164" fontId="82" fillId="52" borderId="58" xfId="0" applyNumberFormat="1" applyFont="1" applyFill="1" applyBorder="1" applyAlignment="1">
      <alignment horizontal="center" vertical="center" wrapText="1"/>
    </xf>
    <xf numFmtId="164" fontId="81" fillId="52" borderId="56" xfId="0" applyNumberFormat="1" applyFont="1" applyFill="1" applyBorder="1" applyAlignment="1">
      <alignment horizontal="center" vertical="center" wrapText="1"/>
    </xf>
    <xf numFmtId="164" fontId="81" fillId="52" borderId="58" xfId="0" applyNumberFormat="1" applyFont="1" applyFill="1" applyBorder="1" applyAlignment="1">
      <alignment horizontal="center" vertical="center" wrapText="1"/>
    </xf>
    <xf numFmtId="0" fontId="80" fillId="50" borderId="81" xfId="0" applyFont="1" applyFill="1" applyBorder="1" applyAlignment="1">
      <alignment horizontal="center" vertical="center" wrapText="1"/>
    </xf>
    <xf numFmtId="0" fontId="80" fillId="50" borderId="84" xfId="0" applyFont="1" applyFill="1" applyBorder="1" applyAlignment="1">
      <alignment horizontal="center" vertical="center" wrapText="1"/>
    </xf>
    <xf numFmtId="0" fontId="80" fillId="50" borderId="85" xfId="0" applyFont="1" applyFill="1" applyBorder="1" applyAlignment="1">
      <alignment horizontal="center" vertical="center" wrapText="1"/>
    </xf>
    <xf numFmtId="0" fontId="80" fillId="50" borderId="76" xfId="0" applyFont="1" applyFill="1" applyBorder="1" applyAlignment="1">
      <alignment horizontal="center" vertical="center" wrapText="1"/>
    </xf>
    <xf numFmtId="0" fontId="80" fillId="50" borderId="83" xfId="0" applyFont="1" applyFill="1" applyBorder="1" applyAlignment="1">
      <alignment horizontal="center" vertical="center" wrapText="1"/>
    </xf>
    <xf numFmtId="0" fontId="80" fillId="50" borderId="86" xfId="0" applyFont="1" applyFill="1" applyBorder="1" applyAlignment="1">
      <alignment horizontal="center" vertical="center" wrapText="1"/>
    </xf>
    <xf numFmtId="0" fontId="80" fillId="50" borderId="82" xfId="0" applyFont="1" applyFill="1" applyBorder="1" applyAlignment="1">
      <alignment horizontal="center" vertical="center" wrapText="1"/>
    </xf>
    <xf numFmtId="0" fontId="80" fillId="50" borderId="57" xfId="0" applyFont="1" applyFill="1" applyBorder="1" applyAlignment="1">
      <alignment horizontal="center" vertical="center" wrapText="1"/>
    </xf>
    <xf numFmtId="164" fontId="82" fillId="54" borderId="56" xfId="0" applyNumberFormat="1" applyFont="1" applyFill="1" applyBorder="1" applyAlignment="1">
      <alignment horizontal="center" vertical="center" wrapText="1"/>
    </xf>
    <xf numFmtId="164" fontId="82" fillId="54" borderId="58" xfId="0" applyNumberFormat="1" applyFont="1" applyFill="1" applyBorder="1" applyAlignment="1">
      <alignment horizontal="center" vertical="center" wrapText="1"/>
    </xf>
    <xf numFmtId="164" fontId="82" fillId="53" borderId="62" xfId="0" applyNumberFormat="1" applyFont="1" applyFill="1" applyBorder="1" applyAlignment="1">
      <alignment horizontal="center" vertical="center" wrapText="1"/>
    </xf>
    <xf numFmtId="164" fontId="82" fillId="53" borderId="56" xfId="0" applyNumberFormat="1" applyFont="1" applyFill="1" applyBorder="1" applyAlignment="1">
      <alignment horizontal="center" vertical="center" wrapText="1"/>
    </xf>
    <xf numFmtId="164" fontId="82" fillId="53" borderId="58" xfId="0" applyNumberFormat="1" applyFont="1" applyFill="1" applyBorder="1" applyAlignment="1">
      <alignment horizontal="center" vertical="center" wrapText="1"/>
    </xf>
    <xf numFmtId="164" fontId="94" fillId="51" borderId="56" xfId="0" applyNumberFormat="1" applyFont="1" applyFill="1" applyBorder="1" applyAlignment="1">
      <alignment horizontal="center" vertical="center" wrapText="1"/>
    </xf>
    <xf numFmtId="164" fontId="94" fillId="51" borderId="58" xfId="0" applyNumberFormat="1" applyFont="1" applyFill="1" applyBorder="1" applyAlignment="1">
      <alignment horizontal="center" vertical="center" wrapText="1"/>
    </xf>
    <xf numFmtId="164" fontId="82" fillId="52" borderId="62" xfId="0" applyNumberFormat="1" applyFont="1" applyFill="1" applyBorder="1" applyAlignment="1">
      <alignment horizontal="center" vertical="center" wrapText="1"/>
    </xf>
    <xf numFmtId="0" fontId="80" fillId="50" borderId="87" xfId="0" applyFont="1" applyFill="1" applyBorder="1" applyAlignment="1">
      <alignment horizontal="center" vertical="center" wrapText="1"/>
    </xf>
    <xf numFmtId="0" fontId="64" fillId="45" borderId="7" xfId="36136" applyFont="1" applyFill="1" applyBorder="1" applyAlignment="1">
      <alignment horizontal="center" vertical="center" wrapText="1"/>
    </xf>
    <xf numFmtId="0" fontId="64" fillId="45" borderId="5" xfId="36136" applyFont="1" applyFill="1" applyBorder="1" applyAlignment="1">
      <alignment horizontal="center" vertical="center" wrapText="1"/>
    </xf>
    <xf numFmtId="0" fontId="64" fillId="45" borderId="63" xfId="36136" applyFont="1" applyFill="1" applyBorder="1" applyAlignment="1">
      <alignment horizontal="center" vertical="center" wrapText="1"/>
    </xf>
    <xf numFmtId="165" fontId="77" fillId="0" borderId="43" xfId="36125" applyFont="1" applyBorder="1" applyAlignment="1">
      <alignment horizontal="center"/>
    </xf>
    <xf numFmtId="165" fontId="77" fillId="0" borderId="44" xfId="36125" applyFont="1" applyBorder="1" applyAlignment="1">
      <alignment horizontal="center"/>
    </xf>
    <xf numFmtId="0" fontId="40" fillId="48" borderId="9" xfId="36136" applyFont="1" applyFill="1" applyBorder="1" applyAlignment="1">
      <alignment horizontal="center" vertical="center"/>
    </xf>
    <xf numFmtId="0" fontId="40" fillId="48" borderId="6" xfId="36136" applyFont="1" applyFill="1" applyBorder="1" applyAlignment="1">
      <alignment horizontal="center" vertical="center"/>
    </xf>
    <xf numFmtId="0" fontId="40" fillId="48" borderId="4" xfId="36136" applyFont="1" applyFill="1" applyBorder="1" applyAlignment="1">
      <alignment horizontal="center" vertical="center"/>
    </xf>
    <xf numFmtId="165" fontId="40" fillId="44" borderId="26" xfId="36136" applyNumberFormat="1" applyFont="1" applyFill="1" applyBorder="1" applyAlignment="1">
      <alignment horizontal="center"/>
    </xf>
    <xf numFmtId="164" fontId="81" fillId="54" borderId="62" xfId="0" applyNumberFormat="1" applyFont="1" applyFill="1" applyBorder="1" applyAlignment="1">
      <alignment horizontal="center" vertical="center" wrapText="1"/>
    </xf>
    <xf numFmtId="164" fontId="81" fillId="53" borderId="62" xfId="0" applyNumberFormat="1" applyFont="1" applyFill="1" applyBorder="1" applyAlignment="1">
      <alignment horizontal="center" vertical="center" wrapText="1"/>
    </xf>
    <xf numFmtId="164" fontId="81" fillId="0" borderId="62" xfId="0" applyNumberFormat="1" applyFont="1" applyBorder="1" applyAlignment="1">
      <alignment horizontal="center" vertical="center" wrapText="1"/>
    </xf>
    <xf numFmtId="164" fontId="82" fillId="0" borderId="62" xfId="0" applyNumberFormat="1" applyFont="1" applyBorder="1" applyAlignment="1">
      <alignment horizontal="center" vertical="center" wrapText="1"/>
    </xf>
    <xf numFmtId="0" fontId="80" fillId="50" borderId="59" xfId="0" applyFont="1" applyFill="1" applyBorder="1" applyAlignment="1">
      <alignment horizontal="center" vertical="center" wrapText="1"/>
    </xf>
    <xf numFmtId="164" fontId="81" fillId="52" borderId="62" xfId="0" applyNumberFormat="1" applyFont="1" applyFill="1" applyBorder="1" applyAlignment="1">
      <alignment horizontal="center" vertical="center" wrapText="1"/>
    </xf>
    <xf numFmtId="164" fontId="82" fillId="53" borderId="89" xfId="0" applyNumberFormat="1" applyFont="1" applyFill="1" applyBorder="1" applyAlignment="1">
      <alignment horizontal="center" vertical="center" wrapText="1"/>
    </xf>
    <xf numFmtId="164" fontId="82" fillId="53" borderId="90" xfId="0" applyNumberFormat="1" applyFont="1" applyFill="1" applyBorder="1" applyAlignment="1">
      <alignment horizontal="center" vertical="center" wrapText="1"/>
    </xf>
    <xf numFmtId="0" fontId="64" fillId="45" borderId="4" xfId="36136" applyFont="1" applyFill="1" applyBorder="1" applyAlignment="1">
      <alignment horizontal="center"/>
    </xf>
    <xf numFmtId="0" fontId="64" fillId="45" borderId="3" xfId="36136" applyFont="1" applyFill="1" applyBorder="1" applyAlignment="1">
      <alignment horizontal="center"/>
    </xf>
    <xf numFmtId="0" fontId="0" fillId="46" borderId="0" xfId="0" applyFill="1" applyAlignment="1">
      <alignment horizontal="center"/>
    </xf>
    <xf numFmtId="0" fontId="83" fillId="45" borderId="21" xfId="0" applyFont="1" applyFill="1" applyBorder="1" applyAlignment="1">
      <alignment horizontal="center" vertical="center"/>
    </xf>
    <xf numFmtId="0" fontId="83" fillId="45" borderId="25" xfId="0" applyFont="1" applyFill="1" applyBorder="1" applyAlignment="1">
      <alignment horizontal="center" vertical="center"/>
    </xf>
    <xf numFmtId="0" fontId="83" fillId="45" borderId="26" xfId="0" applyFont="1" applyFill="1" applyBorder="1" applyAlignment="1">
      <alignment horizontal="center" vertical="center"/>
    </xf>
    <xf numFmtId="0" fontId="0" fillId="48" borderId="9" xfId="0" applyFill="1" applyBorder="1" applyAlignment="1">
      <alignment horizontal="center"/>
    </xf>
    <xf numFmtId="0" fontId="0" fillId="48" borderId="8" xfId="0" applyFill="1" applyBorder="1" applyAlignment="1">
      <alignment horizontal="center"/>
    </xf>
    <xf numFmtId="0" fontId="0" fillId="48" borderId="7" xfId="0" applyFill="1" applyBorder="1" applyAlignment="1">
      <alignment horizontal="center"/>
    </xf>
    <xf numFmtId="0" fontId="2" fillId="46" borderId="0" xfId="36136" applyFont="1" applyFill="1" applyAlignment="1">
      <alignment horizontal="left"/>
    </xf>
    <xf numFmtId="0" fontId="69" fillId="45" borderId="0" xfId="36136" applyFont="1" applyFill="1" applyAlignment="1">
      <alignment horizontal="center" vertical="center"/>
    </xf>
    <xf numFmtId="0" fontId="21" fillId="46" borderId="0" xfId="36136" applyFont="1" applyFill="1" applyAlignment="1">
      <alignment horizontal="left"/>
    </xf>
    <xf numFmtId="0" fontId="45" fillId="48" borderId="62" xfId="41352" applyFont="1" applyFill="1" applyBorder="1" applyAlignment="1">
      <alignment horizontal="center" vertical="center" wrapText="1" readingOrder="1"/>
    </xf>
    <xf numFmtId="0" fontId="85" fillId="48" borderId="103" xfId="0" applyFont="1" applyFill="1" applyBorder="1" applyAlignment="1">
      <alignment horizontal="center" vertical="center"/>
    </xf>
    <xf numFmtId="0" fontId="85" fillId="48" borderId="104" xfId="0" applyFont="1" applyFill="1" applyBorder="1" applyAlignment="1">
      <alignment horizontal="center" vertical="center"/>
    </xf>
    <xf numFmtId="0" fontId="85" fillId="42" borderId="103" xfId="0" applyFont="1" applyFill="1" applyBorder="1" applyAlignment="1">
      <alignment horizontal="center" vertical="center"/>
    </xf>
    <xf numFmtId="0" fontId="85" fillId="42" borderId="104" xfId="0" applyFont="1" applyFill="1" applyBorder="1" applyAlignment="1">
      <alignment horizontal="center" vertical="center"/>
    </xf>
    <xf numFmtId="0" fontId="45" fillId="48" borderId="100" xfId="41352" applyFont="1" applyFill="1" applyBorder="1" applyAlignment="1">
      <alignment horizontal="center" vertical="center" wrapText="1" readingOrder="1"/>
    </xf>
    <xf numFmtId="0" fontId="49" fillId="40" borderId="14" xfId="0" applyFont="1" applyFill="1" applyBorder="1" applyAlignment="1">
      <alignment horizontal="center" vertical="center" wrapText="1"/>
    </xf>
    <xf numFmtId="0" fontId="49" fillId="40" borderId="20" xfId="0" applyFont="1" applyFill="1" applyBorder="1" applyAlignment="1">
      <alignment horizontal="center" vertical="center" wrapText="1"/>
    </xf>
    <xf numFmtId="0" fontId="49" fillId="40" borderId="15" xfId="0" applyFont="1" applyFill="1" applyBorder="1" applyAlignment="1">
      <alignment horizontal="center" vertical="center" wrapText="1"/>
    </xf>
    <xf numFmtId="0" fontId="48" fillId="40" borderId="9" xfId="0" applyFont="1" applyFill="1" applyBorder="1" applyAlignment="1">
      <alignment horizontal="center" vertical="center" wrapText="1"/>
    </xf>
    <xf numFmtId="0" fontId="48" fillId="40" borderId="6" xfId="0" applyFont="1" applyFill="1" applyBorder="1" applyAlignment="1">
      <alignment horizontal="center" vertical="center" wrapText="1"/>
    </xf>
    <xf numFmtId="0" fontId="48" fillId="40" borderId="4" xfId="0" applyFont="1" applyFill="1" applyBorder="1" applyAlignment="1">
      <alignment horizontal="center" vertical="center" wrapText="1"/>
    </xf>
  </cellXfs>
  <cellStyles count="41367">
    <cellStyle name="20% - Ênfase1 10" xfId="4" xr:uid="{00000000-0005-0000-0000-000000000000}"/>
    <cellStyle name="20% - Ênfase1 10 10" xfId="5" xr:uid="{00000000-0005-0000-0000-000001000000}"/>
    <cellStyle name="20% - Ênfase1 10 10 10" xfId="6" xr:uid="{00000000-0005-0000-0000-000002000000}"/>
    <cellStyle name="20% - Ênfase1 10 10 11" xfId="7" xr:uid="{00000000-0005-0000-0000-000003000000}"/>
    <cellStyle name="20% - Ênfase1 10 10 12" xfId="8" xr:uid="{00000000-0005-0000-0000-000004000000}"/>
    <cellStyle name="20% - Ênfase1 10 10 13" xfId="9" xr:uid="{00000000-0005-0000-0000-000005000000}"/>
    <cellStyle name="20% - Ênfase1 10 10 2" xfId="10" xr:uid="{00000000-0005-0000-0000-000006000000}"/>
    <cellStyle name="20% - Ênfase1 10 10 3" xfId="11" xr:uid="{00000000-0005-0000-0000-000007000000}"/>
    <cellStyle name="20% - Ênfase1 10 10 4" xfId="12" xr:uid="{00000000-0005-0000-0000-000008000000}"/>
    <cellStyle name="20% - Ênfase1 10 10 5" xfId="13" xr:uid="{00000000-0005-0000-0000-000009000000}"/>
    <cellStyle name="20% - Ênfase1 10 10 6" xfId="14" xr:uid="{00000000-0005-0000-0000-00000A000000}"/>
    <cellStyle name="20% - Ênfase1 10 10 7" xfId="15" xr:uid="{00000000-0005-0000-0000-00000B000000}"/>
    <cellStyle name="20% - Ênfase1 10 10 8" xfId="16" xr:uid="{00000000-0005-0000-0000-00000C000000}"/>
    <cellStyle name="20% - Ênfase1 10 10 9" xfId="17" xr:uid="{00000000-0005-0000-0000-00000D000000}"/>
    <cellStyle name="20% - Ênfase1 10 11" xfId="18" xr:uid="{00000000-0005-0000-0000-00000E000000}"/>
    <cellStyle name="20% - Ênfase1 10 11 10" xfId="19" xr:uid="{00000000-0005-0000-0000-00000F000000}"/>
    <cellStyle name="20% - Ênfase1 10 11 11" xfId="20" xr:uid="{00000000-0005-0000-0000-000010000000}"/>
    <cellStyle name="20% - Ênfase1 10 11 12" xfId="21" xr:uid="{00000000-0005-0000-0000-000011000000}"/>
    <cellStyle name="20% - Ênfase1 10 11 13" xfId="22" xr:uid="{00000000-0005-0000-0000-000012000000}"/>
    <cellStyle name="20% - Ênfase1 10 11 2" xfId="23" xr:uid="{00000000-0005-0000-0000-000013000000}"/>
    <cellStyle name="20% - Ênfase1 10 11 3" xfId="24" xr:uid="{00000000-0005-0000-0000-000014000000}"/>
    <cellStyle name="20% - Ênfase1 10 11 4" xfId="25" xr:uid="{00000000-0005-0000-0000-000015000000}"/>
    <cellStyle name="20% - Ênfase1 10 11 5" xfId="26" xr:uid="{00000000-0005-0000-0000-000016000000}"/>
    <cellStyle name="20% - Ênfase1 10 11 6" xfId="27" xr:uid="{00000000-0005-0000-0000-000017000000}"/>
    <cellStyle name="20% - Ênfase1 10 11 7" xfId="28" xr:uid="{00000000-0005-0000-0000-000018000000}"/>
    <cellStyle name="20% - Ênfase1 10 11 8" xfId="29" xr:uid="{00000000-0005-0000-0000-000019000000}"/>
    <cellStyle name="20% - Ênfase1 10 11 9" xfId="30" xr:uid="{00000000-0005-0000-0000-00001A000000}"/>
    <cellStyle name="20% - Ênfase1 10 12" xfId="31" xr:uid="{00000000-0005-0000-0000-00001B000000}"/>
    <cellStyle name="20% - Ênfase1 10 12 10" xfId="32" xr:uid="{00000000-0005-0000-0000-00001C000000}"/>
    <cellStyle name="20% - Ênfase1 10 12 11" xfId="33" xr:uid="{00000000-0005-0000-0000-00001D000000}"/>
    <cellStyle name="20% - Ênfase1 10 12 12" xfId="34" xr:uid="{00000000-0005-0000-0000-00001E000000}"/>
    <cellStyle name="20% - Ênfase1 10 12 13" xfId="35" xr:uid="{00000000-0005-0000-0000-00001F000000}"/>
    <cellStyle name="20% - Ênfase1 10 12 2" xfId="36" xr:uid="{00000000-0005-0000-0000-000020000000}"/>
    <cellStyle name="20% - Ênfase1 10 12 3" xfId="37" xr:uid="{00000000-0005-0000-0000-000021000000}"/>
    <cellStyle name="20% - Ênfase1 10 12 4" xfId="38" xr:uid="{00000000-0005-0000-0000-000022000000}"/>
    <cellStyle name="20% - Ênfase1 10 12 5" xfId="39" xr:uid="{00000000-0005-0000-0000-000023000000}"/>
    <cellStyle name="20% - Ênfase1 10 12 6" xfId="40" xr:uid="{00000000-0005-0000-0000-000024000000}"/>
    <cellStyle name="20% - Ênfase1 10 12 7" xfId="41" xr:uid="{00000000-0005-0000-0000-000025000000}"/>
    <cellStyle name="20% - Ênfase1 10 12 8" xfId="42" xr:uid="{00000000-0005-0000-0000-000026000000}"/>
    <cellStyle name="20% - Ênfase1 10 12 9" xfId="43" xr:uid="{00000000-0005-0000-0000-000027000000}"/>
    <cellStyle name="20% - Ênfase1 10 13" xfId="44" xr:uid="{00000000-0005-0000-0000-000028000000}"/>
    <cellStyle name="20% - Ênfase1 10 14" xfId="45" xr:uid="{00000000-0005-0000-0000-000029000000}"/>
    <cellStyle name="20% - Ênfase1 10 15" xfId="46" xr:uid="{00000000-0005-0000-0000-00002A000000}"/>
    <cellStyle name="20% - Ênfase1 10 16" xfId="47" xr:uid="{00000000-0005-0000-0000-00002B000000}"/>
    <cellStyle name="20% - Ênfase1 10 17" xfId="48" xr:uid="{00000000-0005-0000-0000-00002C000000}"/>
    <cellStyle name="20% - Ênfase1 10 18" xfId="49" xr:uid="{00000000-0005-0000-0000-00002D000000}"/>
    <cellStyle name="20% - Ênfase1 10 19" xfId="50" xr:uid="{00000000-0005-0000-0000-00002E000000}"/>
    <cellStyle name="20% - Ênfase1 10 2" xfId="51" xr:uid="{00000000-0005-0000-0000-00002F000000}"/>
    <cellStyle name="20% - Ênfase1 10 2 10" xfId="52" xr:uid="{00000000-0005-0000-0000-000030000000}"/>
    <cellStyle name="20% - Ênfase1 10 2 10 10" xfId="53" xr:uid="{00000000-0005-0000-0000-000031000000}"/>
    <cellStyle name="20% - Ênfase1 10 2 10 11" xfId="54" xr:uid="{00000000-0005-0000-0000-000032000000}"/>
    <cellStyle name="20% - Ênfase1 10 2 10 12" xfId="55" xr:uid="{00000000-0005-0000-0000-000033000000}"/>
    <cellStyle name="20% - Ênfase1 10 2 10 13" xfId="56" xr:uid="{00000000-0005-0000-0000-000034000000}"/>
    <cellStyle name="20% - Ênfase1 10 2 10 2" xfId="57" xr:uid="{00000000-0005-0000-0000-000035000000}"/>
    <cellStyle name="20% - Ênfase1 10 2 10 3" xfId="58" xr:uid="{00000000-0005-0000-0000-000036000000}"/>
    <cellStyle name="20% - Ênfase1 10 2 10 4" xfId="59" xr:uid="{00000000-0005-0000-0000-000037000000}"/>
    <cellStyle name="20% - Ênfase1 10 2 10 5" xfId="60" xr:uid="{00000000-0005-0000-0000-000038000000}"/>
    <cellStyle name="20% - Ênfase1 10 2 10 6" xfId="61" xr:uid="{00000000-0005-0000-0000-000039000000}"/>
    <cellStyle name="20% - Ênfase1 10 2 10 7" xfId="62" xr:uid="{00000000-0005-0000-0000-00003A000000}"/>
    <cellStyle name="20% - Ênfase1 10 2 10 8" xfId="63" xr:uid="{00000000-0005-0000-0000-00003B000000}"/>
    <cellStyle name="20% - Ênfase1 10 2 10 9" xfId="64" xr:uid="{00000000-0005-0000-0000-00003C000000}"/>
    <cellStyle name="20% - Ênfase1 10 2 11" xfId="65" xr:uid="{00000000-0005-0000-0000-00003D000000}"/>
    <cellStyle name="20% - Ênfase1 10 2 11 10" xfId="66" xr:uid="{00000000-0005-0000-0000-00003E000000}"/>
    <cellStyle name="20% - Ênfase1 10 2 11 11" xfId="67" xr:uid="{00000000-0005-0000-0000-00003F000000}"/>
    <cellStyle name="20% - Ênfase1 10 2 11 12" xfId="68" xr:uid="{00000000-0005-0000-0000-000040000000}"/>
    <cellStyle name="20% - Ênfase1 10 2 11 13" xfId="69" xr:uid="{00000000-0005-0000-0000-000041000000}"/>
    <cellStyle name="20% - Ênfase1 10 2 11 2" xfId="70" xr:uid="{00000000-0005-0000-0000-000042000000}"/>
    <cellStyle name="20% - Ênfase1 10 2 11 3" xfId="71" xr:uid="{00000000-0005-0000-0000-000043000000}"/>
    <cellStyle name="20% - Ênfase1 10 2 11 4" xfId="72" xr:uid="{00000000-0005-0000-0000-000044000000}"/>
    <cellStyle name="20% - Ênfase1 10 2 11 5" xfId="73" xr:uid="{00000000-0005-0000-0000-000045000000}"/>
    <cellStyle name="20% - Ênfase1 10 2 11 6" xfId="74" xr:uid="{00000000-0005-0000-0000-000046000000}"/>
    <cellStyle name="20% - Ênfase1 10 2 11 7" xfId="75" xr:uid="{00000000-0005-0000-0000-000047000000}"/>
    <cellStyle name="20% - Ênfase1 10 2 11 8" xfId="76" xr:uid="{00000000-0005-0000-0000-000048000000}"/>
    <cellStyle name="20% - Ênfase1 10 2 11 9" xfId="77" xr:uid="{00000000-0005-0000-0000-000049000000}"/>
    <cellStyle name="20% - Ênfase1 10 2 12" xfId="78" xr:uid="{00000000-0005-0000-0000-00004A000000}"/>
    <cellStyle name="20% - Ênfase1 10 2 13" xfId="79" xr:uid="{00000000-0005-0000-0000-00004B000000}"/>
    <cellStyle name="20% - Ênfase1 10 2 14" xfId="80" xr:uid="{00000000-0005-0000-0000-00004C000000}"/>
    <cellStyle name="20% - Ênfase1 10 2 15" xfId="81" xr:uid="{00000000-0005-0000-0000-00004D000000}"/>
    <cellStyle name="20% - Ênfase1 10 2 16" xfId="82" xr:uid="{00000000-0005-0000-0000-00004E000000}"/>
    <cellStyle name="20% - Ênfase1 10 2 17" xfId="83" xr:uid="{00000000-0005-0000-0000-00004F000000}"/>
    <cellStyle name="20% - Ênfase1 10 2 18" xfId="84" xr:uid="{00000000-0005-0000-0000-000050000000}"/>
    <cellStyle name="20% - Ênfase1 10 2 19" xfId="85" xr:uid="{00000000-0005-0000-0000-000051000000}"/>
    <cellStyle name="20% - Ênfase1 10 2 2" xfId="86" xr:uid="{00000000-0005-0000-0000-000052000000}"/>
    <cellStyle name="20% - Ênfase1 10 2 2 10" xfId="87" xr:uid="{00000000-0005-0000-0000-000053000000}"/>
    <cellStyle name="20% - Ênfase1 10 2 2 11" xfId="88" xr:uid="{00000000-0005-0000-0000-000054000000}"/>
    <cellStyle name="20% - Ênfase1 10 2 2 12" xfId="89" xr:uid="{00000000-0005-0000-0000-000055000000}"/>
    <cellStyle name="20% - Ênfase1 10 2 2 13" xfId="90" xr:uid="{00000000-0005-0000-0000-000056000000}"/>
    <cellStyle name="20% - Ênfase1 10 2 2 2" xfId="91" xr:uid="{00000000-0005-0000-0000-000057000000}"/>
    <cellStyle name="20% - Ênfase1 10 2 2 3" xfId="92" xr:uid="{00000000-0005-0000-0000-000058000000}"/>
    <cellStyle name="20% - Ênfase1 10 2 2 4" xfId="93" xr:uid="{00000000-0005-0000-0000-000059000000}"/>
    <cellStyle name="20% - Ênfase1 10 2 2 5" xfId="94" xr:uid="{00000000-0005-0000-0000-00005A000000}"/>
    <cellStyle name="20% - Ênfase1 10 2 2 6" xfId="95" xr:uid="{00000000-0005-0000-0000-00005B000000}"/>
    <cellStyle name="20% - Ênfase1 10 2 2 7" xfId="96" xr:uid="{00000000-0005-0000-0000-00005C000000}"/>
    <cellStyle name="20% - Ênfase1 10 2 2 8" xfId="97" xr:uid="{00000000-0005-0000-0000-00005D000000}"/>
    <cellStyle name="20% - Ênfase1 10 2 2 9" xfId="98" xr:uid="{00000000-0005-0000-0000-00005E000000}"/>
    <cellStyle name="20% - Ênfase1 10 2 20" xfId="99" xr:uid="{00000000-0005-0000-0000-00005F000000}"/>
    <cellStyle name="20% - Ênfase1 10 2 21" xfId="100" xr:uid="{00000000-0005-0000-0000-000060000000}"/>
    <cellStyle name="20% - Ênfase1 10 2 22" xfId="101" xr:uid="{00000000-0005-0000-0000-000061000000}"/>
    <cellStyle name="20% - Ênfase1 10 2 23" xfId="102" xr:uid="{00000000-0005-0000-0000-000062000000}"/>
    <cellStyle name="20% - Ênfase1 10 2 3" xfId="103" xr:uid="{00000000-0005-0000-0000-000063000000}"/>
    <cellStyle name="20% - Ênfase1 10 2 3 10" xfId="104" xr:uid="{00000000-0005-0000-0000-000064000000}"/>
    <cellStyle name="20% - Ênfase1 10 2 3 11" xfId="105" xr:uid="{00000000-0005-0000-0000-000065000000}"/>
    <cellStyle name="20% - Ênfase1 10 2 3 12" xfId="106" xr:uid="{00000000-0005-0000-0000-000066000000}"/>
    <cellStyle name="20% - Ênfase1 10 2 3 13" xfId="107" xr:uid="{00000000-0005-0000-0000-000067000000}"/>
    <cellStyle name="20% - Ênfase1 10 2 3 2" xfId="108" xr:uid="{00000000-0005-0000-0000-000068000000}"/>
    <cellStyle name="20% - Ênfase1 10 2 3 3" xfId="109" xr:uid="{00000000-0005-0000-0000-000069000000}"/>
    <cellStyle name="20% - Ênfase1 10 2 3 4" xfId="110" xr:uid="{00000000-0005-0000-0000-00006A000000}"/>
    <cellStyle name="20% - Ênfase1 10 2 3 5" xfId="111" xr:uid="{00000000-0005-0000-0000-00006B000000}"/>
    <cellStyle name="20% - Ênfase1 10 2 3 6" xfId="112" xr:uid="{00000000-0005-0000-0000-00006C000000}"/>
    <cellStyle name="20% - Ênfase1 10 2 3 7" xfId="113" xr:uid="{00000000-0005-0000-0000-00006D000000}"/>
    <cellStyle name="20% - Ênfase1 10 2 3 8" xfId="114" xr:uid="{00000000-0005-0000-0000-00006E000000}"/>
    <cellStyle name="20% - Ênfase1 10 2 3 9" xfId="115" xr:uid="{00000000-0005-0000-0000-00006F000000}"/>
    <cellStyle name="20% - Ênfase1 10 2 4" xfId="116" xr:uid="{00000000-0005-0000-0000-000070000000}"/>
    <cellStyle name="20% - Ênfase1 10 2 4 10" xfId="117" xr:uid="{00000000-0005-0000-0000-000071000000}"/>
    <cellStyle name="20% - Ênfase1 10 2 4 11" xfId="118" xr:uid="{00000000-0005-0000-0000-000072000000}"/>
    <cellStyle name="20% - Ênfase1 10 2 4 12" xfId="119" xr:uid="{00000000-0005-0000-0000-000073000000}"/>
    <cellStyle name="20% - Ênfase1 10 2 4 13" xfId="120" xr:uid="{00000000-0005-0000-0000-000074000000}"/>
    <cellStyle name="20% - Ênfase1 10 2 4 2" xfId="121" xr:uid="{00000000-0005-0000-0000-000075000000}"/>
    <cellStyle name="20% - Ênfase1 10 2 4 3" xfId="122" xr:uid="{00000000-0005-0000-0000-000076000000}"/>
    <cellStyle name="20% - Ênfase1 10 2 4 4" xfId="123" xr:uid="{00000000-0005-0000-0000-000077000000}"/>
    <cellStyle name="20% - Ênfase1 10 2 4 5" xfId="124" xr:uid="{00000000-0005-0000-0000-000078000000}"/>
    <cellStyle name="20% - Ênfase1 10 2 4 6" xfId="125" xr:uid="{00000000-0005-0000-0000-000079000000}"/>
    <cellStyle name="20% - Ênfase1 10 2 4 7" xfId="126" xr:uid="{00000000-0005-0000-0000-00007A000000}"/>
    <cellStyle name="20% - Ênfase1 10 2 4 8" xfId="127" xr:uid="{00000000-0005-0000-0000-00007B000000}"/>
    <cellStyle name="20% - Ênfase1 10 2 4 9" xfId="128" xr:uid="{00000000-0005-0000-0000-00007C000000}"/>
    <cellStyle name="20% - Ênfase1 10 2 5" xfId="129" xr:uid="{00000000-0005-0000-0000-00007D000000}"/>
    <cellStyle name="20% - Ênfase1 10 2 5 10" xfId="130" xr:uid="{00000000-0005-0000-0000-00007E000000}"/>
    <cellStyle name="20% - Ênfase1 10 2 5 11" xfId="131" xr:uid="{00000000-0005-0000-0000-00007F000000}"/>
    <cellStyle name="20% - Ênfase1 10 2 5 12" xfId="132" xr:uid="{00000000-0005-0000-0000-000080000000}"/>
    <cellStyle name="20% - Ênfase1 10 2 5 13" xfId="133" xr:uid="{00000000-0005-0000-0000-000081000000}"/>
    <cellStyle name="20% - Ênfase1 10 2 5 2" xfId="134" xr:uid="{00000000-0005-0000-0000-000082000000}"/>
    <cellStyle name="20% - Ênfase1 10 2 5 3" xfId="135" xr:uid="{00000000-0005-0000-0000-000083000000}"/>
    <cellStyle name="20% - Ênfase1 10 2 5 4" xfId="136" xr:uid="{00000000-0005-0000-0000-000084000000}"/>
    <cellStyle name="20% - Ênfase1 10 2 5 5" xfId="137" xr:uid="{00000000-0005-0000-0000-000085000000}"/>
    <cellStyle name="20% - Ênfase1 10 2 5 6" xfId="138" xr:uid="{00000000-0005-0000-0000-000086000000}"/>
    <cellStyle name="20% - Ênfase1 10 2 5 7" xfId="139" xr:uid="{00000000-0005-0000-0000-000087000000}"/>
    <cellStyle name="20% - Ênfase1 10 2 5 8" xfId="140" xr:uid="{00000000-0005-0000-0000-000088000000}"/>
    <cellStyle name="20% - Ênfase1 10 2 5 9" xfId="141" xr:uid="{00000000-0005-0000-0000-000089000000}"/>
    <cellStyle name="20% - Ênfase1 10 2 6" xfId="142" xr:uid="{00000000-0005-0000-0000-00008A000000}"/>
    <cellStyle name="20% - Ênfase1 10 2 6 10" xfId="143" xr:uid="{00000000-0005-0000-0000-00008B000000}"/>
    <cellStyle name="20% - Ênfase1 10 2 6 11" xfId="144" xr:uid="{00000000-0005-0000-0000-00008C000000}"/>
    <cellStyle name="20% - Ênfase1 10 2 6 12" xfId="145" xr:uid="{00000000-0005-0000-0000-00008D000000}"/>
    <cellStyle name="20% - Ênfase1 10 2 6 13" xfId="146" xr:uid="{00000000-0005-0000-0000-00008E000000}"/>
    <cellStyle name="20% - Ênfase1 10 2 6 2" xfId="147" xr:uid="{00000000-0005-0000-0000-00008F000000}"/>
    <cellStyle name="20% - Ênfase1 10 2 6 3" xfId="148" xr:uid="{00000000-0005-0000-0000-000090000000}"/>
    <cellStyle name="20% - Ênfase1 10 2 6 4" xfId="149" xr:uid="{00000000-0005-0000-0000-000091000000}"/>
    <cellStyle name="20% - Ênfase1 10 2 6 5" xfId="150" xr:uid="{00000000-0005-0000-0000-000092000000}"/>
    <cellStyle name="20% - Ênfase1 10 2 6 6" xfId="151" xr:uid="{00000000-0005-0000-0000-000093000000}"/>
    <cellStyle name="20% - Ênfase1 10 2 6 7" xfId="152" xr:uid="{00000000-0005-0000-0000-000094000000}"/>
    <cellStyle name="20% - Ênfase1 10 2 6 8" xfId="153" xr:uid="{00000000-0005-0000-0000-000095000000}"/>
    <cellStyle name="20% - Ênfase1 10 2 6 9" xfId="154" xr:uid="{00000000-0005-0000-0000-000096000000}"/>
    <cellStyle name="20% - Ênfase1 10 2 7" xfId="155" xr:uid="{00000000-0005-0000-0000-000097000000}"/>
    <cellStyle name="20% - Ênfase1 10 2 7 10" xfId="156" xr:uid="{00000000-0005-0000-0000-000098000000}"/>
    <cellStyle name="20% - Ênfase1 10 2 7 11" xfId="157" xr:uid="{00000000-0005-0000-0000-000099000000}"/>
    <cellStyle name="20% - Ênfase1 10 2 7 12" xfId="158" xr:uid="{00000000-0005-0000-0000-00009A000000}"/>
    <cellStyle name="20% - Ênfase1 10 2 7 13" xfId="159" xr:uid="{00000000-0005-0000-0000-00009B000000}"/>
    <cellStyle name="20% - Ênfase1 10 2 7 2" xfId="160" xr:uid="{00000000-0005-0000-0000-00009C000000}"/>
    <cellStyle name="20% - Ênfase1 10 2 7 3" xfId="161" xr:uid="{00000000-0005-0000-0000-00009D000000}"/>
    <cellStyle name="20% - Ênfase1 10 2 7 4" xfId="162" xr:uid="{00000000-0005-0000-0000-00009E000000}"/>
    <cellStyle name="20% - Ênfase1 10 2 7 5" xfId="163" xr:uid="{00000000-0005-0000-0000-00009F000000}"/>
    <cellStyle name="20% - Ênfase1 10 2 7 6" xfId="164" xr:uid="{00000000-0005-0000-0000-0000A0000000}"/>
    <cellStyle name="20% - Ênfase1 10 2 7 7" xfId="165" xr:uid="{00000000-0005-0000-0000-0000A1000000}"/>
    <cellStyle name="20% - Ênfase1 10 2 7 8" xfId="166" xr:uid="{00000000-0005-0000-0000-0000A2000000}"/>
    <cellStyle name="20% - Ênfase1 10 2 7 9" xfId="167" xr:uid="{00000000-0005-0000-0000-0000A3000000}"/>
    <cellStyle name="20% - Ênfase1 10 2 8" xfId="168" xr:uid="{00000000-0005-0000-0000-0000A4000000}"/>
    <cellStyle name="20% - Ênfase1 10 2 8 10" xfId="169" xr:uid="{00000000-0005-0000-0000-0000A5000000}"/>
    <cellStyle name="20% - Ênfase1 10 2 8 11" xfId="170" xr:uid="{00000000-0005-0000-0000-0000A6000000}"/>
    <cellStyle name="20% - Ênfase1 10 2 8 12" xfId="171" xr:uid="{00000000-0005-0000-0000-0000A7000000}"/>
    <cellStyle name="20% - Ênfase1 10 2 8 13" xfId="172" xr:uid="{00000000-0005-0000-0000-0000A8000000}"/>
    <cellStyle name="20% - Ênfase1 10 2 8 2" xfId="173" xr:uid="{00000000-0005-0000-0000-0000A9000000}"/>
    <cellStyle name="20% - Ênfase1 10 2 8 3" xfId="174" xr:uid="{00000000-0005-0000-0000-0000AA000000}"/>
    <cellStyle name="20% - Ênfase1 10 2 8 4" xfId="175" xr:uid="{00000000-0005-0000-0000-0000AB000000}"/>
    <cellStyle name="20% - Ênfase1 10 2 8 5" xfId="176" xr:uid="{00000000-0005-0000-0000-0000AC000000}"/>
    <cellStyle name="20% - Ênfase1 10 2 8 6" xfId="177" xr:uid="{00000000-0005-0000-0000-0000AD000000}"/>
    <cellStyle name="20% - Ênfase1 10 2 8 7" xfId="178" xr:uid="{00000000-0005-0000-0000-0000AE000000}"/>
    <cellStyle name="20% - Ênfase1 10 2 8 8" xfId="179" xr:uid="{00000000-0005-0000-0000-0000AF000000}"/>
    <cellStyle name="20% - Ênfase1 10 2 8 9" xfId="180" xr:uid="{00000000-0005-0000-0000-0000B0000000}"/>
    <cellStyle name="20% - Ênfase1 10 2 9" xfId="181" xr:uid="{00000000-0005-0000-0000-0000B1000000}"/>
    <cellStyle name="20% - Ênfase1 10 2 9 10" xfId="182" xr:uid="{00000000-0005-0000-0000-0000B2000000}"/>
    <cellStyle name="20% - Ênfase1 10 2 9 11" xfId="183" xr:uid="{00000000-0005-0000-0000-0000B3000000}"/>
    <cellStyle name="20% - Ênfase1 10 2 9 12" xfId="184" xr:uid="{00000000-0005-0000-0000-0000B4000000}"/>
    <cellStyle name="20% - Ênfase1 10 2 9 13" xfId="185" xr:uid="{00000000-0005-0000-0000-0000B5000000}"/>
    <cellStyle name="20% - Ênfase1 10 2 9 2" xfId="186" xr:uid="{00000000-0005-0000-0000-0000B6000000}"/>
    <cellStyle name="20% - Ênfase1 10 2 9 3" xfId="187" xr:uid="{00000000-0005-0000-0000-0000B7000000}"/>
    <cellStyle name="20% - Ênfase1 10 2 9 4" xfId="188" xr:uid="{00000000-0005-0000-0000-0000B8000000}"/>
    <cellStyle name="20% - Ênfase1 10 2 9 5" xfId="189" xr:uid="{00000000-0005-0000-0000-0000B9000000}"/>
    <cellStyle name="20% - Ênfase1 10 2 9 6" xfId="190" xr:uid="{00000000-0005-0000-0000-0000BA000000}"/>
    <cellStyle name="20% - Ênfase1 10 2 9 7" xfId="191" xr:uid="{00000000-0005-0000-0000-0000BB000000}"/>
    <cellStyle name="20% - Ênfase1 10 2 9 8" xfId="192" xr:uid="{00000000-0005-0000-0000-0000BC000000}"/>
    <cellStyle name="20% - Ênfase1 10 2 9 9" xfId="193" xr:uid="{00000000-0005-0000-0000-0000BD000000}"/>
    <cellStyle name="20% - Ênfase1 10 20" xfId="194" xr:uid="{00000000-0005-0000-0000-0000BE000000}"/>
    <cellStyle name="20% - Ênfase1 10 21" xfId="195" xr:uid="{00000000-0005-0000-0000-0000BF000000}"/>
    <cellStyle name="20% - Ênfase1 10 22" xfId="196" xr:uid="{00000000-0005-0000-0000-0000C0000000}"/>
    <cellStyle name="20% - Ênfase1 10 23" xfId="197" xr:uid="{00000000-0005-0000-0000-0000C1000000}"/>
    <cellStyle name="20% - Ênfase1 10 24" xfId="198" xr:uid="{00000000-0005-0000-0000-0000C2000000}"/>
    <cellStyle name="20% - Ênfase1 10 3" xfId="199" xr:uid="{00000000-0005-0000-0000-0000C3000000}"/>
    <cellStyle name="20% - Ênfase1 10 3 10" xfId="200" xr:uid="{00000000-0005-0000-0000-0000C4000000}"/>
    <cellStyle name="20% - Ênfase1 10 3 11" xfId="201" xr:uid="{00000000-0005-0000-0000-0000C5000000}"/>
    <cellStyle name="20% - Ênfase1 10 3 12" xfId="202" xr:uid="{00000000-0005-0000-0000-0000C6000000}"/>
    <cellStyle name="20% - Ênfase1 10 3 13" xfId="203" xr:uid="{00000000-0005-0000-0000-0000C7000000}"/>
    <cellStyle name="20% - Ênfase1 10 3 2" xfId="204" xr:uid="{00000000-0005-0000-0000-0000C8000000}"/>
    <cellStyle name="20% - Ênfase1 10 3 3" xfId="205" xr:uid="{00000000-0005-0000-0000-0000C9000000}"/>
    <cellStyle name="20% - Ênfase1 10 3 4" xfId="206" xr:uid="{00000000-0005-0000-0000-0000CA000000}"/>
    <cellStyle name="20% - Ênfase1 10 3 5" xfId="207" xr:uid="{00000000-0005-0000-0000-0000CB000000}"/>
    <cellStyle name="20% - Ênfase1 10 3 6" xfId="208" xr:uid="{00000000-0005-0000-0000-0000CC000000}"/>
    <cellStyle name="20% - Ênfase1 10 3 7" xfId="209" xr:uid="{00000000-0005-0000-0000-0000CD000000}"/>
    <cellStyle name="20% - Ênfase1 10 3 8" xfId="210" xr:uid="{00000000-0005-0000-0000-0000CE000000}"/>
    <cellStyle name="20% - Ênfase1 10 3 9" xfId="211" xr:uid="{00000000-0005-0000-0000-0000CF000000}"/>
    <cellStyle name="20% - Ênfase1 10 4" xfId="212" xr:uid="{00000000-0005-0000-0000-0000D0000000}"/>
    <cellStyle name="20% - Ênfase1 10 4 10" xfId="213" xr:uid="{00000000-0005-0000-0000-0000D1000000}"/>
    <cellStyle name="20% - Ênfase1 10 4 11" xfId="214" xr:uid="{00000000-0005-0000-0000-0000D2000000}"/>
    <cellStyle name="20% - Ênfase1 10 4 12" xfId="215" xr:uid="{00000000-0005-0000-0000-0000D3000000}"/>
    <cellStyle name="20% - Ênfase1 10 4 13" xfId="216" xr:uid="{00000000-0005-0000-0000-0000D4000000}"/>
    <cellStyle name="20% - Ênfase1 10 4 2" xfId="217" xr:uid="{00000000-0005-0000-0000-0000D5000000}"/>
    <cellStyle name="20% - Ênfase1 10 4 3" xfId="218" xr:uid="{00000000-0005-0000-0000-0000D6000000}"/>
    <cellStyle name="20% - Ênfase1 10 4 4" xfId="219" xr:uid="{00000000-0005-0000-0000-0000D7000000}"/>
    <cellStyle name="20% - Ênfase1 10 4 5" xfId="220" xr:uid="{00000000-0005-0000-0000-0000D8000000}"/>
    <cellStyle name="20% - Ênfase1 10 4 6" xfId="221" xr:uid="{00000000-0005-0000-0000-0000D9000000}"/>
    <cellStyle name="20% - Ênfase1 10 4 7" xfId="222" xr:uid="{00000000-0005-0000-0000-0000DA000000}"/>
    <cellStyle name="20% - Ênfase1 10 4 8" xfId="223" xr:uid="{00000000-0005-0000-0000-0000DB000000}"/>
    <cellStyle name="20% - Ênfase1 10 4 9" xfId="224" xr:uid="{00000000-0005-0000-0000-0000DC000000}"/>
    <cellStyle name="20% - Ênfase1 10 5" xfId="225" xr:uid="{00000000-0005-0000-0000-0000DD000000}"/>
    <cellStyle name="20% - Ênfase1 10 5 10" xfId="226" xr:uid="{00000000-0005-0000-0000-0000DE000000}"/>
    <cellStyle name="20% - Ênfase1 10 5 11" xfId="227" xr:uid="{00000000-0005-0000-0000-0000DF000000}"/>
    <cellStyle name="20% - Ênfase1 10 5 12" xfId="228" xr:uid="{00000000-0005-0000-0000-0000E0000000}"/>
    <cellStyle name="20% - Ênfase1 10 5 13" xfId="229" xr:uid="{00000000-0005-0000-0000-0000E1000000}"/>
    <cellStyle name="20% - Ênfase1 10 5 2" xfId="230" xr:uid="{00000000-0005-0000-0000-0000E2000000}"/>
    <cellStyle name="20% - Ênfase1 10 5 3" xfId="231" xr:uid="{00000000-0005-0000-0000-0000E3000000}"/>
    <cellStyle name="20% - Ênfase1 10 5 4" xfId="232" xr:uid="{00000000-0005-0000-0000-0000E4000000}"/>
    <cellStyle name="20% - Ênfase1 10 5 5" xfId="233" xr:uid="{00000000-0005-0000-0000-0000E5000000}"/>
    <cellStyle name="20% - Ênfase1 10 5 6" xfId="234" xr:uid="{00000000-0005-0000-0000-0000E6000000}"/>
    <cellStyle name="20% - Ênfase1 10 5 7" xfId="235" xr:uid="{00000000-0005-0000-0000-0000E7000000}"/>
    <cellStyle name="20% - Ênfase1 10 5 8" xfId="236" xr:uid="{00000000-0005-0000-0000-0000E8000000}"/>
    <cellStyle name="20% - Ênfase1 10 5 9" xfId="237" xr:uid="{00000000-0005-0000-0000-0000E9000000}"/>
    <cellStyle name="20% - Ênfase1 10 6" xfId="238" xr:uid="{00000000-0005-0000-0000-0000EA000000}"/>
    <cellStyle name="20% - Ênfase1 10 6 10" xfId="239" xr:uid="{00000000-0005-0000-0000-0000EB000000}"/>
    <cellStyle name="20% - Ênfase1 10 6 11" xfId="240" xr:uid="{00000000-0005-0000-0000-0000EC000000}"/>
    <cellStyle name="20% - Ênfase1 10 6 12" xfId="241" xr:uid="{00000000-0005-0000-0000-0000ED000000}"/>
    <cellStyle name="20% - Ênfase1 10 6 13" xfId="242" xr:uid="{00000000-0005-0000-0000-0000EE000000}"/>
    <cellStyle name="20% - Ênfase1 10 6 2" xfId="243" xr:uid="{00000000-0005-0000-0000-0000EF000000}"/>
    <cellStyle name="20% - Ênfase1 10 6 3" xfId="244" xr:uid="{00000000-0005-0000-0000-0000F0000000}"/>
    <cellStyle name="20% - Ênfase1 10 6 4" xfId="245" xr:uid="{00000000-0005-0000-0000-0000F1000000}"/>
    <cellStyle name="20% - Ênfase1 10 6 5" xfId="246" xr:uid="{00000000-0005-0000-0000-0000F2000000}"/>
    <cellStyle name="20% - Ênfase1 10 6 6" xfId="247" xr:uid="{00000000-0005-0000-0000-0000F3000000}"/>
    <cellStyle name="20% - Ênfase1 10 6 7" xfId="248" xr:uid="{00000000-0005-0000-0000-0000F4000000}"/>
    <cellStyle name="20% - Ênfase1 10 6 8" xfId="249" xr:uid="{00000000-0005-0000-0000-0000F5000000}"/>
    <cellStyle name="20% - Ênfase1 10 6 9" xfId="250" xr:uid="{00000000-0005-0000-0000-0000F6000000}"/>
    <cellStyle name="20% - Ênfase1 10 7" xfId="251" xr:uid="{00000000-0005-0000-0000-0000F7000000}"/>
    <cellStyle name="20% - Ênfase1 10 7 10" xfId="252" xr:uid="{00000000-0005-0000-0000-0000F8000000}"/>
    <cellStyle name="20% - Ênfase1 10 7 11" xfId="253" xr:uid="{00000000-0005-0000-0000-0000F9000000}"/>
    <cellStyle name="20% - Ênfase1 10 7 12" xfId="254" xr:uid="{00000000-0005-0000-0000-0000FA000000}"/>
    <cellStyle name="20% - Ênfase1 10 7 13" xfId="255" xr:uid="{00000000-0005-0000-0000-0000FB000000}"/>
    <cellStyle name="20% - Ênfase1 10 7 2" xfId="256" xr:uid="{00000000-0005-0000-0000-0000FC000000}"/>
    <cellStyle name="20% - Ênfase1 10 7 3" xfId="257" xr:uid="{00000000-0005-0000-0000-0000FD000000}"/>
    <cellStyle name="20% - Ênfase1 10 7 4" xfId="258" xr:uid="{00000000-0005-0000-0000-0000FE000000}"/>
    <cellStyle name="20% - Ênfase1 10 7 5" xfId="259" xr:uid="{00000000-0005-0000-0000-0000FF000000}"/>
    <cellStyle name="20% - Ênfase1 10 7 6" xfId="260" xr:uid="{00000000-0005-0000-0000-000000010000}"/>
    <cellStyle name="20% - Ênfase1 10 7 7" xfId="261" xr:uid="{00000000-0005-0000-0000-000001010000}"/>
    <cellStyle name="20% - Ênfase1 10 7 8" xfId="262" xr:uid="{00000000-0005-0000-0000-000002010000}"/>
    <cellStyle name="20% - Ênfase1 10 7 9" xfId="263" xr:uid="{00000000-0005-0000-0000-000003010000}"/>
    <cellStyle name="20% - Ênfase1 10 8" xfId="264" xr:uid="{00000000-0005-0000-0000-000004010000}"/>
    <cellStyle name="20% - Ênfase1 10 8 10" xfId="265" xr:uid="{00000000-0005-0000-0000-000005010000}"/>
    <cellStyle name="20% - Ênfase1 10 8 11" xfId="266" xr:uid="{00000000-0005-0000-0000-000006010000}"/>
    <cellStyle name="20% - Ênfase1 10 8 12" xfId="267" xr:uid="{00000000-0005-0000-0000-000007010000}"/>
    <cellStyle name="20% - Ênfase1 10 8 13" xfId="268" xr:uid="{00000000-0005-0000-0000-000008010000}"/>
    <cellStyle name="20% - Ênfase1 10 8 2" xfId="269" xr:uid="{00000000-0005-0000-0000-000009010000}"/>
    <cellStyle name="20% - Ênfase1 10 8 3" xfId="270" xr:uid="{00000000-0005-0000-0000-00000A010000}"/>
    <cellStyle name="20% - Ênfase1 10 8 4" xfId="271" xr:uid="{00000000-0005-0000-0000-00000B010000}"/>
    <cellStyle name="20% - Ênfase1 10 8 5" xfId="272" xr:uid="{00000000-0005-0000-0000-00000C010000}"/>
    <cellStyle name="20% - Ênfase1 10 8 6" xfId="273" xr:uid="{00000000-0005-0000-0000-00000D010000}"/>
    <cellStyle name="20% - Ênfase1 10 8 7" xfId="274" xr:uid="{00000000-0005-0000-0000-00000E010000}"/>
    <cellStyle name="20% - Ênfase1 10 8 8" xfId="275" xr:uid="{00000000-0005-0000-0000-00000F010000}"/>
    <cellStyle name="20% - Ênfase1 10 8 9" xfId="276" xr:uid="{00000000-0005-0000-0000-000010010000}"/>
    <cellStyle name="20% - Ênfase1 10 9" xfId="277" xr:uid="{00000000-0005-0000-0000-000011010000}"/>
    <cellStyle name="20% - Ênfase1 10 9 10" xfId="278" xr:uid="{00000000-0005-0000-0000-000012010000}"/>
    <cellStyle name="20% - Ênfase1 10 9 11" xfId="279" xr:uid="{00000000-0005-0000-0000-000013010000}"/>
    <cellStyle name="20% - Ênfase1 10 9 12" xfId="280" xr:uid="{00000000-0005-0000-0000-000014010000}"/>
    <cellStyle name="20% - Ênfase1 10 9 13" xfId="281" xr:uid="{00000000-0005-0000-0000-000015010000}"/>
    <cellStyle name="20% - Ênfase1 10 9 2" xfId="282" xr:uid="{00000000-0005-0000-0000-000016010000}"/>
    <cellStyle name="20% - Ênfase1 10 9 3" xfId="283" xr:uid="{00000000-0005-0000-0000-000017010000}"/>
    <cellStyle name="20% - Ênfase1 10 9 4" xfId="284" xr:uid="{00000000-0005-0000-0000-000018010000}"/>
    <cellStyle name="20% - Ênfase1 10 9 5" xfId="285" xr:uid="{00000000-0005-0000-0000-000019010000}"/>
    <cellStyle name="20% - Ênfase1 10 9 6" xfId="286" xr:uid="{00000000-0005-0000-0000-00001A010000}"/>
    <cellStyle name="20% - Ênfase1 10 9 7" xfId="287" xr:uid="{00000000-0005-0000-0000-00001B010000}"/>
    <cellStyle name="20% - Ênfase1 10 9 8" xfId="288" xr:uid="{00000000-0005-0000-0000-00001C010000}"/>
    <cellStyle name="20% - Ênfase1 10 9 9" xfId="289" xr:uid="{00000000-0005-0000-0000-00001D010000}"/>
    <cellStyle name="20% - Ênfase1 11" xfId="290" xr:uid="{00000000-0005-0000-0000-00001E010000}"/>
    <cellStyle name="20% - Ênfase1 11 10" xfId="291" xr:uid="{00000000-0005-0000-0000-00001F010000}"/>
    <cellStyle name="20% - Ênfase1 11 10 10" xfId="292" xr:uid="{00000000-0005-0000-0000-000020010000}"/>
    <cellStyle name="20% - Ênfase1 11 10 11" xfId="293" xr:uid="{00000000-0005-0000-0000-000021010000}"/>
    <cellStyle name="20% - Ênfase1 11 10 12" xfId="294" xr:uid="{00000000-0005-0000-0000-000022010000}"/>
    <cellStyle name="20% - Ênfase1 11 10 13" xfId="295" xr:uid="{00000000-0005-0000-0000-000023010000}"/>
    <cellStyle name="20% - Ênfase1 11 10 2" xfId="296" xr:uid="{00000000-0005-0000-0000-000024010000}"/>
    <cellStyle name="20% - Ênfase1 11 10 3" xfId="297" xr:uid="{00000000-0005-0000-0000-000025010000}"/>
    <cellStyle name="20% - Ênfase1 11 10 4" xfId="298" xr:uid="{00000000-0005-0000-0000-000026010000}"/>
    <cellStyle name="20% - Ênfase1 11 10 5" xfId="299" xr:uid="{00000000-0005-0000-0000-000027010000}"/>
    <cellStyle name="20% - Ênfase1 11 10 6" xfId="300" xr:uid="{00000000-0005-0000-0000-000028010000}"/>
    <cellStyle name="20% - Ênfase1 11 10 7" xfId="301" xr:uid="{00000000-0005-0000-0000-000029010000}"/>
    <cellStyle name="20% - Ênfase1 11 10 8" xfId="302" xr:uid="{00000000-0005-0000-0000-00002A010000}"/>
    <cellStyle name="20% - Ênfase1 11 10 9" xfId="303" xr:uid="{00000000-0005-0000-0000-00002B010000}"/>
    <cellStyle name="20% - Ênfase1 11 11" xfId="304" xr:uid="{00000000-0005-0000-0000-00002C010000}"/>
    <cellStyle name="20% - Ênfase1 11 11 10" xfId="305" xr:uid="{00000000-0005-0000-0000-00002D010000}"/>
    <cellStyle name="20% - Ênfase1 11 11 11" xfId="306" xr:uid="{00000000-0005-0000-0000-00002E010000}"/>
    <cellStyle name="20% - Ênfase1 11 11 12" xfId="307" xr:uid="{00000000-0005-0000-0000-00002F010000}"/>
    <cellStyle name="20% - Ênfase1 11 11 13" xfId="308" xr:uid="{00000000-0005-0000-0000-000030010000}"/>
    <cellStyle name="20% - Ênfase1 11 11 2" xfId="309" xr:uid="{00000000-0005-0000-0000-000031010000}"/>
    <cellStyle name="20% - Ênfase1 11 11 3" xfId="310" xr:uid="{00000000-0005-0000-0000-000032010000}"/>
    <cellStyle name="20% - Ênfase1 11 11 4" xfId="311" xr:uid="{00000000-0005-0000-0000-000033010000}"/>
    <cellStyle name="20% - Ênfase1 11 11 5" xfId="312" xr:uid="{00000000-0005-0000-0000-000034010000}"/>
    <cellStyle name="20% - Ênfase1 11 11 6" xfId="313" xr:uid="{00000000-0005-0000-0000-000035010000}"/>
    <cellStyle name="20% - Ênfase1 11 11 7" xfId="314" xr:uid="{00000000-0005-0000-0000-000036010000}"/>
    <cellStyle name="20% - Ênfase1 11 11 8" xfId="315" xr:uid="{00000000-0005-0000-0000-000037010000}"/>
    <cellStyle name="20% - Ênfase1 11 11 9" xfId="316" xr:uid="{00000000-0005-0000-0000-000038010000}"/>
    <cellStyle name="20% - Ênfase1 11 12" xfId="317" xr:uid="{00000000-0005-0000-0000-000039010000}"/>
    <cellStyle name="20% - Ênfase1 11 12 10" xfId="318" xr:uid="{00000000-0005-0000-0000-00003A010000}"/>
    <cellStyle name="20% - Ênfase1 11 12 11" xfId="319" xr:uid="{00000000-0005-0000-0000-00003B010000}"/>
    <cellStyle name="20% - Ênfase1 11 12 12" xfId="320" xr:uid="{00000000-0005-0000-0000-00003C010000}"/>
    <cellStyle name="20% - Ênfase1 11 12 13" xfId="321" xr:uid="{00000000-0005-0000-0000-00003D010000}"/>
    <cellStyle name="20% - Ênfase1 11 12 2" xfId="322" xr:uid="{00000000-0005-0000-0000-00003E010000}"/>
    <cellStyle name="20% - Ênfase1 11 12 3" xfId="323" xr:uid="{00000000-0005-0000-0000-00003F010000}"/>
    <cellStyle name="20% - Ênfase1 11 12 4" xfId="324" xr:uid="{00000000-0005-0000-0000-000040010000}"/>
    <cellStyle name="20% - Ênfase1 11 12 5" xfId="325" xr:uid="{00000000-0005-0000-0000-000041010000}"/>
    <cellStyle name="20% - Ênfase1 11 12 6" xfId="326" xr:uid="{00000000-0005-0000-0000-000042010000}"/>
    <cellStyle name="20% - Ênfase1 11 12 7" xfId="327" xr:uid="{00000000-0005-0000-0000-000043010000}"/>
    <cellStyle name="20% - Ênfase1 11 12 8" xfId="328" xr:uid="{00000000-0005-0000-0000-000044010000}"/>
    <cellStyle name="20% - Ênfase1 11 12 9" xfId="329" xr:uid="{00000000-0005-0000-0000-000045010000}"/>
    <cellStyle name="20% - Ênfase1 11 13" xfId="330" xr:uid="{00000000-0005-0000-0000-000046010000}"/>
    <cellStyle name="20% - Ênfase1 11 14" xfId="331" xr:uid="{00000000-0005-0000-0000-000047010000}"/>
    <cellStyle name="20% - Ênfase1 11 15" xfId="332" xr:uid="{00000000-0005-0000-0000-000048010000}"/>
    <cellStyle name="20% - Ênfase1 11 16" xfId="333" xr:uid="{00000000-0005-0000-0000-000049010000}"/>
    <cellStyle name="20% - Ênfase1 11 17" xfId="334" xr:uid="{00000000-0005-0000-0000-00004A010000}"/>
    <cellStyle name="20% - Ênfase1 11 18" xfId="335" xr:uid="{00000000-0005-0000-0000-00004B010000}"/>
    <cellStyle name="20% - Ênfase1 11 19" xfId="336" xr:uid="{00000000-0005-0000-0000-00004C010000}"/>
    <cellStyle name="20% - Ênfase1 11 2" xfId="337" xr:uid="{00000000-0005-0000-0000-00004D010000}"/>
    <cellStyle name="20% - Ênfase1 11 2 10" xfId="338" xr:uid="{00000000-0005-0000-0000-00004E010000}"/>
    <cellStyle name="20% - Ênfase1 11 2 10 10" xfId="339" xr:uid="{00000000-0005-0000-0000-00004F010000}"/>
    <cellStyle name="20% - Ênfase1 11 2 10 11" xfId="340" xr:uid="{00000000-0005-0000-0000-000050010000}"/>
    <cellStyle name="20% - Ênfase1 11 2 10 12" xfId="341" xr:uid="{00000000-0005-0000-0000-000051010000}"/>
    <cellStyle name="20% - Ênfase1 11 2 10 13" xfId="342" xr:uid="{00000000-0005-0000-0000-000052010000}"/>
    <cellStyle name="20% - Ênfase1 11 2 10 2" xfId="343" xr:uid="{00000000-0005-0000-0000-000053010000}"/>
    <cellStyle name="20% - Ênfase1 11 2 10 3" xfId="344" xr:uid="{00000000-0005-0000-0000-000054010000}"/>
    <cellStyle name="20% - Ênfase1 11 2 10 4" xfId="345" xr:uid="{00000000-0005-0000-0000-000055010000}"/>
    <cellStyle name="20% - Ênfase1 11 2 10 5" xfId="346" xr:uid="{00000000-0005-0000-0000-000056010000}"/>
    <cellStyle name="20% - Ênfase1 11 2 10 6" xfId="347" xr:uid="{00000000-0005-0000-0000-000057010000}"/>
    <cellStyle name="20% - Ênfase1 11 2 10 7" xfId="348" xr:uid="{00000000-0005-0000-0000-000058010000}"/>
    <cellStyle name="20% - Ênfase1 11 2 10 8" xfId="349" xr:uid="{00000000-0005-0000-0000-000059010000}"/>
    <cellStyle name="20% - Ênfase1 11 2 10 9" xfId="350" xr:uid="{00000000-0005-0000-0000-00005A010000}"/>
    <cellStyle name="20% - Ênfase1 11 2 11" xfId="351" xr:uid="{00000000-0005-0000-0000-00005B010000}"/>
    <cellStyle name="20% - Ênfase1 11 2 11 10" xfId="352" xr:uid="{00000000-0005-0000-0000-00005C010000}"/>
    <cellStyle name="20% - Ênfase1 11 2 11 11" xfId="353" xr:uid="{00000000-0005-0000-0000-00005D010000}"/>
    <cellStyle name="20% - Ênfase1 11 2 11 12" xfId="354" xr:uid="{00000000-0005-0000-0000-00005E010000}"/>
    <cellStyle name="20% - Ênfase1 11 2 11 13" xfId="355" xr:uid="{00000000-0005-0000-0000-00005F010000}"/>
    <cellStyle name="20% - Ênfase1 11 2 11 2" xfId="356" xr:uid="{00000000-0005-0000-0000-000060010000}"/>
    <cellStyle name="20% - Ênfase1 11 2 11 3" xfId="357" xr:uid="{00000000-0005-0000-0000-000061010000}"/>
    <cellStyle name="20% - Ênfase1 11 2 11 4" xfId="358" xr:uid="{00000000-0005-0000-0000-000062010000}"/>
    <cellStyle name="20% - Ênfase1 11 2 11 5" xfId="359" xr:uid="{00000000-0005-0000-0000-000063010000}"/>
    <cellStyle name="20% - Ênfase1 11 2 11 6" xfId="360" xr:uid="{00000000-0005-0000-0000-000064010000}"/>
    <cellStyle name="20% - Ênfase1 11 2 11 7" xfId="361" xr:uid="{00000000-0005-0000-0000-000065010000}"/>
    <cellStyle name="20% - Ênfase1 11 2 11 8" xfId="362" xr:uid="{00000000-0005-0000-0000-000066010000}"/>
    <cellStyle name="20% - Ênfase1 11 2 11 9" xfId="363" xr:uid="{00000000-0005-0000-0000-000067010000}"/>
    <cellStyle name="20% - Ênfase1 11 2 12" xfId="364" xr:uid="{00000000-0005-0000-0000-000068010000}"/>
    <cellStyle name="20% - Ênfase1 11 2 13" xfId="365" xr:uid="{00000000-0005-0000-0000-000069010000}"/>
    <cellStyle name="20% - Ênfase1 11 2 14" xfId="366" xr:uid="{00000000-0005-0000-0000-00006A010000}"/>
    <cellStyle name="20% - Ênfase1 11 2 15" xfId="367" xr:uid="{00000000-0005-0000-0000-00006B010000}"/>
    <cellStyle name="20% - Ênfase1 11 2 16" xfId="368" xr:uid="{00000000-0005-0000-0000-00006C010000}"/>
    <cellStyle name="20% - Ênfase1 11 2 17" xfId="369" xr:uid="{00000000-0005-0000-0000-00006D010000}"/>
    <cellStyle name="20% - Ênfase1 11 2 18" xfId="370" xr:uid="{00000000-0005-0000-0000-00006E010000}"/>
    <cellStyle name="20% - Ênfase1 11 2 19" xfId="371" xr:uid="{00000000-0005-0000-0000-00006F010000}"/>
    <cellStyle name="20% - Ênfase1 11 2 2" xfId="372" xr:uid="{00000000-0005-0000-0000-000070010000}"/>
    <cellStyle name="20% - Ênfase1 11 2 2 10" xfId="373" xr:uid="{00000000-0005-0000-0000-000071010000}"/>
    <cellStyle name="20% - Ênfase1 11 2 2 11" xfId="374" xr:uid="{00000000-0005-0000-0000-000072010000}"/>
    <cellStyle name="20% - Ênfase1 11 2 2 12" xfId="375" xr:uid="{00000000-0005-0000-0000-000073010000}"/>
    <cellStyle name="20% - Ênfase1 11 2 2 13" xfId="376" xr:uid="{00000000-0005-0000-0000-000074010000}"/>
    <cellStyle name="20% - Ênfase1 11 2 2 2" xfId="377" xr:uid="{00000000-0005-0000-0000-000075010000}"/>
    <cellStyle name="20% - Ênfase1 11 2 2 3" xfId="378" xr:uid="{00000000-0005-0000-0000-000076010000}"/>
    <cellStyle name="20% - Ênfase1 11 2 2 4" xfId="379" xr:uid="{00000000-0005-0000-0000-000077010000}"/>
    <cellStyle name="20% - Ênfase1 11 2 2 5" xfId="380" xr:uid="{00000000-0005-0000-0000-000078010000}"/>
    <cellStyle name="20% - Ênfase1 11 2 2 6" xfId="381" xr:uid="{00000000-0005-0000-0000-000079010000}"/>
    <cellStyle name="20% - Ênfase1 11 2 2 7" xfId="382" xr:uid="{00000000-0005-0000-0000-00007A010000}"/>
    <cellStyle name="20% - Ênfase1 11 2 2 8" xfId="383" xr:uid="{00000000-0005-0000-0000-00007B010000}"/>
    <cellStyle name="20% - Ênfase1 11 2 2 9" xfId="384" xr:uid="{00000000-0005-0000-0000-00007C010000}"/>
    <cellStyle name="20% - Ênfase1 11 2 20" xfId="385" xr:uid="{00000000-0005-0000-0000-00007D010000}"/>
    <cellStyle name="20% - Ênfase1 11 2 21" xfId="386" xr:uid="{00000000-0005-0000-0000-00007E010000}"/>
    <cellStyle name="20% - Ênfase1 11 2 22" xfId="387" xr:uid="{00000000-0005-0000-0000-00007F010000}"/>
    <cellStyle name="20% - Ênfase1 11 2 23" xfId="388" xr:uid="{00000000-0005-0000-0000-000080010000}"/>
    <cellStyle name="20% - Ênfase1 11 2 3" xfId="389" xr:uid="{00000000-0005-0000-0000-000081010000}"/>
    <cellStyle name="20% - Ênfase1 11 2 3 10" xfId="390" xr:uid="{00000000-0005-0000-0000-000082010000}"/>
    <cellStyle name="20% - Ênfase1 11 2 3 11" xfId="391" xr:uid="{00000000-0005-0000-0000-000083010000}"/>
    <cellStyle name="20% - Ênfase1 11 2 3 12" xfId="392" xr:uid="{00000000-0005-0000-0000-000084010000}"/>
    <cellStyle name="20% - Ênfase1 11 2 3 13" xfId="393" xr:uid="{00000000-0005-0000-0000-000085010000}"/>
    <cellStyle name="20% - Ênfase1 11 2 3 2" xfId="394" xr:uid="{00000000-0005-0000-0000-000086010000}"/>
    <cellStyle name="20% - Ênfase1 11 2 3 3" xfId="395" xr:uid="{00000000-0005-0000-0000-000087010000}"/>
    <cellStyle name="20% - Ênfase1 11 2 3 4" xfId="396" xr:uid="{00000000-0005-0000-0000-000088010000}"/>
    <cellStyle name="20% - Ênfase1 11 2 3 5" xfId="397" xr:uid="{00000000-0005-0000-0000-000089010000}"/>
    <cellStyle name="20% - Ênfase1 11 2 3 6" xfId="398" xr:uid="{00000000-0005-0000-0000-00008A010000}"/>
    <cellStyle name="20% - Ênfase1 11 2 3 7" xfId="399" xr:uid="{00000000-0005-0000-0000-00008B010000}"/>
    <cellStyle name="20% - Ênfase1 11 2 3 8" xfId="400" xr:uid="{00000000-0005-0000-0000-00008C010000}"/>
    <cellStyle name="20% - Ênfase1 11 2 3 9" xfId="401" xr:uid="{00000000-0005-0000-0000-00008D010000}"/>
    <cellStyle name="20% - Ênfase1 11 2 4" xfId="402" xr:uid="{00000000-0005-0000-0000-00008E010000}"/>
    <cellStyle name="20% - Ênfase1 11 2 4 10" xfId="403" xr:uid="{00000000-0005-0000-0000-00008F010000}"/>
    <cellStyle name="20% - Ênfase1 11 2 4 11" xfId="404" xr:uid="{00000000-0005-0000-0000-000090010000}"/>
    <cellStyle name="20% - Ênfase1 11 2 4 12" xfId="405" xr:uid="{00000000-0005-0000-0000-000091010000}"/>
    <cellStyle name="20% - Ênfase1 11 2 4 13" xfId="406" xr:uid="{00000000-0005-0000-0000-000092010000}"/>
    <cellStyle name="20% - Ênfase1 11 2 4 2" xfId="407" xr:uid="{00000000-0005-0000-0000-000093010000}"/>
    <cellStyle name="20% - Ênfase1 11 2 4 3" xfId="408" xr:uid="{00000000-0005-0000-0000-000094010000}"/>
    <cellStyle name="20% - Ênfase1 11 2 4 4" xfId="409" xr:uid="{00000000-0005-0000-0000-000095010000}"/>
    <cellStyle name="20% - Ênfase1 11 2 4 5" xfId="410" xr:uid="{00000000-0005-0000-0000-000096010000}"/>
    <cellStyle name="20% - Ênfase1 11 2 4 6" xfId="411" xr:uid="{00000000-0005-0000-0000-000097010000}"/>
    <cellStyle name="20% - Ênfase1 11 2 4 7" xfId="412" xr:uid="{00000000-0005-0000-0000-000098010000}"/>
    <cellStyle name="20% - Ênfase1 11 2 4 8" xfId="413" xr:uid="{00000000-0005-0000-0000-000099010000}"/>
    <cellStyle name="20% - Ênfase1 11 2 4 9" xfId="414" xr:uid="{00000000-0005-0000-0000-00009A010000}"/>
    <cellStyle name="20% - Ênfase1 11 2 5" xfId="415" xr:uid="{00000000-0005-0000-0000-00009B010000}"/>
    <cellStyle name="20% - Ênfase1 11 2 5 10" xfId="416" xr:uid="{00000000-0005-0000-0000-00009C010000}"/>
    <cellStyle name="20% - Ênfase1 11 2 5 11" xfId="417" xr:uid="{00000000-0005-0000-0000-00009D010000}"/>
    <cellStyle name="20% - Ênfase1 11 2 5 12" xfId="418" xr:uid="{00000000-0005-0000-0000-00009E010000}"/>
    <cellStyle name="20% - Ênfase1 11 2 5 13" xfId="419" xr:uid="{00000000-0005-0000-0000-00009F010000}"/>
    <cellStyle name="20% - Ênfase1 11 2 5 2" xfId="420" xr:uid="{00000000-0005-0000-0000-0000A0010000}"/>
    <cellStyle name="20% - Ênfase1 11 2 5 3" xfId="421" xr:uid="{00000000-0005-0000-0000-0000A1010000}"/>
    <cellStyle name="20% - Ênfase1 11 2 5 4" xfId="422" xr:uid="{00000000-0005-0000-0000-0000A2010000}"/>
    <cellStyle name="20% - Ênfase1 11 2 5 5" xfId="423" xr:uid="{00000000-0005-0000-0000-0000A3010000}"/>
    <cellStyle name="20% - Ênfase1 11 2 5 6" xfId="424" xr:uid="{00000000-0005-0000-0000-0000A4010000}"/>
    <cellStyle name="20% - Ênfase1 11 2 5 7" xfId="425" xr:uid="{00000000-0005-0000-0000-0000A5010000}"/>
    <cellStyle name="20% - Ênfase1 11 2 5 8" xfId="426" xr:uid="{00000000-0005-0000-0000-0000A6010000}"/>
    <cellStyle name="20% - Ênfase1 11 2 5 9" xfId="427" xr:uid="{00000000-0005-0000-0000-0000A7010000}"/>
    <cellStyle name="20% - Ênfase1 11 2 6" xfId="428" xr:uid="{00000000-0005-0000-0000-0000A8010000}"/>
    <cellStyle name="20% - Ênfase1 11 2 6 10" xfId="429" xr:uid="{00000000-0005-0000-0000-0000A9010000}"/>
    <cellStyle name="20% - Ênfase1 11 2 6 11" xfId="430" xr:uid="{00000000-0005-0000-0000-0000AA010000}"/>
    <cellStyle name="20% - Ênfase1 11 2 6 12" xfId="431" xr:uid="{00000000-0005-0000-0000-0000AB010000}"/>
    <cellStyle name="20% - Ênfase1 11 2 6 13" xfId="432" xr:uid="{00000000-0005-0000-0000-0000AC010000}"/>
    <cellStyle name="20% - Ênfase1 11 2 6 2" xfId="433" xr:uid="{00000000-0005-0000-0000-0000AD010000}"/>
    <cellStyle name="20% - Ênfase1 11 2 6 3" xfId="434" xr:uid="{00000000-0005-0000-0000-0000AE010000}"/>
    <cellStyle name="20% - Ênfase1 11 2 6 4" xfId="435" xr:uid="{00000000-0005-0000-0000-0000AF010000}"/>
    <cellStyle name="20% - Ênfase1 11 2 6 5" xfId="436" xr:uid="{00000000-0005-0000-0000-0000B0010000}"/>
    <cellStyle name="20% - Ênfase1 11 2 6 6" xfId="437" xr:uid="{00000000-0005-0000-0000-0000B1010000}"/>
    <cellStyle name="20% - Ênfase1 11 2 6 7" xfId="438" xr:uid="{00000000-0005-0000-0000-0000B2010000}"/>
    <cellStyle name="20% - Ênfase1 11 2 6 8" xfId="439" xr:uid="{00000000-0005-0000-0000-0000B3010000}"/>
    <cellStyle name="20% - Ênfase1 11 2 6 9" xfId="440" xr:uid="{00000000-0005-0000-0000-0000B4010000}"/>
    <cellStyle name="20% - Ênfase1 11 2 7" xfId="441" xr:uid="{00000000-0005-0000-0000-0000B5010000}"/>
    <cellStyle name="20% - Ênfase1 11 2 7 10" xfId="442" xr:uid="{00000000-0005-0000-0000-0000B6010000}"/>
    <cellStyle name="20% - Ênfase1 11 2 7 11" xfId="443" xr:uid="{00000000-0005-0000-0000-0000B7010000}"/>
    <cellStyle name="20% - Ênfase1 11 2 7 12" xfId="444" xr:uid="{00000000-0005-0000-0000-0000B8010000}"/>
    <cellStyle name="20% - Ênfase1 11 2 7 13" xfId="445" xr:uid="{00000000-0005-0000-0000-0000B9010000}"/>
    <cellStyle name="20% - Ênfase1 11 2 7 2" xfId="446" xr:uid="{00000000-0005-0000-0000-0000BA010000}"/>
    <cellStyle name="20% - Ênfase1 11 2 7 3" xfId="447" xr:uid="{00000000-0005-0000-0000-0000BB010000}"/>
    <cellStyle name="20% - Ênfase1 11 2 7 4" xfId="448" xr:uid="{00000000-0005-0000-0000-0000BC010000}"/>
    <cellStyle name="20% - Ênfase1 11 2 7 5" xfId="449" xr:uid="{00000000-0005-0000-0000-0000BD010000}"/>
    <cellStyle name="20% - Ênfase1 11 2 7 6" xfId="450" xr:uid="{00000000-0005-0000-0000-0000BE010000}"/>
    <cellStyle name="20% - Ênfase1 11 2 7 7" xfId="451" xr:uid="{00000000-0005-0000-0000-0000BF010000}"/>
    <cellStyle name="20% - Ênfase1 11 2 7 8" xfId="452" xr:uid="{00000000-0005-0000-0000-0000C0010000}"/>
    <cellStyle name="20% - Ênfase1 11 2 7 9" xfId="453" xr:uid="{00000000-0005-0000-0000-0000C1010000}"/>
    <cellStyle name="20% - Ênfase1 11 2 8" xfId="454" xr:uid="{00000000-0005-0000-0000-0000C2010000}"/>
    <cellStyle name="20% - Ênfase1 11 2 8 10" xfId="455" xr:uid="{00000000-0005-0000-0000-0000C3010000}"/>
    <cellStyle name="20% - Ênfase1 11 2 8 11" xfId="456" xr:uid="{00000000-0005-0000-0000-0000C4010000}"/>
    <cellStyle name="20% - Ênfase1 11 2 8 12" xfId="457" xr:uid="{00000000-0005-0000-0000-0000C5010000}"/>
    <cellStyle name="20% - Ênfase1 11 2 8 13" xfId="458" xr:uid="{00000000-0005-0000-0000-0000C6010000}"/>
    <cellStyle name="20% - Ênfase1 11 2 8 2" xfId="459" xr:uid="{00000000-0005-0000-0000-0000C7010000}"/>
    <cellStyle name="20% - Ênfase1 11 2 8 3" xfId="460" xr:uid="{00000000-0005-0000-0000-0000C8010000}"/>
    <cellStyle name="20% - Ênfase1 11 2 8 4" xfId="461" xr:uid="{00000000-0005-0000-0000-0000C9010000}"/>
    <cellStyle name="20% - Ênfase1 11 2 8 5" xfId="462" xr:uid="{00000000-0005-0000-0000-0000CA010000}"/>
    <cellStyle name="20% - Ênfase1 11 2 8 6" xfId="463" xr:uid="{00000000-0005-0000-0000-0000CB010000}"/>
    <cellStyle name="20% - Ênfase1 11 2 8 7" xfId="464" xr:uid="{00000000-0005-0000-0000-0000CC010000}"/>
    <cellStyle name="20% - Ênfase1 11 2 8 8" xfId="465" xr:uid="{00000000-0005-0000-0000-0000CD010000}"/>
    <cellStyle name="20% - Ênfase1 11 2 8 9" xfId="466" xr:uid="{00000000-0005-0000-0000-0000CE010000}"/>
    <cellStyle name="20% - Ênfase1 11 2 9" xfId="467" xr:uid="{00000000-0005-0000-0000-0000CF010000}"/>
    <cellStyle name="20% - Ênfase1 11 2 9 10" xfId="468" xr:uid="{00000000-0005-0000-0000-0000D0010000}"/>
    <cellStyle name="20% - Ênfase1 11 2 9 11" xfId="469" xr:uid="{00000000-0005-0000-0000-0000D1010000}"/>
    <cellStyle name="20% - Ênfase1 11 2 9 12" xfId="470" xr:uid="{00000000-0005-0000-0000-0000D2010000}"/>
    <cellStyle name="20% - Ênfase1 11 2 9 13" xfId="471" xr:uid="{00000000-0005-0000-0000-0000D3010000}"/>
    <cellStyle name="20% - Ênfase1 11 2 9 2" xfId="472" xr:uid="{00000000-0005-0000-0000-0000D4010000}"/>
    <cellStyle name="20% - Ênfase1 11 2 9 3" xfId="473" xr:uid="{00000000-0005-0000-0000-0000D5010000}"/>
    <cellStyle name="20% - Ênfase1 11 2 9 4" xfId="474" xr:uid="{00000000-0005-0000-0000-0000D6010000}"/>
    <cellStyle name="20% - Ênfase1 11 2 9 5" xfId="475" xr:uid="{00000000-0005-0000-0000-0000D7010000}"/>
    <cellStyle name="20% - Ênfase1 11 2 9 6" xfId="476" xr:uid="{00000000-0005-0000-0000-0000D8010000}"/>
    <cellStyle name="20% - Ênfase1 11 2 9 7" xfId="477" xr:uid="{00000000-0005-0000-0000-0000D9010000}"/>
    <cellStyle name="20% - Ênfase1 11 2 9 8" xfId="478" xr:uid="{00000000-0005-0000-0000-0000DA010000}"/>
    <cellStyle name="20% - Ênfase1 11 2 9 9" xfId="479" xr:uid="{00000000-0005-0000-0000-0000DB010000}"/>
    <cellStyle name="20% - Ênfase1 11 20" xfId="480" xr:uid="{00000000-0005-0000-0000-0000DC010000}"/>
    <cellStyle name="20% - Ênfase1 11 21" xfId="481" xr:uid="{00000000-0005-0000-0000-0000DD010000}"/>
    <cellStyle name="20% - Ênfase1 11 22" xfId="482" xr:uid="{00000000-0005-0000-0000-0000DE010000}"/>
    <cellStyle name="20% - Ênfase1 11 23" xfId="483" xr:uid="{00000000-0005-0000-0000-0000DF010000}"/>
    <cellStyle name="20% - Ênfase1 11 24" xfId="484" xr:uid="{00000000-0005-0000-0000-0000E0010000}"/>
    <cellStyle name="20% - Ênfase1 11 3" xfId="485" xr:uid="{00000000-0005-0000-0000-0000E1010000}"/>
    <cellStyle name="20% - Ênfase1 11 3 10" xfId="486" xr:uid="{00000000-0005-0000-0000-0000E2010000}"/>
    <cellStyle name="20% - Ênfase1 11 3 11" xfId="487" xr:uid="{00000000-0005-0000-0000-0000E3010000}"/>
    <cellStyle name="20% - Ênfase1 11 3 12" xfId="488" xr:uid="{00000000-0005-0000-0000-0000E4010000}"/>
    <cellStyle name="20% - Ênfase1 11 3 13" xfId="489" xr:uid="{00000000-0005-0000-0000-0000E5010000}"/>
    <cellStyle name="20% - Ênfase1 11 3 2" xfId="490" xr:uid="{00000000-0005-0000-0000-0000E6010000}"/>
    <cellStyle name="20% - Ênfase1 11 3 3" xfId="491" xr:uid="{00000000-0005-0000-0000-0000E7010000}"/>
    <cellStyle name="20% - Ênfase1 11 3 4" xfId="492" xr:uid="{00000000-0005-0000-0000-0000E8010000}"/>
    <cellStyle name="20% - Ênfase1 11 3 5" xfId="493" xr:uid="{00000000-0005-0000-0000-0000E9010000}"/>
    <cellStyle name="20% - Ênfase1 11 3 6" xfId="494" xr:uid="{00000000-0005-0000-0000-0000EA010000}"/>
    <cellStyle name="20% - Ênfase1 11 3 7" xfId="495" xr:uid="{00000000-0005-0000-0000-0000EB010000}"/>
    <cellStyle name="20% - Ênfase1 11 3 8" xfId="496" xr:uid="{00000000-0005-0000-0000-0000EC010000}"/>
    <cellStyle name="20% - Ênfase1 11 3 9" xfId="497" xr:uid="{00000000-0005-0000-0000-0000ED010000}"/>
    <cellStyle name="20% - Ênfase1 11 4" xfId="498" xr:uid="{00000000-0005-0000-0000-0000EE010000}"/>
    <cellStyle name="20% - Ênfase1 11 4 10" xfId="499" xr:uid="{00000000-0005-0000-0000-0000EF010000}"/>
    <cellStyle name="20% - Ênfase1 11 4 11" xfId="500" xr:uid="{00000000-0005-0000-0000-0000F0010000}"/>
    <cellStyle name="20% - Ênfase1 11 4 12" xfId="501" xr:uid="{00000000-0005-0000-0000-0000F1010000}"/>
    <cellStyle name="20% - Ênfase1 11 4 13" xfId="502" xr:uid="{00000000-0005-0000-0000-0000F2010000}"/>
    <cellStyle name="20% - Ênfase1 11 4 2" xfId="503" xr:uid="{00000000-0005-0000-0000-0000F3010000}"/>
    <cellStyle name="20% - Ênfase1 11 4 3" xfId="504" xr:uid="{00000000-0005-0000-0000-0000F4010000}"/>
    <cellStyle name="20% - Ênfase1 11 4 4" xfId="505" xr:uid="{00000000-0005-0000-0000-0000F5010000}"/>
    <cellStyle name="20% - Ênfase1 11 4 5" xfId="506" xr:uid="{00000000-0005-0000-0000-0000F6010000}"/>
    <cellStyle name="20% - Ênfase1 11 4 6" xfId="507" xr:uid="{00000000-0005-0000-0000-0000F7010000}"/>
    <cellStyle name="20% - Ênfase1 11 4 7" xfId="508" xr:uid="{00000000-0005-0000-0000-0000F8010000}"/>
    <cellStyle name="20% - Ênfase1 11 4 8" xfId="509" xr:uid="{00000000-0005-0000-0000-0000F9010000}"/>
    <cellStyle name="20% - Ênfase1 11 4 9" xfId="510" xr:uid="{00000000-0005-0000-0000-0000FA010000}"/>
    <cellStyle name="20% - Ênfase1 11 5" xfId="511" xr:uid="{00000000-0005-0000-0000-0000FB010000}"/>
    <cellStyle name="20% - Ênfase1 11 5 10" xfId="512" xr:uid="{00000000-0005-0000-0000-0000FC010000}"/>
    <cellStyle name="20% - Ênfase1 11 5 11" xfId="513" xr:uid="{00000000-0005-0000-0000-0000FD010000}"/>
    <cellStyle name="20% - Ênfase1 11 5 12" xfId="514" xr:uid="{00000000-0005-0000-0000-0000FE010000}"/>
    <cellStyle name="20% - Ênfase1 11 5 13" xfId="515" xr:uid="{00000000-0005-0000-0000-0000FF010000}"/>
    <cellStyle name="20% - Ênfase1 11 5 2" xfId="516" xr:uid="{00000000-0005-0000-0000-000000020000}"/>
    <cellStyle name="20% - Ênfase1 11 5 3" xfId="517" xr:uid="{00000000-0005-0000-0000-000001020000}"/>
    <cellStyle name="20% - Ênfase1 11 5 4" xfId="518" xr:uid="{00000000-0005-0000-0000-000002020000}"/>
    <cellStyle name="20% - Ênfase1 11 5 5" xfId="519" xr:uid="{00000000-0005-0000-0000-000003020000}"/>
    <cellStyle name="20% - Ênfase1 11 5 6" xfId="520" xr:uid="{00000000-0005-0000-0000-000004020000}"/>
    <cellStyle name="20% - Ênfase1 11 5 7" xfId="521" xr:uid="{00000000-0005-0000-0000-000005020000}"/>
    <cellStyle name="20% - Ênfase1 11 5 8" xfId="522" xr:uid="{00000000-0005-0000-0000-000006020000}"/>
    <cellStyle name="20% - Ênfase1 11 5 9" xfId="523" xr:uid="{00000000-0005-0000-0000-000007020000}"/>
    <cellStyle name="20% - Ênfase1 11 6" xfId="524" xr:uid="{00000000-0005-0000-0000-000008020000}"/>
    <cellStyle name="20% - Ênfase1 11 6 10" xfId="525" xr:uid="{00000000-0005-0000-0000-000009020000}"/>
    <cellStyle name="20% - Ênfase1 11 6 11" xfId="526" xr:uid="{00000000-0005-0000-0000-00000A020000}"/>
    <cellStyle name="20% - Ênfase1 11 6 12" xfId="527" xr:uid="{00000000-0005-0000-0000-00000B020000}"/>
    <cellStyle name="20% - Ênfase1 11 6 13" xfId="528" xr:uid="{00000000-0005-0000-0000-00000C020000}"/>
    <cellStyle name="20% - Ênfase1 11 6 2" xfId="529" xr:uid="{00000000-0005-0000-0000-00000D020000}"/>
    <cellStyle name="20% - Ênfase1 11 6 3" xfId="530" xr:uid="{00000000-0005-0000-0000-00000E020000}"/>
    <cellStyle name="20% - Ênfase1 11 6 4" xfId="531" xr:uid="{00000000-0005-0000-0000-00000F020000}"/>
    <cellStyle name="20% - Ênfase1 11 6 5" xfId="532" xr:uid="{00000000-0005-0000-0000-000010020000}"/>
    <cellStyle name="20% - Ênfase1 11 6 6" xfId="533" xr:uid="{00000000-0005-0000-0000-000011020000}"/>
    <cellStyle name="20% - Ênfase1 11 6 7" xfId="534" xr:uid="{00000000-0005-0000-0000-000012020000}"/>
    <cellStyle name="20% - Ênfase1 11 6 8" xfId="535" xr:uid="{00000000-0005-0000-0000-000013020000}"/>
    <cellStyle name="20% - Ênfase1 11 6 9" xfId="536" xr:uid="{00000000-0005-0000-0000-000014020000}"/>
    <cellStyle name="20% - Ênfase1 11 7" xfId="537" xr:uid="{00000000-0005-0000-0000-000015020000}"/>
    <cellStyle name="20% - Ênfase1 11 7 10" xfId="538" xr:uid="{00000000-0005-0000-0000-000016020000}"/>
    <cellStyle name="20% - Ênfase1 11 7 11" xfId="539" xr:uid="{00000000-0005-0000-0000-000017020000}"/>
    <cellStyle name="20% - Ênfase1 11 7 12" xfId="540" xr:uid="{00000000-0005-0000-0000-000018020000}"/>
    <cellStyle name="20% - Ênfase1 11 7 13" xfId="541" xr:uid="{00000000-0005-0000-0000-000019020000}"/>
    <cellStyle name="20% - Ênfase1 11 7 2" xfId="542" xr:uid="{00000000-0005-0000-0000-00001A020000}"/>
    <cellStyle name="20% - Ênfase1 11 7 3" xfId="543" xr:uid="{00000000-0005-0000-0000-00001B020000}"/>
    <cellStyle name="20% - Ênfase1 11 7 4" xfId="544" xr:uid="{00000000-0005-0000-0000-00001C020000}"/>
    <cellStyle name="20% - Ênfase1 11 7 5" xfId="545" xr:uid="{00000000-0005-0000-0000-00001D020000}"/>
    <cellStyle name="20% - Ênfase1 11 7 6" xfId="546" xr:uid="{00000000-0005-0000-0000-00001E020000}"/>
    <cellStyle name="20% - Ênfase1 11 7 7" xfId="547" xr:uid="{00000000-0005-0000-0000-00001F020000}"/>
    <cellStyle name="20% - Ênfase1 11 7 8" xfId="548" xr:uid="{00000000-0005-0000-0000-000020020000}"/>
    <cellStyle name="20% - Ênfase1 11 7 9" xfId="549" xr:uid="{00000000-0005-0000-0000-000021020000}"/>
    <cellStyle name="20% - Ênfase1 11 8" xfId="550" xr:uid="{00000000-0005-0000-0000-000022020000}"/>
    <cellStyle name="20% - Ênfase1 11 8 10" xfId="551" xr:uid="{00000000-0005-0000-0000-000023020000}"/>
    <cellStyle name="20% - Ênfase1 11 8 11" xfId="552" xr:uid="{00000000-0005-0000-0000-000024020000}"/>
    <cellStyle name="20% - Ênfase1 11 8 12" xfId="553" xr:uid="{00000000-0005-0000-0000-000025020000}"/>
    <cellStyle name="20% - Ênfase1 11 8 13" xfId="554" xr:uid="{00000000-0005-0000-0000-000026020000}"/>
    <cellStyle name="20% - Ênfase1 11 8 2" xfId="555" xr:uid="{00000000-0005-0000-0000-000027020000}"/>
    <cellStyle name="20% - Ênfase1 11 8 3" xfId="556" xr:uid="{00000000-0005-0000-0000-000028020000}"/>
    <cellStyle name="20% - Ênfase1 11 8 4" xfId="557" xr:uid="{00000000-0005-0000-0000-000029020000}"/>
    <cellStyle name="20% - Ênfase1 11 8 5" xfId="558" xr:uid="{00000000-0005-0000-0000-00002A020000}"/>
    <cellStyle name="20% - Ênfase1 11 8 6" xfId="559" xr:uid="{00000000-0005-0000-0000-00002B020000}"/>
    <cellStyle name="20% - Ênfase1 11 8 7" xfId="560" xr:uid="{00000000-0005-0000-0000-00002C020000}"/>
    <cellStyle name="20% - Ênfase1 11 8 8" xfId="561" xr:uid="{00000000-0005-0000-0000-00002D020000}"/>
    <cellStyle name="20% - Ênfase1 11 8 9" xfId="562" xr:uid="{00000000-0005-0000-0000-00002E020000}"/>
    <cellStyle name="20% - Ênfase1 11 9" xfId="563" xr:uid="{00000000-0005-0000-0000-00002F020000}"/>
    <cellStyle name="20% - Ênfase1 11 9 10" xfId="564" xr:uid="{00000000-0005-0000-0000-000030020000}"/>
    <cellStyle name="20% - Ênfase1 11 9 11" xfId="565" xr:uid="{00000000-0005-0000-0000-000031020000}"/>
    <cellStyle name="20% - Ênfase1 11 9 12" xfId="566" xr:uid="{00000000-0005-0000-0000-000032020000}"/>
    <cellStyle name="20% - Ênfase1 11 9 13" xfId="567" xr:uid="{00000000-0005-0000-0000-000033020000}"/>
    <cellStyle name="20% - Ênfase1 11 9 2" xfId="568" xr:uid="{00000000-0005-0000-0000-000034020000}"/>
    <cellStyle name="20% - Ênfase1 11 9 3" xfId="569" xr:uid="{00000000-0005-0000-0000-000035020000}"/>
    <cellStyle name="20% - Ênfase1 11 9 4" xfId="570" xr:uid="{00000000-0005-0000-0000-000036020000}"/>
    <cellStyle name="20% - Ênfase1 11 9 5" xfId="571" xr:uid="{00000000-0005-0000-0000-000037020000}"/>
    <cellStyle name="20% - Ênfase1 11 9 6" xfId="572" xr:uid="{00000000-0005-0000-0000-000038020000}"/>
    <cellStyle name="20% - Ênfase1 11 9 7" xfId="573" xr:uid="{00000000-0005-0000-0000-000039020000}"/>
    <cellStyle name="20% - Ênfase1 11 9 8" xfId="574" xr:uid="{00000000-0005-0000-0000-00003A020000}"/>
    <cellStyle name="20% - Ênfase1 11 9 9" xfId="575" xr:uid="{00000000-0005-0000-0000-00003B020000}"/>
    <cellStyle name="20% - Ênfase1 12" xfId="576" xr:uid="{00000000-0005-0000-0000-00003C020000}"/>
    <cellStyle name="20% - Ênfase1 12 10" xfId="577" xr:uid="{00000000-0005-0000-0000-00003D020000}"/>
    <cellStyle name="20% - Ênfase1 12 11" xfId="578" xr:uid="{00000000-0005-0000-0000-00003E020000}"/>
    <cellStyle name="20% - Ênfase1 12 12" xfId="579" xr:uid="{00000000-0005-0000-0000-00003F020000}"/>
    <cellStyle name="20% - Ênfase1 12 13" xfId="580" xr:uid="{00000000-0005-0000-0000-000040020000}"/>
    <cellStyle name="20% - Ênfase1 12 2" xfId="581" xr:uid="{00000000-0005-0000-0000-000041020000}"/>
    <cellStyle name="20% - Ênfase1 12 3" xfId="582" xr:uid="{00000000-0005-0000-0000-000042020000}"/>
    <cellStyle name="20% - Ênfase1 12 4" xfId="583" xr:uid="{00000000-0005-0000-0000-000043020000}"/>
    <cellStyle name="20% - Ênfase1 12 5" xfId="584" xr:uid="{00000000-0005-0000-0000-000044020000}"/>
    <cellStyle name="20% - Ênfase1 12 6" xfId="585" xr:uid="{00000000-0005-0000-0000-000045020000}"/>
    <cellStyle name="20% - Ênfase1 12 7" xfId="586" xr:uid="{00000000-0005-0000-0000-000046020000}"/>
    <cellStyle name="20% - Ênfase1 12 8" xfId="587" xr:uid="{00000000-0005-0000-0000-000047020000}"/>
    <cellStyle name="20% - Ênfase1 12 9" xfId="588" xr:uid="{00000000-0005-0000-0000-000048020000}"/>
    <cellStyle name="20% - Ênfase1 13" xfId="589" xr:uid="{00000000-0005-0000-0000-000049020000}"/>
    <cellStyle name="20% - Ênfase1 13 10" xfId="590" xr:uid="{00000000-0005-0000-0000-00004A020000}"/>
    <cellStyle name="20% - Ênfase1 13 11" xfId="591" xr:uid="{00000000-0005-0000-0000-00004B020000}"/>
    <cellStyle name="20% - Ênfase1 13 12" xfId="592" xr:uid="{00000000-0005-0000-0000-00004C020000}"/>
    <cellStyle name="20% - Ênfase1 13 13" xfId="593" xr:uid="{00000000-0005-0000-0000-00004D020000}"/>
    <cellStyle name="20% - Ênfase1 13 2" xfId="594" xr:uid="{00000000-0005-0000-0000-00004E020000}"/>
    <cellStyle name="20% - Ênfase1 13 3" xfId="595" xr:uid="{00000000-0005-0000-0000-00004F020000}"/>
    <cellStyle name="20% - Ênfase1 13 4" xfId="596" xr:uid="{00000000-0005-0000-0000-000050020000}"/>
    <cellStyle name="20% - Ênfase1 13 5" xfId="597" xr:uid="{00000000-0005-0000-0000-000051020000}"/>
    <cellStyle name="20% - Ênfase1 13 6" xfId="598" xr:uid="{00000000-0005-0000-0000-000052020000}"/>
    <cellStyle name="20% - Ênfase1 13 7" xfId="599" xr:uid="{00000000-0005-0000-0000-000053020000}"/>
    <cellStyle name="20% - Ênfase1 13 8" xfId="600" xr:uid="{00000000-0005-0000-0000-000054020000}"/>
    <cellStyle name="20% - Ênfase1 13 9" xfId="601" xr:uid="{00000000-0005-0000-0000-000055020000}"/>
    <cellStyle name="20% - Ênfase1 14" xfId="602" xr:uid="{00000000-0005-0000-0000-000056020000}"/>
    <cellStyle name="20% - Ênfase1 14 10" xfId="603" xr:uid="{00000000-0005-0000-0000-000057020000}"/>
    <cellStyle name="20% - Ênfase1 14 11" xfId="604" xr:uid="{00000000-0005-0000-0000-000058020000}"/>
    <cellStyle name="20% - Ênfase1 14 12" xfId="605" xr:uid="{00000000-0005-0000-0000-000059020000}"/>
    <cellStyle name="20% - Ênfase1 14 13" xfId="606" xr:uid="{00000000-0005-0000-0000-00005A020000}"/>
    <cellStyle name="20% - Ênfase1 14 2" xfId="607" xr:uid="{00000000-0005-0000-0000-00005B020000}"/>
    <cellStyle name="20% - Ênfase1 14 3" xfId="608" xr:uid="{00000000-0005-0000-0000-00005C020000}"/>
    <cellStyle name="20% - Ênfase1 14 4" xfId="609" xr:uid="{00000000-0005-0000-0000-00005D020000}"/>
    <cellStyle name="20% - Ênfase1 14 5" xfId="610" xr:uid="{00000000-0005-0000-0000-00005E020000}"/>
    <cellStyle name="20% - Ênfase1 14 6" xfId="611" xr:uid="{00000000-0005-0000-0000-00005F020000}"/>
    <cellStyle name="20% - Ênfase1 14 7" xfId="612" xr:uid="{00000000-0005-0000-0000-000060020000}"/>
    <cellStyle name="20% - Ênfase1 14 8" xfId="613" xr:uid="{00000000-0005-0000-0000-000061020000}"/>
    <cellStyle name="20% - Ênfase1 14 9" xfId="614" xr:uid="{00000000-0005-0000-0000-000062020000}"/>
    <cellStyle name="20% - Ênfase1 15" xfId="615" xr:uid="{00000000-0005-0000-0000-000063020000}"/>
    <cellStyle name="20% - Ênfase1 15 10" xfId="616" xr:uid="{00000000-0005-0000-0000-000064020000}"/>
    <cellStyle name="20% - Ênfase1 15 11" xfId="617" xr:uid="{00000000-0005-0000-0000-000065020000}"/>
    <cellStyle name="20% - Ênfase1 15 12" xfId="618" xr:uid="{00000000-0005-0000-0000-000066020000}"/>
    <cellStyle name="20% - Ênfase1 15 13" xfId="619" xr:uid="{00000000-0005-0000-0000-000067020000}"/>
    <cellStyle name="20% - Ênfase1 15 2" xfId="620" xr:uid="{00000000-0005-0000-0000-000068020000}"/>
    <cellStyle name="20% - Ênfase1 15 3" xfId="621" xr:uid="{00000000-0005-0000-0000-000069020000}"/>
    <cellStyle name="20% - Ênfase1 15 4" xfId="622" xr:uid="{00000000-0005-0000-0000-00006A020000}"/>
    <cellStyle name="20% - Ênfase1 15 5" xfId="623" xr:uid="{00000000-0005-0000-0000-00006B020000}"/>
    <cellStyle name="20% - Ênfase1 15 6" xfId="624" xr:uid="{00000000-0005-0000-0000-00006C020000}"/>
    <cellStyle name="20% - Ênfase1 15 7" xfId="625" xr:uid="{00000000-0005-0000-0000-00006D020000}"/>
    <cellStyle name="20% - Ênfase1 15 8" xfId="626" xr:uid="{00000000-0005-0000-0000-00006E020000}"/>
    <cellStyle name="20% - Ênfase1 15 9" xfId="627" xr:uid="{00000000-0005-0000-0000-00006F020000}"/>
    <cellStyle name="20% - Ênfase1 16" xfId="628" xr:uid="{00000000-0005-0000-0000-000070020000}"/>
    <cellStyle name="20% - Ênfase1 16 10" xfId="629" xr:uid="{00000000-0005-0000-0000-000071020000}"/>
    <cellStyle name="20% - Ênfase1 16 11" xfId="630" xr:uid="{00000000-0005-0000-0000-000072020000}"/>
    <cellStyle name="20% - Ênfase1 16 12" xfId="631" xr:uid="{00000000-0005-0000-0000-000073020000}"/>
    <cellStyle name="20% - Ênfase1 16 13" xfId="632" xr:uid="{00000000-0005-0000-0000-000074020000}"/>
    <cellStyle name="20% - Ênfase1 16 2" xfId="633" xr:uid="{00000000-0005-0000-0000-000075020000}"/>
    <cellStyle name="20% - Ênfase1 16 3" xfId="634" xr:uid="{00000000-0005-0000-0000-000076020000}"/>
    <cellStyle name="20% - Ênfase1 16 4" xfId="635" xr:uid="{00000000-0005-0000-0000-000077020000}"/>
    <cellStyle name="20% - Ênfase1 16 5" xfId="636" xr:uid="{00000000-0005-0000-0000-000078020000}"/>
    <cellStyle name="20% - Ênfase1 16 6" xfId="637" xr:uid="{00000000-0005-0000-0000-000079020000}"/>
    <cellStyle name="20% - Ênfase1 16 7" xfId="638" xr:uid="{00000000-0005-0000-0000-00007A020000}"/>
    <cellStyle name="20% - Ênfase1 16 8" xfId="639" xr:uid="{00000000-0005-0000-0000-00007B020000}"/>
    <cellStyle name="20% - Ênfase1 16 9" xfId="640" xr:uid="{00000000-0005-0000-0000-00007C020000}"/>
    <cellStyle name="20% - Ênfase1 17" xfId="641" xr:uid="{00000000-0005-0000-0000-00007D020000}"/>
    <cellStyle name="20% - Ênfase1 17 10" xfId="642" xr:uid="{00000000-0005-0000-0000-00007E020000}"/>
    <cellStyle name="20% - Ênfase1 17 11" xfId="643" xr:uid="{00000000-0005-0000-0000-00007F020000}"/>
    <cellStyle name="20% - Ênfase1 17 12" xfId="644" xr:uid="{00000000-0005-0000-0000-000080020000}"/>
    <cellStyle name="20% - Ênfase1 17 13" xfId="645" xr:uid="{00000000-0005-0000-0000-000081020000}"/>
    <cellStyle name="20% - Ênfase1 17 2" xfId="646" xr:uid="{00000000-0005-0000-0000-000082020000}"/>
    <cellStyle name="20% - Ênfase1 17 3" xfId="647" xr:uid="{00000000-0005-0000-0000-000083020000}"/>
    <cellStyle name="20% - Ênfase1 17 4" xfId="648" xr:uid="{00000000-0005-0000-0000-000084020000}"/>
    <cellStyle name="20% - Ênfase1 17 5" xfId="649" xr:uid="{00000000-0005-0000-0000-000085020000}"/>
    <cellStyle name="20% - Ênfase1 17 6" xfId="650" xr:uid="{00000000-0005-0000-0000-000086020000}"/>
    <cellStyle name="20% - Ênfase1 17 7" xfId="651" xr:uid="{00000000-0005-0000-0000-000087020000}"/>
    <cellStyle name="20% - Ênfase1 17 8" xfId="652" xr:uid="{00000000-0005-0000-0000-000088020000}"/>
    <cellStyle name="20% - Ênfase1 17 9" xfId="653" xr:uid="{00000000-0005-0000-0000-000089020000}"/>
    <cellStyle name="20% - Ênfase1 18" xfId="654" xr:uid="{00000000-0005-0000-0000-00008A020000}"/>
    <cellStyle name="20% - Ênfase1 18 10" xfId="655" xr:uid="{00000000-0005-0000-0000-00008B020000}"/>
    <cellStyle name="20% - Ênfase1 18 11" xfId="656" xr:uid="{00000000-0005-0000-0000-00008C020000}"/>
    <cellStyle name="20% - Ênfase1 18 12" xfId="657" xr:uid="{00000000-0005-0000-0000-00008D020000}"/>
    <cellStyle name="20% - Ênfase1 18 13" xfId="658" xr:uid="{00000000-0005-0000-0000-00008E020000}"/>
    <cellStyle name="20% - Ênfase1 18 2" xfId="659" xr:uid="{00000000-0005-0000-0000-00008F020000}"/>
    <cellStyle name="20% - Ênfase1 18 3" xfId="660" xr:uid="{00000000-0005-0000-0000-000090020000}"/>
    <cellStyle name="20% - Ênfase1 18 4" xfId="661" xr:uid="{00000000-0005-0000-0000-000091020000}"/>
    <cellStyle name="20% - Ênfase1 18 5" xfId="662" xr:uid="{00000000-0005-0000-0000-000092020000}"/>
    <cellStyle name="20% - Ênfase1 18 6" xfId="663" xr:uid="{00000000-0005-0000-0000-000093020000}"/>
    <cellStyle name="20% - Ênfase1 18 7" xfId="664" xr:uid="{00000000-0005-0000-0000-000094020000}"/>
    <cellStyle name="20% - Ênfase1 18 8" xfId="665" xr:uid="{00000000-0005-0000-0000-000095020000}"/>
    <cellStyle name="20% - Ênfase1 18 9" xfId="666" xr:uid="{00000000-0005-0000-0000-000096020000}"/>
    <cellStyle name="20% - Ênfase1 19" xfId="667" xr:uid="{00000000-0005-0000-0000-000097020000}"/>
    <cellStyle name="20% - Ênfase1 19 10" xfId="668" xr:uid="{00000000-0005-0000-0000-000098020000}"/>
    <cellStyle name="20% - Ênfase1 19 11" xfId="669" xr:uid="{00000000-0005-0000-0000-000099020000}"/>
    <cellStyle name="20% - Ênfase1 19 12" xfId="670" xr:uid="{00000000-0005-0000-0000-00009A020000}"/>
    <cellStyle name="20% - Ênfase1 19 13" xfId="671" xr:uid="{00000000-0005-0000-0000-00009B020000}"/>
    <cellStyle name="20% - Ênfase1 19 2" xfId="672" xr:uid="{00000000-0005-0000-0000-00009C020000}"/>
    <cellStyle name="20% - Ênfase1 19 3" xfId="673" xr:uid="{00000000-0005-0000-0000-00009D020000}"/>
    <cellStyle name="20% - Ênfase1 19 4" xfId="674" xr:uid="{00000000-0005-0000-0000-00009E020000}"/>
    <cellStyle name="20% - Ênfase1 19 5" xfId="675" xr:uid="{00000000-0005-0000-0000-00009F020000}"/>
    <cellStyle name="20% - Ênfase1 19 6" xfId="676" xr:uid="{00000000-0005-0000-0000-0000A0020000}"/>
    <cellStyle name="20% - Ênfase1 19 7" xfId="677" xr:uid="{00000000-0005-0000-0000-0000A1020000}"/>
    <cellStyle name="20% - Ênfase1 19 8" xfId="678" xr:uid="{00000000-0005-0000-0000-0000A2020000}"/>
    <cellStyle name="20% - Ênfase1 19 9" xfId="679" xr:uid="{00000000-0005-0000-0000-0000A3020000}"/>
    <cellStyle name="20% - Ênfase1 2" xfId="680" xr:uid="{00000000-0005-0000-0000-0000A4020000}"/>
    <cellStyle name="20% - Ênfase1 2 10" xfId="681" xr:uid="{00000000-0005-0000-0000-0000A5020000}"/>
    <cellStyle name="20% - Ênfase1 2 10 10" xfId="682" xr:uid="{00000000-0005-0000-0000-0000A6020000}"/>
    <cellStyle name="20% - Ênfase1 2 10 11" xfId="683" xr:uid="{00000000-0005-0000-0000-0000A7020000}"/>
    <cellStyle name="20% - Ênfase1 2 10 12" xfId="684" xr:uid="{00000000-0005-0000-0000-0000A8020000}"/>
    <cellStyle name="20% - Ênfase1 2 10 13" xfId="685" xr:uid="{00000000-0005-0000-0000-0000A9020000}"/>
    <cellStyle name="20% - Ênfase1 2 10 2" xfId="686" xr:uid="{00000000-0005-0000-0000-0000AA020000}"/>
    <cellStyle name="20% - Ênfase1 2 10 3" xfId="687" xr:uid="{00000000-0005-0000-0000-0000AB020000}"/>
    <cellStyle name="20% - Ênfase1 2 10 4" xfId="688" xr:uid="{00000000-0005-0000-0000-0000AC020000}"/>
    <cellStyle name="20% - Ênfase1 2 10 5" xfId="689" xr:uid="{00000000-0005-0000-0000-0000AD020000}"/>
    <cellStyle name="20% - Ênfase1 2 10 6" xfId="690" xr:uid="{00000000-0005-0000-0000-0000AE020000}"/>
    <cellStyle name="20% - Ênfase1 2 10 7" xfId="691" xr:uid="{00000000-0005-0000-0000-0000AF020000}"/>
    <cellStyle name="20% - Ênfase1 2 10 8" xfId="692" xr:uid="{00000000-0005-0000-0000-0000B0020000}"/>
    <cellStyle name="20% - Ênfase1 2 10 9" xfId="693" xr:uid="{00000000-0005-0000-0000-0000B1020000}"/>
    <cellStyle name="20% - Ênfase1 2 11" xfId="694" xr:uid="{00000000-0005-0000-0000-0000B2020000}"/>
    <cellStyle name="20% - Ênfase1 2 11 10" xfId="695" xr:uid="{00000000-0005-0000-0000-0000B3020000}"/>
    <cellStyle name="20% - Ênfase1 2 11 11" xfId="696" xr:uid="{00000000-0005-0000-0000-0000B4020000}"/>
    <cellStyle name="20% - Ênfase1 2 11 12" xfId="697" xr:uid="{00000000-0005-0000-0000-0000B5020000}"/>
    <cellStyle name="20% - Ênfase1 2 11 13" xfId="698" xr:uid="{00000000-0005-0000-0000-0000B6020000}"/>
    <cellStyle name="20% - Ênfase1 2 11 2" xfId="699" xr:uid="{00000000-0005-0000-0000-0000B7020000}"/>
    <cellStyle name="20% - Ênfase1 2 11 3" xfId="700" xr:uid="{00000000-0005-0000-0000-0000B8020000}"/>
    <cellStyle name="20% - Ênfase1 2 11 4" xfId="701" xr:uid="{00000000-0005-0000-0000-0000B9020000}"/>
    <cellStyle name="20% - Ênfase1 2 11 5" xfId="702" xr:uid="{00000000-0005-0000-0000-0000BA020000}"/>
    <cellStyle name="20% - Ênfase1 2 11 6" xfId="703" xr:uid="{00000000-0005-0000-0000-0000BB020000}"/>
    <cellStyle name="20% - Ênfase1 2 11 7" xfId="704" xr:uid="{00000000-0005-0000-0000-0000BC020000}"/>
    <cellStyle name="20% - Ênfase1 2 11 8" xfId="705" xr:uid="{00000000-0005-0000-0000-0000BD020000}"/>
    <cellStyle name="20% - Ênfase1 2 11 9" xfId="706" xr:uid="{00000000-0005-0000-0000-0000BE020000}"/>
    <cellStyle name="20% - Ênfase1 2 12" xfId="707" xr:uid="{00000000-0005-0000-0000-0000BF020000}"/>
    <cellStyle name="20% - Ênfase1 2 12 10" xfId="708" xr:uid="{00000000-0005-0000-0000-0000C0020000}"/>
    <cellStyle name="20% - Ênfase1 2 12 11" xfId="709" xr:uid="{00000000-0005-0000-0000-0000C1020000}"/>
    <cellStyle name="20% - Ênfase1 2 12 12" xfId="710" xr:uid="{00000000-0005-0000-0000-0000C2020000}"/>
    <cellStyle name="20% - Ênfase1 2 12 13" xfId="711" xr:uid="{00000000-0005-0000-0000-0000C3020000}"/>
    <cellStyle name="20% - Ênfase1 2 12 2" xfId="712" xr:uid="{00000000-0005-0000-0000-0000C4020000}"/>
    <cellStyle name="20% - Ênfase1 2 12 3" xfId="713" xr:uid="{00000000-0005-0000-0000-0000C5020000}"/>
    <cellStyle name="20% - Ênfase1 2 12 4" xfId="714" xr:uid="{00000000-0005-0000-0000-0000C6020000}"/>
    <cellStyle name="20% - Ênfase1 2 12 5" xfId="715" xr:uid="{00000000-0005-0000-0000-0000C7020000}"/>
    <cellStyle name="20% - Ênfase1 2 12 6" xfId="716" xr:uid="{00000000-0005-0000-0000-0000C8020000}"/>
    <cellStyle name="20% - Ênfase1 2 12 7" xfId="717" xr:uid="{00000000-0005-0000-0000-0000C9020000}"/>
    <cellStyle name="20% - Ênfase1 2 12 8" xfId="718" xr:uid="{00000000-0005-0000-0000-0000CA020000}"/>
    <cellStyle name="20% - Ênfase1 2 12 9" xfId="719" xr:uid="{00000000-0005-0000-0000-0000CB020000}"/>
    <cellStyle name="20% - Ênfase1 2 13" xfId="720" xr:uid="{00000000-0005-0000-0000-0000CC020000}"/>
    <cellStyle name="20% - Ênfase1 2 14" xfId="721" xr:uid="{00000000-0005-0000-0000-0000CD020000}"/>
    <cellStyle name="20% - Ênfase1 2 15" xfId="722" xr:uid="{00000000-0005-0000-0000-0000CE020000}"/>
    <cellStyle name="20% - Ênfase1 2 16" xfId="723" xr:uid="{00000000-0005-0000-0000-0000CF020000}"/>
    <cellStyle name="20% - Ênfase1 2 17" xfId="724" xr:uid="{00000000-0005-0000-0000-0000D0020000}"/>
    <cellStyle name="20% - Ênfase1 2 18" xfId="725" xr:uid="{00000000-0005-0000-0000-0000D1020000}"/>
    <cellStyle name="20% - Ênfase1 2 19" xfId="726" xr:uid="{00000000-0005-0000-0000-0000D2020000}"/>
    <cellStyle name="20% - Ênfase1 2 2" xfId="727" xr:uid="{00000000-0005-0000-0000-0000D3020000}"/>
    <cellStyle name="20% - Ênfase1 2 2 10" xfId="728" xr:uid="{00000000-0005-0000-0000-0000D4020000}"/>
    <cellStyle name="20% - Ênfase1 2 2 10 10" xfId="729" xr:uid="{00000000-0005-0000-0000-0000D5020000}"/>
    <cellStyle name="20% - Ênfase1 2 2 10 11" xfId="730" xr:uid="{00000000-0005-0000-0000-0000D6020000}"/>
    <cellStyle name="20% - Ênfase1 2 2 10 12" xfId="731" xr:uid="{00000000-0005-0000-0000-0000D7020000}"/>
    <cellStyle name="20% - Ênfase1 2 2 10 13" xfId="732" xr:uid="{00000000-0005-0000-0000-0000D8020000}"/>
    <cellStyle name="20% - Ênfase1 2 2 10 2" xfId="733" xr:uid="{00000000-0005-0000-0000-0000D9020000}"/>
    <cellStyle name="20% - Ênfase1 2 2 10 3" xfId="734" xr:uid="{00000000-0005-0000-0000-0000DA020000}"/>
    <cellStyle name="20% - Ênfase1 2 2 10 4" xfId="735" xr:uid="{00000000-0005-0000-0000-0000DB020000}"/>
    <cellStyle name="20% - Ênfase1 2 2 10 5" xfId="736" xr:uid="{00000000-0005-0000-0000-0000DC020000}"/>
    <cellStyle name="20% - Ênfase1 2 2 10 6" xfId="737" xr:uid="{00000000-0005-0000-0000-0000DD020000}"/>
    <cellStyle name="20% - Ênfase1 2 2 10 7" xfId="738" xr:uid="{00000000-0005-0000-0000-0000DE020000}"/>
    <cellStyle name="20% - Ênfase1 2 2 10 8" xfId="739" xr:uid="{00000000-0005-0000-0000-0000DF020000}"/>
    <cellStyle name="20% - Ênfase1 2 2 10 9" xfId="740" xr:uid="{00000000-0005-0000-0000-0000E0020000}"/>
    <cellStyle name="20% - Ênfase1 2 2 11" xfId="741" xr:uid="{00000000-0005-0000-0000-0000E1020000}"/>
    <cellStyle name="20% - Ênfase1 2 2 11 10" xfId="742" xr:uid="{00000000-0005-0000-0000-0000E2020000}"/>
    <cellStyle name="20% - Ênfase1 2 2 11 11" xfId="743" xr:uid="{00000000-0005-0000-0000-0000E3020000}"/>
    <cellStyle name="20% - Ênfase1 2 2 11 12" xfId="744" xr:uid="{00000000-0005-0000-0000-0000E4020000}"/>
    <cellStyle name="20% - Ênfase1 2 2 11 13" xfId="745" xr:uid="{00000000-0005-0000-0000-0000E5020000}"/>
    <cellStyle name="20% - Ênfase1 2 2 11 2" xfId="746" xr:uid="{00000000-0005-0000-0000-0000E6020000}"/>
    <cellStyle name="20% - Ênfase1 2 2 11 3" xfId="747" xr:uid="{00000000-0005-0000-0000-0000E7020000}"/>
    <cellStyle name="20% - Ênfase1 2 2 11 4" xfId="748" xr:uid="{00000000-0005-0000-0000-0000E8020000}"/>
    <cellStyle name="20% - Ênfase1 2 2 11 5" xfId="749" xr:uid="{00000000-0005-0000-0000-0000E9020000}"/>
    <cellStyle name="20% - Ênfase1 2 2 11 6" xfId="750" xr:uid="{00000000-0005-0000-0000-0000EA020000}"/>
    <cellStyle name="20% - Ênfase1 2 2 11 7" xfId="751" xr:uid="{00000000-0005-0000-0000-0000EB020000}"/>
    <cellStyle name="20% - Ênfase1 2 2 11 8" xfId="752" xr:uid="{00000000-0005-0000-0000-0000EC020000}"/>
    <cellStyle name="20% - Ênfase1 2 2 11 9" xfId="753" xr:uid="{00000000-0005-0000-0000-0000ED020000}"/>
    <cellStyle name="20% - Ênfase1 2 2 12" xfId="754" xr:uid="{00000000-0005-0000-0000-0000EE020000}"/>
    <cellStyle name="20% - Ênfase1 2 2 13" xfId="755" xr:uid="{00000000-0005-0000-0000-0000EF020000}"/>
    <cellStyle name="20% - Ênfase1 2 2 14" xfId="756" xr:uid="{00000000-0005-0000-0000-0000F0020000}"/>
    <cellStyle name="20% - Ênfase1 2 2 15" xfId="757" xr:uid="{00000000-0005-0000-0000-0000F1020000}"/>
    <cellStyle name="20% - Ênfase1 2 2 16" xfId="758" xr:uid="{00000000-0005-0000-0000-0000F2020000}"/>
    <cellStyle name="20% - Ênfase1 2 2 17" xfId="759" xr:uid="{00000000-0005-0000-0000-0000F3020000}"/>
    <cellStyle name="20% - Ênfase1 2 2 18" xfId="760" xr:uid="{00000000-0005-0000-0000-0000F4020000}"/>
    <cellStyle name="20% - Ênfase1 2 2 19" xfId="761" xr:uid="{00000000-0005-0000-0000-0000F5020000}"/>
    <cellStyle name="20% - Ênfase1 2 2 2" xfId="762" xr:uid="{00000000-0005-0000-0000-0000F6020000}"/>
    <cellStyle name="20% - Ênfase1 2 2 2 10" xfId="763" xr:uid="{00000000-0005-0000-0000-0000F7020000}"/>
    <cellStyle name="20% - Ênfase1 2 2 2 11" xfId="764" xr:uid="{00000000-0005-0000-0000-0000F8020000}"/>
    <cellStyle name="20% - Ênfase1 2 2 2 12" xfId="765" xr:uid="{00000000-0005-0000-0000-0000F9020000}"/>
    <cellStyle name="20% - Ênfase1 2 2 2 13" xfId="766" xr:uid="{00000000-0005-0000-0000-0000FA020000}"/>
    <cellStyle name="20% - Ênfase1 2 2 2 2" xfId="767" xr:uid="{00000000-0005-0000-0000-0000FB020000}"/>
    <cellStyle name="20% - Ênfase1 2 2 2 3" xfId="768" xr:uid="{00000000-0005-0000-0000-0000FC020000}"/>
    <cellStyle name="20% - Ênfase1 2 2 2 4" xfId="769" xr:uid="{00000000-0005-0000-0000-0000FD020000}"/>
    <cellStyle name="20% - Ênfase1 2 2 2 5" xfId="770" xr:uid="{00000000-0005-0000-0000-0000FE020000}"/>
    <cellStyle name="20% - Ênfase1 2 2 2 6" xfId="771" xr:uid="{00000000-0005-0000-0000-0000FF020000}"/>
    <cellStyle name="20% - Ênfase1 2 2 2 7" xfId="772" xr:uid="{00000000-0005-0000-0000-000000030000}"/>
    <cellStyle name="20% - Ênfase1 2 2 2 8" xfId="773" xr:uid="{00000000-0005-0000-0000-000001030000}"/>
    <cellStyle name="20% - Ênfase1 2 2 2 9" xfId="774" xr:uid="{00000000-0005-0000-0000-000002030000}"/>
    <cellStyle name="20% - Ênfase1 2 2 20" xfId="775" xr:uid="{00000000-0005-0000-0000-000003030000}"/>
    <cellStyle name="20% - Ênfase1 2 2 21" xfId="776" xr:uid="{00000000-0005-0000-0000-000004030000}"/>
    <cellStyle name="20% - Ênfase1 2 2 22" xfId="777" xr:uid="{00000000-0005-0000-0000-000005030000}"/>
    <cellStyle name="20% - Ênfase1 2 2 23" xfId="778" xr:uid="{00000000-0005-0000-0000-000006030000}"/>
    <cellStyle name="20% - Ênfase1 2 2 3" xfId="779" xr:uid="{00000000-0005-0000-0000-000007030000}"/>
    <cellStyle name="20% - Ênfase1 2 2 3 10" xfId="780" xr:uid="{00000000-0005-0000-0000-000008030000}"/>
    <cellStyle name="20% - Ênfase1 2 2 3 11" xfId="781" xr:uid="{00000000-0005-0000-0000-000009030000}"/>
    <cellStyle name="20% - Ênfase1 2 2 3 12" xfId="782" xr:uid="{00000000-0005-0000-0000-00000A030000}"/>
    <cellStyle name="20% - Ênfase1 2 2 3 13" xfId="783" xr:uid="{00000000-0005-0000-0000-00000B030000}"/>
    <cellStyle name="20% - Ênfase1 2 2 3 2" xfId="784" xr:uid="{00000000-0005-0000-0000-00000C030000}"/>
    <cellStyle name="20% - Ênfase1 2 2 3 3" xfId="785" xr:uid="{00000000-0005-0000-0000-00000D030000}"/>
    <cellStyle name="20% - Ênfase1 2 2 3 4" xfId="786" xr:uid="{00000000-0005-0000-0000-00000E030000}"/>
    <cellStyle name="20% - Ênfase1 2 2 3 5" xfId="787" xr:uid="{00000000-0005-0000-0000-00000F030000}"/>
    <cellStyle name="20% - Ênfase1 2 2 3 6" xfId="788" xr:uid="{00000000-0005-0000-0000-000010030000}"/>
    <cellStyle name="20% - Ênfase1 2 2 3 7" xfId="789" xr:uid="{00000000-0005-0000-0000-000011030000}"/>
    <cellStyle name="20% - Ênfase1 2 2 3 8" xfId="790" xr:uid="{00000000-0005-0000-0000-000012030000}"/>
    <cellStyle name="20% - Ênfase1 2 2 3 9" xfId="791" xr:uid="{00000000-0005-0000-0000-000013030000}"/>
    <cellStyle name="20% - Ênfase1 2 2 4" xfId="792" xr:uid="{00000000-0005-0000-0000-000014030000}"/>
    <cellStyle name="20% - Ênfase1 2 2 4 10" xfId="793" xr:uid="{00000000-0005-0000-0000-000015030000}"/>
    <cellStyle name="20% - Ênfase1 2 2 4 11" xfId="794" xr:uid="{00000000-0005-0000-0000-000016030000}"/>
    <cellStyle name="20% - Ênfase1 2 2 4 12" xfId="795" xr:uid="{00000000-0005-0000-0000-000017030000}"/>
    <cellStyle name="20% - Ênfase1 2 2 4 13" xfId="796" xr:uid="{00000000-0005-0000-0000-000018030000}"/>
    <cellStyle name="20% - Ênfase1 2 2 4 2" xfId="797" xr:uid="{00000000-0005-0000-0000-000019030000}"/>
    <cellStyle name="20% - Ênfase1 2 2 4 3" xfId="798" xr:uid="{00000000-0005-0000-0000-00001A030000}"/>
    <cellStyle name="20% - Ênfase1 2 2 4 4" xfId="799" xr:uid="{00000000-0005-0000-0000-00001B030000}"/>
    <cellStyle name="20% - Ênfase1 2 2 4 5" xfId="800" xr:uid="{00000000-0005-0000-0000-00001C030000}"/>
    <cellStyle name="20% - Ênfase1 2 2 4 6" xfId="801" xr:uid="{00000000-0005-0000-0000-00001D030000}"/>
    <cellStyle name="20% - Ênfase1 2 2 4 7" xfId="802" xr:uid="{00000000-0005-0000-0000-00001E030000}"/>
    <cellStyle name="20% - Ênfase1 2 2 4 8" xfId="803" xr:uid="{00000000-0005-0000-0000-00001F030000}"/>
    <cellStyle name="20% - Ênfase1 2 2 4 9" xfId="804" xr:uid="{00000000-0005-0000-0000-000020030000}"/>
    <cellStyle name="20% - Ênfase1 2 2 5" xfId="805" xr:uid="{00000000-0005-0000-0000-000021030000}"/>
    <cellStyle name="20% - Ênfase1 2 2 5 10" xfId="806" xr:uid="{00000000-0005-0000-0000-000022030000}"/>
    <cellStyle name="20% - Ênfase1 2 2 5 11" xfId="807" xr:uid="{00000000-0005-0000-0000-000023030000}"/>
    <cellStyle name="20% - Ênfase1 2 2 5 12" xfId="808" xr:uid="{00000000-0005-0000-0000-000024030000}"/>
    <cellStyle name="20% - Ênfase1 2 2 5 13" xfId="809" xr:uid="{00000000-0005-0000-0000-000025030000}"/>
    <cellStyle name="20% - Ênfase1 2 2 5 2" xfId="810" xr:uid="{00000000-0005-0000-0000-000026030000}"/>
    <cellStyle name="20% - Ênfase1 2 2 5 3" xfId="811" xr:uid="{00000000-0005-0000-0000-000027030000}"/>
    <cellStyle name="20% - Ênfase1 2 2 5 4" xfId="812" xr:uid="{00000000-0005-0000-0000-000028030000}"/>
    <cellStyle name="20% - Ênfase1 2 2 5 5" xfId="813" xr:uid="{00000000-0005-0000-0000-000029030000}"/>
    <cellStyle name="20% - Ênfase1 2 2 5 6" xfId="814" xr:uid="{00000000-0005-0000-0000-00002A030000}"/>
    <cellStyle name="20% - Ênfase1 2 2 5 7" xfId="815" xr:uid="{00000000-0005-0000-0000-00002B030000}"/>
    <cellStyle name="20% - Ênfase1 2 2 5 8" xfId="816" xr:uid="{00000000-0005-0000-0000-00002C030000}"/>
    <cellStyle name="20% - Ênfase1 2 2 5 9" xfId="817" xr:uid="{00000000-0005-0000-0000-00002D030000}"/>
    <cellStyle name="20% - Ênfase1 2 2 6" xfId="818" xr:uid="{00000000-0005-0000-0000-00002E030000}"/>
    <cellStyle name="20% - Ênfase1 2 2 6 10" xfId="819" xr:uid="{00000000-0005-0000-0000-00002F030000}"/>
    <cellStyle name="20% - Ênfase1 2 2 6 11" xfId="820" xr:uid="{00000000-0005-0000-0000-000030030000}"/>
    <cellStyle name="20% - Ênfase1 2 2 6 12" xfId="821" xr:uid="{00000000-0005-0000-0000-000031030000}"/>
    <cellStyle name="20% - Ênfase1 2 2 6 13" xfId="822" xr:uid="{00000000-0005-0000-0000-000032030000}"/>
    <cellStyle name="20% - Ênfase1 2 2 6 2" xfId="823" xr:uid="{00000000-0005-0000-0000-000033030000}"/>
    <cellStyle name="20% - Ênfase1 2 2 6 3" xfId="824" xr:uid="{00000000-0005-0000-0000-000034030000}"/>
    <cellStyle name="20% - Ênfase1 2 2 6 4" xfId="825" xr:uid="{00000000-0005-0000-0000-000035030000}"/>
    <cellStyle name="20% - Ênfase1 2 2 6 5" xfId="826" xr:uid="{00000000-0005-0000-0000-000036030000}"/>
    <cellStyle name="20% - Ênfase1 2 2 6 6" xfId="827" xr:uid="{00000000-0005-0000-0000-000037030000}"/>
    <cellStyle name="20% - Ênfase1 2 2 6 7" xfId="828" xr:uid="{00000000-0005-0000-0000-000038030000}"/>
    <cellStyle name="20% - Ênfase1 2 2 6 8" xfId="829" xr:uid="{00000000-0005-0000-0000-000039030000}"/>
    <cellStyle name="20% - Ênfase1 2 2 6 9" xfId="830" xr:uid="{00000000-0005-0000-0000-00003A030000}"/>
    <cellStyle name="20% - Ênfase1 2 2 7" xfId="831" xr:uid="{00000000-0005-0000-0000-00003B030000}"/>
    <cellStyle name="20% - Ênfase1 2 2 7 10" xfId="832" xr:uid="{00000000-0005-0000-0000-00003C030000}"/>
    <cellStyle name="20% - Ênfase1 2 2 7 11" xfId="833" xr:uid="{00000000-0005-0000-0000-00003D030000}"/>
    <cellStyle name="20% - Ênfase1 2 2 7 12" xfId="834" xr:uid="{00000000-0005-0000-0000-00003E030000}"/>
    <cellStyle name="20% - Ênfase1 2 2 7 13" xfId="835" xr:uid="{00000000-0005-0000-0000-00003F030000}"/>
    <cellStyle name="20% - Ênfase1 2 2 7 2" xfId="836" xr:uid="{00000000-0005-0000-0000-000040030000}"/>
    <cellStyle name="20% - Ênfase1 2 2 7 3" xfId="837" xr:uid="{00000000-0005-0000-0000-000041030000}"/>
    <cellStyle name="20% - Ênfase1 2 2 7 4" xfId="838" xr:uid="{00000000-0005-0000-0000-000042030000}"/>
    <cellStyle name="20% - Ênfase1 2 2 7 5" xfId="839" xr:uid="{00000000-0005-0000-0000-000043030000}"/>
    <cellStyle name="20% - Ênfase1 2 2 7 6" xfId="840" xr:uid="{00000000-0005-0000-0000-000044030000}"/>
    <cellStyle name="20% - Ênfase1 2 2 7 7" xfId="841" xr:uid="{00000000-0005-0000-0000-000045030000}"/>
    <cellStyle name="20% - Ênfase1 2 2 7 8" xfId="842" xr:uid="{00000000-0005-0000-0000-000046030000}"/>
    <cellStyle name="20% - Ênfase1 2 2 7 9" xfId="843" xr:uid="{00000000-0005-0000-0000-000047030000}"/>
    <cellStyle name="20% - Ênfase1 2 2 8" xfId="844" xr:uid="{00000000-0005-0000-0000-000048030000}"/>
    <cellStyle name="20% - Ênfase1 2 2 8 10" xfId="845" xr:uid="{00000000-0005-0000-0000-000049030000}"/>
    <cellStyle name="20% - Ênfase1 2 2 8 11" xfId="846" xr:uid="{00000000-0005-0000-0000-00004A030000}"/>
    <cellStyle name="20% - Ênfase1 2 2 8 12" xfId="847" xr:uid="{00000000-0005-0000-0000-00004B030000}"/>
    <cellStyle name="20% - Ênfase1 2 2 8 13" xfId="848" xr:uid="{00000000-0005-0000-0000-00004C030000}"/>
    <cellStyle name="20% - Ênfase1 2 2 8 2" xfId="849" xr:uid="{00000000-0005-0000-0000-00004D030000}"/>
    <cellStyle name="20% - Ênfase1 2 2 8 3" xfId="850" xr:uid="{00000000-0005-0000-0000-00004E030000}"/>
    <cellStyle name="20% - Ênfase1 2 2 8 4" xfId="851" xr:uid="{00000000-0005-0000-0000-00004F030000}"/>
    <cellStyle name="20% - Ênfase1 2 2 8 5" xfId="852" xr:uid="{00000000-0005-0000-0000-000050030000}"/>
    <cellStyle name="20% - Ênfase1 2 2 8 6" xfId="853" xr:uid="{00000000-0005-0000-0000-000051030000}"/>
    <cellStyle name="20% - Ênfase1 2 2 8 7" xfId="854" xr:uid="{00000000-0005-0000-0000-000052030000}"/>
    <cellStyle name="20% - Ênfase1 2 2 8 8" xfId="855" xr:uid="{00000000-0005-0000-0000-000053030000}"/>
    <cellStyle name="20% - Ênfase1 2 2 8 9" xfId="856" xr:uid="{00000000-0005-0000-0000-000054030000}"/>
    <cellStyle name="20% - Ênfase1 2 2 9" xfId="857" xr:uid="{00000000-0005-0000-0000-000055030000}"/>
    <cellStyle name="20% - Ênfase1 2 2 9 10" xfId="858" xr:uid="{00000000-0005-0000-0000-000056030000}"/>
    <cellStyle name="20% - Ênfase1 2 2 9 11" xfId="859" xr:uid="{00000000-0005-0000-0000-000057030000}"/>
    <cellStyle name="20% - Ênfase1 2 2 9 12" xfId="860" xr:uid="{00000000-0005-0000-0000-000058030000}"/>
    <cellStyle name="20% - Ênfase1 2 2 9 13" xfId="861" xr:uid="{00000000-0005-0000-0000-000059030000}"/>
    <cellStyle name="20% - Ênfase1 2 2 9 2" xfId="862" xr:uid="{00000000-0005-0000-0000-00005A030000}"/>
    <cellStyle name="20% - Ênfase1 2 2 9 3" xfId="863" xr:uid="{00000000-0005-0000-0000-00005B030000}"/>
    <cellStyle name="20% - Ênfase1 2 2 9 4" xfId="864" xr:uid="{00000000-0005-0000-0000-00005C030000}"/>
    <cellStyle name="20% - Ênfase1 2 2 9 5" xfId="865" xr:uid="{00000000-0005-0000-0000-00005D030000}"/>
    <cellStyle name="20% - Ênfase1 2 2 9 6" xfId="866" xr:uid="{00000000-0005-0000-0000-00005E030000}"/>
    <cellStyle name="20% - Ênfase1 2 2 9 7" xfId="867" xr:uid="{00000000-0005-0000-0000-00005F030000}"/>
    <cellStyle name="20% - Ênfase1 2 2 9 8" xfId="868" xr:uid="{00000000-0005-0000-0000-000060030000}"/>
    <cellStyle name="20% - Ênfase1 2 2 9 9" xfId="869" xr:uid="{00000000-0005-0000-0000-000061030000}"/>
    <cellStyle name="20% - Ênfase1 2 20" xfId="870" xr:uid="{00000000-0005-0000-0000-000062030000}"/>
    <cellStyle name="20% - Ênfase1 2 21" xfId="871" xr:uid="{00000000-0005-0000-0000-000063030000}"/>
    <cellStyle name="20% - Ênfase1 2 22" xfId="872" xr:uid="{00000000-0005-0000-0000-000064030000}"/>
    <cellStyle name="20% - Ênfase1 2 23" xfId="873" xr:uid="{00000000-0005-0000-0000-000065030000}"/>
    <cellStyle name="20% - Ênfase1 2 24" xfId="874" xr:uid="{00000000-0005-0000-0000-000066030000}"/>
    <cellStyle name="20% - Ênfase1 2 3" xfId="875" xr:uid="{00000000-0005-0000-0000-000067030000}"/>
    <cellStyle name="20% - Ênfase1 2 3 10" xfId="876" xr:uid="{00000000-0005-0000-0000-000068030000}"/>
    <cellStyle name="20% - Ênfase1 2 3 11" xfId="877" xr:uid="{00000000-0005-0000-0000-000069030000}"/>
    <cellStyle name="20% - Ênfase1 2 3 12" xfId="878" xr:uid="{00000000-0005-0000-0000-00006A030000}"/>
    <cellStyle name="20% - Ênfase1 2 3 13" xfId="879" xr:uid="{00000000-0005-0000-0000-00006B030000}"/>
    <cellStyle name="20% - Ênfase1 2 3 2" xfId="880" xr:uid="{00000000-0005-0000-0000-00006C030000}"/>
    <cellStyle name="20% - Ênfase1 2 3 3" xfId="881" xr:uid="{00000000-0005-0000-0000-00006D030000}"/>
    <cellStyle name="20% - Ênfase1 2 3 4" xfId="882" xr:uid="{00000000-0005-0000-0000-00006E030000}"/>
    <cellStyle name="20% - Ênfase1 2 3 5" xfId="883" xr:uid="{00000000-0005-0000-0000-00006F030000}"/>
    <cellStyle name="20% - Ênfase1 2 3 6" xfId="884" xr:uid="{00000000-0005-0000-0000-000070030000}"/>
    <cellStyle name="20% - Ênfase1 2 3 7" xfId="885" xr:uid="{00000000-0005-0000-0000-000071030000}"/>
    <cellStyle name="20% - Ênfase1 2 3 8" xfId="886" xr:uid="{00000000-0005-0000-0000-000072030000}"/>
    <cellStyle name="20% - Ênfase1 2 3 9" xfId="887" xr:uid="{00000000-0005-0000-0000-000073030000}"/>
    <cellStyle name="20% - Ênfase1 2 4" xfId="888" xr:uid="{00000000-0005-0000-0000-000074030000}"/>
    <cellStyle name="20% - Ênfase1 2 4 10" xfId="889" xr:uid="{00000000-0005-0000-0000-000075030000}"/>
    <cellStyle name="20% - Ênfase1 2 4 11" xfId="890" xr:uid="{00000000-0005-0000-0000-000076030000}"/>
    <cellStyle name="20% - Ênfase1 2 4 12" xfId="891" xr:uid="{00000000-0005-0000-0000-000077030000}"/>
    <cellStyle name="20% - Ênfase1 2 4 13" xfId="892" xr:uid="{00000000-0005-0000-0000-000078030000}"/>
    <cellStyle name="20% - Ênfase1 2 4 2" xfId="893" xr:uid="{00000000-0005-0000-0000-000079030000}"/>
    <cellStyle name="20% - Ênfase1 2 4 3" xfId="894" xr:uid="{00000000-0005-0000-0000-00007A030000}"/>
    <cellStyle name="20% - Ênfase1 2 4 4" xfId="895" xr:uid="{00000000-0005-0000-0000-00007B030000}"/>
    <cellStyle name="20% - Ênfase1 2 4 5" xfId="896" xr:uid="{00000000-0005-0000-0000-00007C030000}"/>
    <cellStyle name="20% - Ênfase1 2 4 6" xfId="897" xr:uid="{00000000-0005-0000-0000-00007D030000}"/>
    <cellStyle name="20% - Ênfase1 2 4 7" xfId="898" xr:uid="{00000000-0005-0000-0000-00007E030000}"/>
    <cellStyle name="20% - Ênfase1 2 4 8" xfId="899" xr:uid="{00000000-0005-0000-0000-00007F030000}"/>
    <cellStyle name="20% - Ênfase1 2 4 9" xfId="900" xr:uid="{00000000-0005-0000-0000-000080030000}"/>
    <cellStyle name="20% - Ênfase1 2 5" xfId="901" xr:uid="{00000000-0005-0000-0000-000081030000}"/>
    <cellStyle name="20% - Ênfase1 2 5 10" xfId="902" xr:uid="{00000000-0005-0000-0000-000082030000}"/>
    <cellStyle name="20% - Ênfase1 2 5 11" xfId="903" xr:uid="{00000000-0005-0000-0000-000083030000}"/>
    <cellStyle name="20% - Ênfase1 2 5 12" xfId="904" xr:uid="{00000000-0005-0000-0000-000084030000}"/>
    <cellStyle name="20% - Ênfase1 2 5 13" xfId="905" xr:uid="{00000000-0005-0000-0000-000085030000}"/>
    <cellStyle name="20% - Ênfase1 2 5 2" xfId="906" xr:uid="{00000000-0005-0000-0000-000086030000}"/>
    <cellStyle name="20% - Ênfase1 2 5 3" xfId="907" xr:uid="{00000000-0005-0000-0000-000087030000}"/>
    <cellStyle name="20% - Ênfase1 2 5 4" xfId="908" xr:uid="{00000000-0005-0000-0000-000088030000}"/>
    <cellStyle name="20% - Ênfase1 2 5 5" xfId="909" xr:uid="{00000000-0005-0000-0000-000089030000}"/>
    <cellStyle name="20% - Ênfase1 2 5 6" xfId="910" xr:uid="{00000000-0005-0000-0000-00008A030000}"/>
    <cellStyle name="20% - Ênfase1 2 5 7" xfId="911" xr:uid="{00000000-0005-0000-0000-00008B030000}"/>
    <cellStyle name="20% - Ênfase1 2 5 8" xfId="912" xr:uid="{00000000-0005-0000-0000-00008C030000}"/>
    <cellStyle name="20% - Ênfase1 2 5 9" xfId="913" xr:uid="{00000000-0005-0000-0000-00008D030000}"/>
    <cellStyle name="20% - Ênfase1 2 6" xfId="914" xr:uid="{00000000-0005-0000-0000-00008E030000}"/>
    <cellStyle name="20% - Ênfase1 2 6 10" xfId="915" xr:uid="{00000000-0005-0000-0000-00008F030000}"/>
    <cellStyle name="20% - Ênfase1 2 6 11" xfId="916" xr:uid="{00000000-0005-0000-0000-000090030000}"/>
    <cellStyle name="20% - Ênfase1 2 6 12" xfId="917" xr:uid="{00000000-0005-0000-0000-000091030000}"/>
    <cellStyle name="20% - Ênfase1 2 6 13" xfId="918" xr:uid="{00000000-0005-0000-0000-000092030000}"/>
    <cellStyle name="20% - Ênfase1 2 6 2" xfId="919" xr:uid="{00000000-0005-0000-0000-000093030000}"/>
    <cellStyle name="20% - Ênfase1 2 6 3" xfId="920" xr:uid="{00000000-0005-0000-0000-000094030000}"/>
    <cellStyle name="20% - Ênfase1 2 6 4" xfId="921" xr:uid="{00000000-0005-0000-0000-000095030000}"/>
    <cellStyle name="20% - Ênfase1 2 6 5" xfId="922" xr:uid="{00000000-0005-0000-0000-000096030000}"/>
    <cellStyle name="20% - Ênfase1 2 6 6" xfId="923" xr:uid="{00000000-0005-0000-0000-000097030000}"/>
    <cellStyle name="20% - Ênfase1 2 6 7" xfId="924" xr:uid="{00000000-0005-0000-0000-000098030000}"/>
    <cellStyle name="20% - Ênfase1 2 6 8" xfId="925" xr:uid="{00000000-0005-0000-0000-000099030000}"/>
    <cellStyle name="20% - Ênfase1 2 6 9" xfId="926" xr:uid="{00000000-0005-0000-0000-00009A030000}"/>
    <cellStyle name="20% - Ênfase1 2 7" xfId="927" xr:uid="{00000000-0005-0000-0000-00009B030000}"/>
    <cellStyle name="20% - Ênfase1 2 7 10" xfId="928" xr:uid="{00000000-0005-0000-0000-00009C030000}"/>
    <cellStyle name="20% - Ênfase1 2 7 11" xfId="929" xr:uid="{00000000-0005-0000-0000-00009D030000}"/>
    <cellStyle name="20% - Ênfase1 2 7 12" xfId="930" xr:uid="{00000000-0005-0000-0000-00009E030000}"/>
    <cellStyle name="20% - Ênfase1 2 7 13" xfId="931" xr:uid="{00000000-0005-0000-0000-00009F030000}"/>
    <cellStyle name="20% - Ênfase1 2 7 2" xfId="932" xr:uid="{00000000-0005-0000-0000-0000A0030000}"/>
    <cellStyle name="20% - Ênfase1 2 7 3" xfId="933" xr:uid="{00000000-0005-0000-0000-0000A1030000}"/>
    <cellStyle name="20% - Ênfase1 2 7 4" xfId="934" xr:uid="{00000000-0005-0000-0000-0000A2030000}"/>
    <cellStyle name="20% - Ênfase1 2 7 5" xfId="935" xr:uid="{00000000-0005-0000-0000-0000A3030000}"/>
    <cellStyle name="20% - Ênfase1 2 7 6" xfId="936" xr:uid="{00000000-0005-0000-0000-0000A4030000}"/>
    <cellStyle name="20% - Ênfase1 2 7 7" xfId="937" xr:uid="{00000000-0005-0000-0000-0000A5030000}"/>
    <cellStyle name="20% - Ênfase1 2 7 8" xfId="938" xr:uid="{00000000-0005-0000-0000-0000A6030000}"/>
    <cellStyle name="20% - Ênfase1 2 7 9" xfId="939" xr:uid="{00000000-0005-0000-0000-0000A7030000}"/>
    <cellStyle name="20% - Ênfase1 2 8" xfId="940" xr:uid="{00000000-0005-0000-0000-0000A8030000}"/>
    <cellStyle name="20% - Ênfase1 2 8 10" xfId="941" xr:uid="{00000000-0005-0000-0000-0000A9030000}"/>
    <cellStyle name="20% - Ênfase1 2 8 11" xfId="942" xr:uid="{00000000-0005-0000-0000-0000AA030000}"/>
    <cellStyle name="20% - Ênfase1 2 8 12" xfId="943" xr:uid="{00000000-0005-0000-0000-0000AB030000}"/>
    <cellStyle name="20% - Ênfase1 2 8 13" xfId="944" xr:uid="{00000000-0005-0000-0000-0000AC030000}"/>
    <cellStyle name="20% - Ênfase1 2 8 2" xfId="945" xr:uid="{00000000-0005-0000-0000-0000AD030000}"/>
    <cellStyle name="20% - Ênfase1 2 8 3" xfId="946" xr:uid="{00000000-0005-0000-0000-0000AE030000}"/>
    <cellStyle name="20% - Ênfase1 2 8 4" xfId="947" xr:uid="{00000000-0005-0000-0000-0000AF030000}"/>
    <cellStyle name="20% - Ênfase1 2 8 5" xfId="948" xr:uid="{00000000-0005-0000-0000-0000B0030000}"/>
    <cellStyle name="20% - Ênfase1 2 8 6" xfId="949" xr:uid="{00000000-0005-0000-0000-0000B1030000}"/>
    <cellStyle name="20% - Ênfase1 2 8 7" xfId="950" xr:uid="{00000000-0005-0000-0000-0000B2030000}"/>
    <cellStyle name="20% - Ênfase1 2 8 8" xfId="951" xr:uid="{00000000-0005-0000-0000-0000B3030000}"/>
    <cellStyle name="20% - Ênfase1 2 8 9" xfId="952" xr:uid="{00000000-0005-0000-0000-0000B4030000}"/>
    <cellStyle name="20% - Ênfase1 2 9" xfId="953" xr:uid="{00000000-0005-0000-0000-0000B5030000}"/>
    <cellStyle name="20% - Ênfase1 2 9 10" xfId="954" xr:uid="{00000000-0005-0000-0000-0000B6030000}"/>
    <cellStyle name="20% - Ênfase1 2 9 11" xfId="955" xr:uid="{00000000-0005-0000-0000-0000B7030000}"/>
    <cellStyle name="20% - Ênfase1 2 9 12" xfId="956" xr:uid="{00000000-0005-0000-0000-0000B8030000}"/>
    <cellStyle name="20% - Ênfase1 2 9 13" xfId="957" xr:uid="{00000000-0005-0000-0000-0000B9030000}"/>
    <cellStyle name="20% - Ênfase1 2 9 2" xfId="958" xr:uid="{00000000-0005-0000-0000-0000BA030000}"/>
    <cellStyle name="20% - Ênfase1 2 9 3" xfId="959" xr:uid="{00000000-0005-0000-0000-0000BB030000}"/>
    <cellStyle name="20% - Ênfase1 2 9 4" xfId="960" xr:uid="{00000000-0005-0000-0000-0000BC030000}"/>
    <cellStyle name="20% - Ênfase1 2 9 5" xfId="961" xr:uid="{00000000-0005-0000-0000-0000BD030000}"/>
    <cellStyle name="20% - Ênfase1 2 9 6" xfId="962" xr:uid="{00000000-0005-0000-0000-0000BE030000}"/>
    <cellStyle name="20% - Ênfase1 2 9 7" xfId="963" xr:uid="{00000000-0005-0000-0000-0000BF030000}"/>
    <cellStyle name="20% - Ênfase1 2 9 8" xfId="964" xr:uid="{00000000-0005-0000-0000-0000C0030000}"/>
    <cellStyle name="20% - Ênfase1 2 9 9" xfId="965" xr:uid="{00000000-0005-0000-0000-0000C1030000}"/>
    <cellStyle name="20% - Ênfase1 20" xfId="966" xr:uid="{00000000-0005-0000-0000-0000C2030000}"/>
    <cellStyle name="20% - Ênfase1 20 10" xfId="967" xr:uid="{00000000-0005-0000-0000-0000C3030000}"/>
    <cellStyle name="20% - Ênfase1 20 11" xfId="968" xr:uid="{00000000-0005-0000-0000-0000C4030000}"/>
    <cellStyle name="20% - Ênfase1 20 12" xfId="969" xr:uid="{00000000-0005-0000-0000-0000C5030000}"/>
    <cellStyle name="20% - Ênfase1 20 13" xfId="970" xr:uid="{00000000-0005-0000-0000-0000C6030000}"/>
    <cellStyle name="20% - Ênfase1 20 2" xfId="971" xr:uid="{00000000-0005-0000-0000-0000C7030000}"/>
    <cellStyle name="20% - Ênfase1 20 3" xfId="972" xr:uid="{00000000-0005-0000-0000-0000C8030000}"/>
    <cellStyle name="20% - Ênfase1 20 4" xfId="973" xr:uid="{00000000-0005-0000-0000-0000C9030000}"/>
    <cellStyle name="20% - Ênfase1 20 5" xfId="974" xr:uid="{00000000-0005-0000-0000-0000CA030000}"/>
    <cellStyle name="20% - Ênfase1 20 6" xfId="975" xr:uid="{00000000-0005-0000-0000-0000CB030000}"/>
    <cellStyle name="20% - Ênfase1 20 7" xfId="976" xr:uid="{00000000-0005-0000-0000-0000CC030000}"/>
    <cellStyle name="20% - Ênfase1 20 8" xfId="977" xr:uid="{00000000-0005-0000-0000-0000CD030000}"/>
    <cellStyle name="20% - Ênfase1 20 9" xfId="978" xr:uid="{00000000-0005-0000-0000-0000CE030000}"/>
    <cellStyle name="20% - Ênfase1 21" xfId="979" xr:uid="{00000000-0005-0000-0000-0000CF030000}"/>
    <cellStyle name="20% - Ênfase1 21 10" xfId="980" xr:uid="{00000000-0005-0000-0000-0000D0030000}"/>
    <cellStyle name="20% - Ênfase1 21 11" xfId="981" xr:uid="{00000000-0005-0000-0000-0000D1030000}"/>
    <cellStyle name="20% - Ênfase1 21 12" xfId="982" xr:uid="{00000000-0005-0000-0000-0000D2030000}"/>
    <cellStyle name="20% - Ênfase1 21 13" xfId="983" xr:uid="{00000000-0005-0000-0000-0000D3030000}"/>
    <cellStyle name="20% - Ênfase1 21 2" xfId="984" xr:uid="{00000000-0005-0000-0000-0000D4030000}"/>
    <cellStyle name="20% - Ênfase1 21 3" xfId="985" xr:uid="{00000000-0005-0000-0000-0000D5030000}"/>
    <cellStyle name="20% - Ênfase1 21 4" xfId="986" xr:uid="{00000000-0005-0000-0000-0000D6030000}"/>
    <cellStyle name="20% - Ênfase1 21 5" xfId="987" xr:uid="{00000000-0005-0000-0000-0000D7030000}"/>
    <cellStyle name="20% - Ênfase1 21 6" xfId="988" xr:uid="{00000000-0005-0000-0000-0000D8030000}"/>
    <cellStyle name="20% - Ênfase1 21 7" xfId="989" xr:uid="{00000000-0005-0000-0000-0000D9030000}"/>
    <cellStyle name="20% - Ênfase1 21 8" xfId="990" xr:uid="{00000000-0005-0000-0000-0000DA030000}"/>
    <cellStyle name="20% - Ênfase1 21 9" xfId="991" xr:uid="{00000000-0005-0000-0000-0000DB030000}"/>
    <cellStyle name="20% - Ênfase1 22" xfId="992" xr:uid="{00000000-0005-0000-0000-0000DC030000}"/>
    <cellStyle name="20% - Ênfase1 23" xfId="993" xr:uid="{00000000-0005-0000-0000-0000DD030000}"/>
    <cellStyle name="20% - Ênfase1 24" xfId="994" xr:uid="{00000000-0005-0000-0000-0000DE030000}"/>
    <cellStyle name="20% - Ênfase1 25" xfId="995" xr:uid="{00000000-0005-0000-0000-0000DF030000}"/>
    <cellStyle name="20% - Ênfase1 26" xfId="996" xr:uid="{00000000-0005-0000-0000-0000E0030000}"/>
    <cellStyle name="20% - Ênfase1 27" xfId="997" xr:uid="{00000000-0005-0000-0000-0000E1030000}"/>
    <cellStyle name="20% - Ênfase1 28" xfId="998" xr:uid="{00000000-0005-0000-0000-0000E2030000}"/>
    <cellStyle name="20% - Ênfase1 29" xfId="999" xr:uid="{00000000-0005-0000-0000-0000E3030000}"/>
    <cellStyle name="20% - Ênfase1 3" xfId="1000" xr:uid="{00000000-0005-0000-0000-0000E4030000}"/>
    <cellStyle name="20% - Ênfase1 3 10" xfId="1001" xr:uid="{00000000-0005-0000-0000-0000E5030000}"/>
    <cellStyle name="20% - Ênfase1 3 10 10" xfId="1002" xr:uid="{00000000-0005-0000-0000-0000E6030000}"/>
    <cellStyle name="20% - Ênfase1 3 10 11" xfId="1003" xr:uid="{00000000-0005-0000-0000-0000E7030000}"/>
    <cellStyle name="20% - Ênfase1 3 10 12" xfId="1004" xr:uid="{00000000-0005-0000-0000-0000E8030000}"/>
    <cellStyle name="20% - Ênfase1 3 10 13" xfId="1005" xr:uid="{00000000-0005-0000-0000-0000E9030000}"/>
    <cellStyle name="20% - Ênfase1 3 10 2" xfId="1006" xr:uid="{00000000-0005-0000-0000-0000EA030000}"/>
    <cellStyle name="20% - Ênfase1 3 10 3" xfId="1007" xr:uid="{00000000-0005-0000-0000-0000EB030000}"/>
    <cellStyle name="20% - Ênfase1 3 10 4" xfId="1008" xr:uid="{00000000-0005-0000-0000-0000EC030000}"/>
    <cellStyle name="20% - Ênfase1 3 10 5" xfId="1009" xr:uid="{00000000-0005-0000-0000-0000ED030000}"/>
    <cellStyle name="20% - Ênfase1 3 10 6" xfId="1010" xr:uid="{00000000-0005-0000-0000-0000EE030000}"/>
    <cellStyle name="20% - Ênfase1 3 10 7" xfId="1011" xr:uid="{00000000-0005-0000-0000-0000EF030000}"/>
    <cellStyle name="20% - Ênfase1 3 10 8" xfId="1012" xr:uid="{00000000-0005-0000-0000-0000F0030000}"/>
    <cellStyle name="20% - Ênfase1 3 10 9" xfId="1013" xr:uid="{00000000-0005-0000-0000-0000F1030000}"/>
    <cellStyle name="20% - Ênfase1 3 11" xfId="1014" xr:uid="{00000000-0005-0000-0000-0000F2030000}"/>
    <cellStyle name="20% - Ênfase1 3 11 10" xfId="1015" xr:uid="{00000000-0005-0000-0000-0000F3030000}"/>
    <cellStyle name="20% - Ênfase1 3 11 11" xfId="1016" xr:uid="{00000000-0005-0000-0000-0000F4030000}"/>
    <cellStyle name="20% - Ênfase1 3 11 12" xfId="1017" xr:uid="{00000000-0005-0000-0000-0000F5030000}"/>
    <cellStyle name="20% - Ênfase1 3 11 13" xfId="1018" xr:uid="{00000000-0005-0000-0000-0000F6030000}"/>
    <cellStyle name="20% - Ênfase1 3 11 2" xfId="1019" xr:uid="{00000000-0005-0000-0000-0000F7030000}"/>
    <cellStyle name="20% - Ênfase1 3 11 3" xfId="1020" xr:uid="{00000000-0005-0000-0000-0000F8030000}"/>
    <cellStyle name="20% - Ênfase1 3 11 4" xfId="1021" xr:uid="{00000000-0005-0000-0000-0000F9030000}"/>
    <cellStyle name="20% - Ênfase1 3 11 5" xfId="1022" xr:uid="{00000000-0005-0000-0000-0000FA030000}"/>
    <cellStyle name="20% - Ênfase1 3 11 6" xfId="1023" xr:uid="{00000000-0005-0000-0000-0000FB030000}"/>
    <cellStyle name="20% - Ênfase1 3 11 7" xfId="1024" xr:uid="{00000000-0005-0000-0000-0000FC030000}"/>
    <cellStyle name="20% - Ênfase1 3 11 8" xfId="1025" xr:uid="{00000000-0005-0000-0000-0000FD030000}"/>
    <cellStyle name="20% - Ênfase1 3 11 9" xfId="1026" xr:uid="{00000000-0005-0000-0000-0000FE030000}"/>
    <cellStyle name="20% - Ênfase1 3 12" xfId="1027" xr:uid="{00000000-0005-0000-0000-0000FF030000}"/>
    <cellStyle name="20% - Ênfase1 3 12 10" xfId="1028" xr:uid="{00000000-0005-0000-0000-000000040000}"/>
    <cellStyle name="20% - Ênfase1 3 12 11" xfId="1029" xr:uid="{00000000-0005-0000-0000-000001040000}"/>
    <cellStyle name="20% - Ênfase1 3 12 12" xfId="1030" xr:uid="{00000000-0005-0000-0000-000002040000}"/>
    <cellStyle name="20% - Ênfase1 3 12 13" xfId="1031" xr:uid="{00000000-0005-0000-0000-000003040000}"/>
    <cellStyle name="20% - Ênfase1 3 12 2" xfId="1032" xr:uid="{00000000-0005-0000-0000-000004040000}"/>
    <cellStyle name="20% - Ênfase1 3 12 3" xfId="1033" xr:uid="{00000000-0005-0000-0000-000005040000}"/>
    <cellStyle name="20% - Ênfase1 3 12 4" xfId="1034" xr:uid="{00000000-0005-0000-0000-000006040000}"/>
    <cellStyle name="20% - Ênfase1 3 12 5" xfId="1035" xr:uid="{00000000-0005-0000-0000-000007040000}"/>
    <cellStyle name="20% - Ênfase1 3 12 6" xfId="1036" xr:uid="{00000000-0005-0000-0000-000008040000}"/>
    <cellStyle name="20% - Ênfase1 3 12 7" xfId="1037" xr:uid="{00000000-0005-0000-0000-000009040000}"/>
    <cellStyle name="20% - Ênfase1 3 12 8" xfId="1038" xr:uid="{00000000-0005-0000-0000-00000A040000}"/>
    <cellStyle name="20% - Ênfase1 3 12 9" xfId="1039" xr:uid="{00000000-0005-0000-0000-00000B040000}"/>
    <cellStyle name="20% - Ênfase1 3 13" xfId="1040" xr:uid="{00000000-0005-0000-0000-00000C040000}"/>
    <cellStyle name="20% - Ênfase1 3 14" xfId="1041" xr:uid="{00000000-0005-0000-0000-00000D040000}"/>
    <cellStyle name="20% - Ênfase1 3 15" xfId="1042" xr:uid="{00000000-0005-0000-0000-00000E040000}"/>
    <cellStyle name="20% - Ênfase1 3 16" xfId="1043" xr:uid="{00000000-0005-0000-0000-00000F040000}"/>
    <cellStyle name="20% - Ênfase1 3 17" xfId="1044" xr:uid="{00000000-0005-0000-0000-000010040000}"/>
    <cellStyle name="20% - Ênfase1 3 18" xfId="1045" xr:uid="{00000000-0005-0000-0000-000011040000}"/>
    <cellStyle name="20% - Ênfase1 3 19" xfId="1046" xr:uid="{00000000-0005-0000-0000-000012040000}"/>
    <cellStyle name="20% - Ênfase1 3 2" xfId="1047" xr:uid="{00000000-0005-0000-0000-000013040000}"/>
    <cellStyle name="20% - Ênfase1 3 2 10" xfId="1048" xr:uid="{00000000-0005-0000-0000-000014040000}"/>
    <cellStyle name="20% - Ênfase1 3 2 10 10" xfId="1049" xr:uid="{00000000-0005-0000-0000-000015040000}"/>
    <cellStyle name="20% - Ênfase1 3 2 10 11" xfId="1050" xr:uid="{00000000-0005-0000-0000-000016040000}"/>
    <cellStyle name="20% - Ênfase1 3 2 10 12" xfId="1051" xr:uid="{00000000-0005-0000-0000-000017040000}"/>
    <cellStyle name="20% - Ênfase1 3 2 10 13" xfId="1052" xr:uid="{00000000-0005-0000-0000-000018040000}"/>
    <cellStyle name="20% - Ênfase1 3 2 10 2" xfId="1053" xr:uid="{00000000-0005-0000-0000-000019040000}"/>
    <cellStyle name="20% - Ênfase1 3 2 10 3" xfId="1054" xr:uid="{00000000-0005-0000-0000-00001A040000}"/>
    <cellStyle name="20% - Ênfase1 3 2 10 4" xfId="1055" xr:uid="{00000000-0005-0000-0000-00001B040000}"/>
    <cellStyle name="20% - Ênfase1 3 2 10 5" xfId="1056" xr:uid="{00000000-0005-0000-0000-00001C040000}"/>
    <cellStyle name="20% - Ênfase1 3 2 10 6" xfId="1057" xr:uid="{00000000-0005-0000-0000-00001D040000}"/>
    <cellStyle name="20% - Ênfase1 3 2 10 7" xfId="1058" xr:uid="{00000000-0005-0000-0000-00001E040000}"/>
    <cellStyle name="20% - Ênfase1 3 2 10 8" xfId="1059" xr:uid="{00000000-0005-0000-0000-00001F040000}"/>
    <cellStyle name="20% - Ênfase1 3 2 10 9" xfId="1060" xr:uid="{00000000-0005-0000-0000-000020040000}"/>
    <cellStyle name="20% - Ênfase1 3 2 11" xfId="1061" xr:uid="{00000000-0005-0000-0000-000021040000}"/>
    <cellStyle name="20% - Ênfase1 3 2 11 10" xfId="1062" xr:uid="{00000000-0005-0000-0000-000022040000}"/>
    <cellStyle name="20% - Ênfase1 3 2 11 11" xfId="1063" xr:uid="{00000000-0005-0000-0000-000023040000}"/>
    <cellStyle name="20% - Ênfase1 3 2 11 12" xfId="1064" xr:uid="{00000000-0005-0000-0000-000024040000}"/>
    <cellStyle name="20% - Ênfase1 3 2 11 13" xfId="1065" xr:uid="{00000000-0005-0000-0000-000025040000}"/>
    <cellStyle name="20% - Ênfase1 3 2 11 2" xfId="1066" xr:uid="{00000000-0005-0000-0000-000026040000}"/>
    <cellStyle name="20% - Ênfase1 3 2 11 3" xfId="1067" xr:uid="{00000000-0005-0000-0000-000027040000}"/>
    <cellStyle name="20% - Ênfase1 3 2 11 4" xfId="1068" xr:uid="{00000000-0005-0000-0000-000028040000}"/>
    <cellStyle name="20% - Ênfase1 3 2 11 5" xfId="1069" xr:uid="{00000000-0005-0000-0000-000029040000}"/>
    <cellStyle name="20% - Ênfase1 3 2 11 6" xfId="1070" xr:uid="{00000000-0005-0000-0000-00002A040000}"/>
    <cellStyle name="20% - Ênfase1 3 2 11 7" xfId="1071" xr:uid="{00000000-0005-0000-0000-00002B040000}"/>
    <cellStyle name="20% - Ênfase1 3 2 11 8" xfId="1072" xr:uid="{00000000-0005-0000-0000-00002C040000}"/>
    <cellStyle name="20% - Ênfase1 3 2 11 9" xfId="1073" xr:uid="{00000000-0005-0000-0000-00002D040000}"/>
    <cellStyle name="20% - Ênfase1 3 2 12" xfId="1074" xr:uid="{00000000-0005-0000-0000-00002E040000}"/>
    <cellStyle name="20% - Ênfase1 3 2 13" xfId="1075" xr:uid="{00000000-0005-0000-0000-00002F040000}"/>
    <cellStyle name="20% - Ênfase1 3 2 14" xfId="1076" xr:uid="{00000000-0005-0000-0000-000030040000}"/>
    <cellStyle name="20% - Ênfase1 3 2 15" xfId="1077" xr:uid="{00000000-0005-0000-0000-000031040000}"/>
    <cellStyle name="20% - Ênfase1 3 2 16" xfId="1078" xr:uid="{00000000-0005-0000-0000-000032040000}"/>
    <cellStyle name="20% - Ênfase1 3 2 17" xfId="1079" xr:uid="{00000000-0005-0000-0000-000033040000}"/>
    <cellStyle name="20% - Ênfase1 3 2 18" xfId="1080" xr:uid="{00000000-0005-0000-0000-000034040000}"/>
    <cellStyle name="20% - Ênfase1 3 2 19" xfId="1081" xr:uid="{00000000-0005-0000-0000-000035040000}"/>
    <cellStyle name="20% - Ênfase1 3 2 2" xfId="1082" xr:uid="{00000000-0005-0000-0000-000036040000}"/>
    <cellStyle name="20% - Ênfase1 3 2 2 10" xfId="1083" xr:uid="{00000000-0005-0000-0000-000037040000}"/>
    <cellStyle name="20% - Ênfase1 3 2 2 11" xfId="1084" xr:uid="{00000000-0005-0000-0000-000038040000}"/>
    <cellStyle name="20% - Ênfase1 3 2 2 12" xfId="1085" xr:uid="{00000000-0005-0000-0000-000039040000}"/>
    <cellStyle name="20% - Ênfase1 3 2 2 13" xfId="1086" xr:uid="{00000000-0005-0000-0000-00003A040000}"/>
    <cellStyle name="20% - Ênfase1 3 2 2 2" xfId="1087" xr:uid="{00000000-0005-0000-0000-00003B040000}"/>
    <cellStyle name="20% - Ênfase1 3 2 2 3" xfId="1088" xr:uid="{00000000-0005-0000-0000-00003C040000}"/>
    <cellStyle name="20% - Ênfase1 3 2 2 4" xfId="1089" xr:uid="{00000000-0005-0000-0000-00003D040000}"/>
    <cellStyle name="20% - Ênfase1 3 2 2 5" xfId="1090" xr:uid="{00000000-0005-0000-0000-00003E040000}"/>
    <cellStyle name="20% - Ênfase1 3 2 2 6" xfId="1091" xr:uid="{00000000-0005-0000-0000-00003F040000}"/>
    <cellStyle name="20% - Ênfase1 3 2 2 7" xfId="1092" xr:uid="{00000000-0005-0000-0000-000040040000}"/>
    <cellStyle name="20% - Ênfase1 3 2 2 8" xfId="1093" xr:uid="{00000000-0005-0000-0000-000041040000}"/>
    <cellStyle name="20% - Ênfase1 3 2 2 9" xfId="1094" xr:uid="{00000000-0005-0000-0000-000042040000}"/>
    <cellStyle name="20% - Ênfase1 3 2 20" xfId="1095" xr:uid="{00000000-0005-0000-0000-000043040000}"/>
    <cellStyle name="20% - Ênfase1 3 2 21" xfId="1096" xr:uid="{00000000-0005-0000-0000-000044040000}"/>
    <cellStyle name="20% - Ênfase1 3 2 22" xfId="1097" xr:uid="{00000000-0005-0000-0000-000045040000}"/>
    <cellStyle name="20% - Ênfase1 3 2 23" xfId="1098" xr:uid="{00000000-0005-0000-0000-000046040000}"/>
    <cellStyle name="20% - Ênfase1 3 2 3" xfId="1099" xr:uid="{00000000-0005-0000-0000-000047040000}"/>
    <cellStyle name="20% - Ênfase1 3 2 3 10" xfId="1100" xr:uid="{00000000-0005-0000-0000-000048040000}"/>
    <cellStyle name="20% - Ênfase1 3 2 3 11" xfId="1101" xr:uid="{00000000-0005-0000-0000-000049040000}"/>
    <cellStyle name="20% - Ênfase1 3 2 3 12" xfId="1102" xr:uid="{00000000-0005-0000-0000-00004A040000}"/>
    <cellStyle name="20% - Ênfase1 3 2 3 13" xfId="1103" xr:uid="{00000000-0005-0000-0000-00004B040000}"/>
    <cellStyle name="20% - Ênfase1 3 2 3 2" xfId="1104" xr:uid="{00000000-0005-0000-0000-00004C040000}"/>
    <cellStyle name="20% - Ênfase1 3 2 3 3" xfId="1105" xr:uid="{00000000-0005-0000-0000-00004D040000}"/>
    <cellStyle name="20% - Ênfase1 3 2 3 4" xfId="1106" xr:uid="{00000000-0005-0000-0000-00004E040000}"/>
    <cellStyle name="20% - Ênfase1 3 2 3 5" xfId="1107" xr:uid="{00000000-0005-0000-0000-00004F040000}"/>
    <cellStyle name="20% - Ênfase1 3 2 3 6" xfId="1108" xr:uid="{00000000-0005-0000-0000-000050040000}"/>
    <cellStyle name="20% - Ênfase1 3 2 3 7" xfId="1109" xr:uid="{00000000-0005-0000-0000-000051040000}"/>
    <cellStyle name="20% - Ênfase1 3 2 3 8" xfId="1110" xr:uid="{00000000-0005-0000-0000-000052040000}"/>
    <cellStyle name="20% - Ênfase1 3 2 3 9" xfId="1111" xr:uid="{00000000-0005-0000-0000-000053040000}"/>
    <cellStyle name="20% - Ênfase1 3 2 4" xfId="1112" xr:uid="{00000000-0005-0000-0000-000054040000}"/>
    <cellStyle name="20% - Ênfase1 3 2 4 10" xfId="1113" xr:uid="{00000000-0005-0000-0000-000055040000}"/>
    <cellStyle name="20% - Ênfase1 3 2 4 11" xfId="1114" xr:uid="{00000000-0005-0000-0000-000056040000}"/>
    <cellStyle name="20% - Ênfase1 3 2 4 12" xfId="1115" xr:uid="{00000000-0005-0000-0000-000057040000}"/>
    <cellStyle name="20% - Ênfase1 3 2 4 13" xfId="1116" xr:uid="{00000000-0005-0000-0000-000058040000}"/>
    <cellStyle name="20% - Ênfase1 3 2 4 2" xfId="1117" xr:uid="{00000000-0005-0000-0000-000059040000}"/>
    <cellStyle name="20% - Ênfase1 3 2 4 3" xfId="1118" xr:uid="{00000000-0005-0000-0000-00005A040000}"/>
    <cellStyle name="20% - Ênfase1 3 2 4 4" xfId="1119" xr:uid="{00000000-0005-0000-0000-00005B040000}"/>
    <cellStyle name="20% - Ênfase1 3 2 4 5" xfId="1120" xr:uid="{00000000-0005-0000-0000-00005C040000}"/>
    <cellStyle name="20% - Ênfase1 3 2 4 6" xfId="1121" xr:uid="{00000000-0005-0000-0000-00005D040000}"/>
    <cellStyle name="20% - Ênfase1 3 2 4 7" xfId="1122" xr:uid="{00000000-0005-0000-0000-00005E040000}"/>
    <cellStyle name="20% - Ênfase1 3 2 4 8" xfId="1123" xr:uid="{00000000-0005-0000-0000-00005F040000}"/>
    <cellStyle name="20% - Ênfase1 3 2 4 9" xfId="1124" xr:uid="{00000000-0005-0000-0000-000060040000}"/>
    <cellStyle name="20% - Ênfase1 3 2 5" xfId="1125" xr:uid="{00000000-0005-0000-0000-000061040000}"/>
    <cellStyle name="20% - Ênfase1 3 2 5 10" xfId="1126" xr:uid="{00000000-0005-0000-0000-000062040000}"/>
    <cellStyle name="20% - Ênfase1 3 2 5 11" xfId="1127" xr:uid="{00000000-0005-0000-0000-000063040000}"/>
    <cellStyle name="20% - Ênfase1 3 2 5 12" xfId="1128" xr:uid="{00000000-0005-0000-0000-000064040000}"/>
    <cellStyle name="20% - Ênfase1 3 2 5 13" xfId="1129" xr:uid="{00000000-0005-0000-0000-000065040000}"/>
    <cellStyle name="20% - Ênfase1 3 2 5 2" xfId="1130" xr:uid="{00000000-0005-0000-0000-000066040000}"/>
    <cellStyle name="20% - Ênfase1 3 2 5 3" xfId="1131" xr:uid="{00000000-0005-0000-0000-000067040000}"/>
    <cellStyle name="20% - Ênfase1 3 2 5 4" xfId="1132" xr:uid="{00000000-0005-0000-0000-000068040000}"/>
    <cellStyle name="20% - Ênfase1 3 2 5 5" xfId="1133" xr:uid="{00000000-0005-0000-0000-000069040000}"/>
    <cellStyle name="20% - Ênfase1 3 2 5 6" xfId="1134" xr:uid="{00000000-0005-0000-0000-00006A040000}"/>
    <cellStyle name="20% - Ênfase1 3 2 5 7" xfId="1135" xr:uid="{00000000-0005-0000-0000-00006B040000}"/>
    <cellStyle name="20% - Ênfase1 3 2 5 8" xfId="1136" xr:uid="{00000000-0005-0000-0000-00006C040000}"/>
    <cellStyle name="20% - Ênfase1 3 2 5 9" xfId="1137" xr:uid="{00000000-0005-0000-0000-00006D040000}"/>
    <cellStyle name="20% - Ênfase1 3 2 6" xfId="1138" xr:uid="{00000000-0005-0000-0000-00006E040000}"/>
    <cellStyle name="20% - Ênfase1 3 2 6 10" xfId="1139" xr:uid="{00000000-0005-0000-0000-00006F040000}"/>
    <cellStyle name="20% - Ênfase1 3 2 6 11" xfId="1140" xr:uid="{00000000-0005-0000-0000-000070040000}"/>
    <cellStyle name="20% - Ênfase1 3 2 6 12" xfId="1141" xr:uid="{00000000-0005-0000-0000-000071040000}"/>
    <cellStyle name="20% - Ênfase1 3 2 6 13" xfId="1142" xr:uid="{00000000-0005-0000-0000-000072040000}"/>
    <cellStyle name="20% - Ênfase1 3 2 6 2" xfId="1143" xr:uid="{00000000-0005-0000-0000-000073040000}"/>
    <cellStyle name="20% - Ênfase1 3 2 6 3" xfId="1144" xr:uid="{00000000-0005-0000-0000-000074040000}"/>
    <cellStyle name="20% - Ênfase1 3 2 6 4" xfId="1145" xr:uid="{00000000-0005-0000-0000-000075040000}"/>
    <cellStyle name="20% - Ênfase1 3 2 6 5" xfId="1146" xr:uid="{00000000-0005-0000-0000-000076040000}"/>
    <cellStyle name="20% - Ênfase1 3 2 6 6" xfId="1147" xr:uid="{00000000-0005-0000-0000-000077040000}"/>
    <cellStyle name="20% - Ênfase1 3 2 6 7" xfId="1148" xr:uid="{00000000-0005-0000-0000-000078040000}"/>
    <cellStyle name="20% - Ênfase1 3 2 6 8" xfId="1149" xr:uid="{00000000-0005-0000-0000-000079040000}"/>
    <cellStyle name="20% - Ênfase1 3 2 6 9" xfId="1150" xr:uid="{00000000-0005-0000-0000-00007A040000}"/>
    <cellStyle name="20% - Ênfase1 3 2 7" xfId="1151" xr:uid="{00000000-0005-0000-0000-00007B040000}"/>
    <cellStyle name="20% - Ênfase1 3 2 7 10" xfId="1152" xr:uid="{00000000-0005-0000-0000-00007C040000}"/>
    <cellStyle name="20% - Ênfase1 3 2 7 11" xfId="1153" xr:uid="{00000000-0005-0000-0000-00007D040000}"/>
    <cellStyle name="20% - Ênfase1 3 2 7 12" xfId="1154" xr:uid="{00000000-0005-0000-0000-00007E040000}"/>
    <cellStyle name="20% - Ênfase1 3 2 7 13" xfId="1155" xr:uid="{00000000-0005-0000-0000-00007F040000}"/>
    <cellStyle name="20% - Ênfase1 3 2 7 2" xfId="1156" xr:uid="{00000000-0005-0000-0000-000080040000}"/>
    <cellStyle name="20% - Ênfase1 3 2 7 3" xfId="1157" xr:uid="{00000000-0005-0000-0000-000081040000}"/>
    <cellStyle name="20% - Ênfase1 3 2 7 4" xfId="1158" xr:uid="{00000000-0005-0000-0000-000082040000}"/>
    <cellStyle name="20% - Ênfase1 3 2 7 5" xfId="1159" xr:uid="{00000000-0005-0000-0000-000083040000}"/>
    <cellStyle name="20% - Ênfase1 3 2 7 6" xfId="1160" xr:uid="{00000000-0005-0000-0000-000084040000}"/>
    <cellStyle name="20% - Ênfase1 3 2 7 7" xfId="1161" xr:uid="{00000000-0005-0000-0000-000085040000}"/>
    <cellStyle name="20% - Ênfase1 3 2 7 8" xfId="1162" xr:uid="{00000000-0005-0000-0000-000086040000}"/>
    <cellStyle name="20% - Ênfase1 3 2 7 9" xfId="1163" xr:uid="{00000000-0005-0000-0000-000087040000}"/>
    <cellStyle name="20% - Ênfase1 3 2 8" xfId="1164" xr:uid="{00000000-0005-0000-0000-000088040000}"/>
    <cellStyle name="20% - Ênfase1 3 2 8 10" xfId="1165" xr:uid="{00000000-0005-0000-0000-000089040000}"/>
    <cellStyle name="20% - Ênfase1 3 2 8 11" xfId="1166" xr:uid="{00000000-0005-0000-0000-00008A040000}"/>
    <cellStyle name="20% - Ênfase1 3 2 8 12" xfId="1167" xr:uid="{00000000-0005-0000-0000-00008B040000}"/>
    <cellStyle name="20% - Ênfase1 3 2 8 13" xfId="1168" xr:uid="{00000000-0005-0000-0000-00008C040000}"/>
    <cellStyle name="20% - Ênfase1 3 2 8 2" xfId="1169" xr:uid="{00000000-0005-0000-0000-00008D040000}"/>
    <cellStyle name="20% - Ênfase1 3 2 8 3" xfId="1170" xr:uid="{00000000-0005-0000-0000-00008E040000}"/>
    <cellStyle name="20% - Ênfase1 3 2 8 4" xfId="1171" xr:uid="{00000000-0005-0000-0000-00008F040000}"/>
    <cellStyle name="20% - Ênfase1 3 2 8 5" xfId="1172" xr:uid="{00000000-0005-0000-0000-000090040000}"/>
    <cellStyle name="20% - Ênfase1 3 2 8 6" xfId="1173" xr:uid="{00000000-0005-0000-0000-000091040000}"/>
    <cellStyle name="20% - Ênfase1 3 2 8 7" xfId="1174" xr:uid="{00000000-0005-0000-0000-000092040000}"/>
    <cellStyle name="20% - Ênfase1 3 2 8 8" xfId="1175" xr:uid="{00000000-0005-0000-0000-000093040000}"/>
    <cellStyle name="20% - Ênfase1 3 2 8 9" xfId="1176" xr:uid="{00000000-0005-0000-0000-000094040000}"/>
    <cellStyle name="20% - Ênfase1 3 2 9" xfId="1177" xr:uid="{00000000-0005-0000-0000-000095040000}"/>
    <cellStyle name="20% - Ênfase1 3 2 9 10" xfId="1178" xr:uid="{00000000-0005-0000-0000-000096040000}"/>
    <cellStyle name="20% - Ênfase1 3 2 9 11" xfId="1179" xr:uid="{00000000-0005-0000-0000-000097040000}"/>
    <cellStyle name="20% - Ênfase1 3 2 9 12" xfId="1180" xr:uid="{00000000-0005-0000-0000-000098040000}"/>
    <cellStyle name="20% - Ênfase1 3 2 9 13" xfId="1181" xr:uid="{00000000-0005-0000-0000-000099040000}"/>
    <cellStyle name="20% - Ênfase1 3 2 9 2" xfId="1182" xr:uid="{00000000-0005-0000-0000-00009A040000}"/>
    <cellStyle name="20% - Ênfase1 3 2 9 3" xfId="1183" xr:uid="{00000000-0005-0000-0000-00009B040000}"/>
    <cellStyle name="20% - Ênfase1 3 2 9 4" xfId="1184" xr:uid="{00000000-0005-0000-0000-00009C040000}"/>
    <cellStyle name="20% - Ênfase1 3 2 9 5" xfId="1185" xr:uid="{00000000-0005-0000-0000-00009D040000}"/>
    <cellStyle name="20% - Ênfase1 3 2 9 6" xfId="1186" xr:uid="{00000000-0005-0000-0000-00009E040000}"/>
    <cellStyle name="20% - Ênfase1 3 2 9 7" xfId="1187" xr:uid="{00000000-0005-0000-0000-00009F040000}"/>
    <cellStyle name="20% - Ênfase1 3 2 9 8" xfId="1188" xr:uid="{00000000-0005-0000-0000-0000A0040000}"/>
    <cellStyle name="20% - Ênfase1 3 2 9 9" xfId="1189" xr:uid="{00000000-0005-0000-0000-0000A1040000}"/>
    <cellStyle name="20% - Ênfase1 3 20" xfId="1190" xr:uid="{00000000-0005-0000-0000-0000A2040000}"/>
    <cellStyle name="20% - Ênfase1 3 21" xfId="1191" xr:uid="{00000000-0005-0000-0000-0000A3040000}"/>
    <cellStyle name="20% - Ênfase1 3 22" xfId="1192" xr:uid="{00000000-0005-0000-0000-0000A4040000}"/>
    <cellStyle name="20% - Ênfase1 3 23" xfId="1193" xr:uid="{00000000-0005-0000-0000-0000A5040000}"/>
    <cellStyle name="20% - Ênfase1 3 24" xfId="1194" xr:uid="{00000000-0005-0000-0000-0000A6040000}"/>
    <cellStyle name="20% - Ênfase1 3 3" xfId="1195" xr:uid="{00000000-0005-0000-0000-0000A7040000}"/>
    <cellStyle name="20% - Ênfase1 3 3 10" xfId="1196" xr:uid="{00000000-0005-0000-0000-0000A8040000}"/>
    <cellStyle name="20% - Ênfase1 3 3 11" xfId="1197" xr:uid="{00000000-0005-0000-0000-0000A9040000}"/>
    <cellStyle name="20% - Ênfase1 3 3 12" xfId="1198" xr:uid="{00000000-0005-0000-0000-0000AA040000}"/>
    <cellStyle name="20% - Ênfase1 3 3 13" xfId="1199" xr:uid="{00000000-0005-0000-0000-0000AB040000}"/>
    <cellStyle name="20% - Ênfase1 3 3 2" xfId="1200" xr:uid="{00000000-0005-0000-0000-0000AC040000}"/>
    <cellStyle name="20% - Ênfase1 3 3 3" xfId="1201" xr:uid="{00000000-0005-0000-0000-0000AD040000}"/>
    <cellStyle name="20% - Ênfase1 3 3 4" xfId="1202" xr:uid="{00000000-0005-0000-0000-0000AE040000}"/>
    <cellStyle name="20% - Ênfase1 3 3 5" xfId="1203" xr:uid="{00000000-0005-0000-0000-0000AF040000}"/>
    <cellStyle name="20% - Ênfase1 3 3 6" xfId="1204" xr:uid="{00000000-0005-0000-0000-0000B0040000}"/>
    <cellStyle name="20% - Ênfase1 3 3 7" xfId="1205" xr:uid="{00000000-0005-0000-0000-0000B1040000}"/>
    <cellStyle name="20% - Ênfase1 3 3 8" xfId="1206" xr:uid="{00000000-0005-0000-0000-0000B2040000}"/>
    <cellStyle name="20% - Ênfase1 3 3 9" xfId="1207" xr:uid="{00000000-0005-0000-0000-0000B3040000}"/>
    <cellStyle name="20% - Ênfase1 3 4" xfId="1208" xr:uid="{00000000-0005-0000-0000-0000B4040000}"/>
    <cellStyle name="20% - Ênfase1 3 4 10" xfId="1209" xr:uid="{00000000-0005-0000-0000-0000B5040000}"/>
    <cellStyle name="20% - Ênfase1 3 4 11" xfId="1210" xr:uid="{00000000-0005-0000-0000-0000B6040000}"/>
    <cellStyle name="20% - Ênfase1 3 4 12" xfId="1211" xr:uid="{00000000-0005-0000-0000-0000B7040000}"/>
    <cellStyle name="20% - Ênfase1 3 4 13" xfId="1212" xr:uid="{00000000-0005-0000-0000-0000B8040000}"/>
    <cellStyle name="20% - Ênfase1 3 4 2" xfId="1213" xr:uid="{00000000-0005-0000-0000-0000B9040000}"/>
    <cellStyle name="20% - Ênfase1 3 4 3" xfId="1214" xr:uid="{00000000-0005-0000-0000-0000BA040000}"/>
    <cellStyle name="20% - Ênfase1 3 4 4" xfId="1215" xr:uid="{00000000-0005-0000-0000-0000BB040000}"/>
    <cellStyle name="20% - Ênfase1 3 4 5" xfId="1216" xr:uid="{00000000-0005-0000-0000-0000BC040000}"/>
    <cellStyle name="20% - Ênfase1 3 4 6" xfId="1217" xr:uid="{00000000-0005-0000-0000-0000BD040000}"/>
    <cellStyle name="20% - Ênfase1 3 4 7" xfId="1218" xr:uid="{00000000-0005-0000-0000-0000BE040000}"/>
    <cellStyle name="20% - Ênfase1 3 4 8" xfId="1219" xr:uid="{00000000-0005-0000-0000-0000BF040000}"/>
    <cellStyle name="20% - Ênfase1 3 4 9" xfId="1220" xr:uid="{00000000-0005-0000-0000-0000C0040000}"/>
    <cellStyle name="20% - Ênfase1 3 5" xfId="1221" xr:uid="{00000000-0005-0000-0000-0000C1040000}"/>
    <cellStyle name="20% - Ênfase1 3 5 10" xfId="1222" xr:uid="{00000000-0005-0000-0000-0000C2040000}"/>
    <cellStyle name="20% - Ênfase1 3 5 11" xfId="1223" xr:uid="{00000000-0005-0000-0000-0000C3040000}"/>
    <cellStyle name="20% - Ênfase1 3 5 12" xfId="1224" xr:uid="{00000000-0005-0000-0000-0000C4040000}"/>
    <cellStyle name="20% - Ênfase1 3 5 13" xfId="1225" xr:uid="{00000000-0005-0000-0000-0000C5040000}"/>
    <cellStyle name="20% - Ênfase1 3 5 2" xfId="1226" xr:uid="{00000000-0005-0000-0000-0000C6040000}"/>
    <cellStyle name="20% - Ênfase1 3 5 3" xfId="1227" xr:uid="{00000000-0005-0000-0000-0000C7040000}"/>
    <cellStyle name="20% - Ênfase1 3 5 4" xfId="1228" xr:uid="{00000000-0005-0000-0000-0000C8040000}"/>
    <cellStyle name="20% - Ênfase1 3 5 5" xfId="1229" xr:uid="{00000000-0005-0000-0000-0000C9040000}"/>
    <cellStyle name="20% - Ênfase1 3 5 6" xfId="1230" xr:uid="{00000000-0005-0000-0000-0000CA040000}"/>
    <cellStyle name="20% - Ênfase1 3 5 7" xfId="1231" xr:uid="{00000000-0005-0000-0000-0000CB040000}"/>
    <cellStyle name="20% - Ênfase1 3 5 8" xfId="1232" xr:uid="{00000000-0005-0000-0000-0000CC040000}"/>
    <cellStyle name="20% - Ênfase1 3 5 9" xfId="1233" xr:uid="{00000000-0005-0000-0000-0000CD040000}"/>
    <cellStyle name="20% - Ênfase1 3 6" xfId="1234" xr:uid="{00000000-0005-0000-0000-0000CE040000}"/>
    <cellStyle name="20% - Ênfase1 3 6 10" xfId="1235" xr:uid="{00000000-0005-0000-0000-0000CF040000}"/>
    <cellStyle name="20% - Ênfase1 3 6 11" xfId="1236" xr:uid="{00000000-0005-0000-0000-0000D0040000}"/>
    <cellStyle name="20% - Ênfase1 3 6 12" xfId="1237" xr:uid="{00000000-0005-0000-0000-0000D1040000}"/>
    <cellStyle name="20% - Ênfase1 3 6 13" xfId="1238" xr:uid="{00000000-0005-0000-0000-0000D2040000}"/>
    <cellStyle name="20% - Ênfase1 3 6 2" xfId="1239" xr:uid="{00000000-0005-0000-0000-0000D3040000}"/>
    <cellStyle name="20% - Ênfase1 3 6 3" xfId="1240" xr:uid="{00000000-0005-0000-0000-0000D4040000}"/>
    <cellStyle name="20% - Ênfase1 3 6 4" xfId="1241" xr:uid="{00000000-0005-0000-0000-0000D5040000}"/>
    <cellStyle name="20% - Ênfase1 3 6 5" xfId="1242" xr:uid="{00000000-0005-0000-0000-0000D6040000}"/>
    <cellStyle name="20% - Ênfase1 3 6 6" xfId="1243" xr:uid="{00000000-0005-0000-0000-0000D7040000}"/>
    <cellStyle name="20% - Ênfase1 3 6 7" xfId="1244" xr:uid="{00000000-0005-0000-0000-0000D8040000}"/>
    <cellStyle name="20% - Ênfase1 3 6 8" xfId="1245" xr:uid="{00000000-0005-0000-0000-0000D9040000}"/>
    <cellStyle name="20% - Ênfase1 3 6 9" xfId="1246" xr:uid="{00000000-0005-0000-0000-0000DA040000}"/>
    <cellStyle name="20% - Ênfase1 3 7" xfId="1247" xr:uid="{00000000-0005-0000-0000-0000DB040000}"/>
    <cellStyle name="20% - Ênfase1 3 7 10" xfId="1248" xr:uid="{00000000-0005-0000-0000-0000DC040000}"/>
    <cellStyle name="20% - Ênfase1 3 7 11" xfId="1249" xr:uid="{00000000-0005-0000-0000-0000DD040000}"/>
    <cellStyle name="20% - Ênfase1 3 7 12" xfId="1250" xr:uid="{00000000-0005-0000-0000-0000DE040000}"/>
    <cellStyle name="20% - Ênfase1 3 7 13" xfId="1251" xr:uid="{00000000-0005-0000-0000-0000DF040000}"/>
    <cellStyle name="20% - Ênfase1 3 7 2" xfId="1252" xr:uid="{00000000-0005-0000-0000-0000E0040000}"/>
    <cellStyle name="20% - Ênfase1 3 7 3" xfId="1253" xr:uid="{00000000-0005-0000-0000-0000E1040000}"/>
    <cellStyle name="20% - Ênfase1 3 7 4" xfId="1254" xr:uid="{00000000-0005-0000-0000-0000E2040000}"/>
    <cellStyle name="20% - Ênfase1 3 7 5" xfId="1255" xr:uid="{00000000-0005-0000-0000-0000E3040000}"/>
    <cellStyle name="20% - Ênfase1 3 7 6" xfId="1256" xr:uid="{00000000-0005-0000-0000-0000E4040000}"/>
    <cellStyle name="20% - Ênfase1 3 7 7" xfId="1257" xr:uid="{00000000-0005-0000-0000-0000E5040000}"/>
    <cellStyle name="20% - Ênfase1 3 7 8" xfId="1258" xr:uid="{00000000-0005-0000-0000-0000E6040000}"/>
    <cellStyle name="20% - Ênfase1 3 7 9" xfId="1259" xr:uid="{00000000-0005-0000-0000-0000E7040000}"/>
    <cellStyle name="20% - Ênfase1 3 8" xfId="1260" xr:uid="{00000000-0005-0000-0000-0000E8040000}"/>
    <cellStyle name="20% - Ênfase1 3 8 10" xfId="1261" xr:uid="{00000000-0005-0000-0000-0000E9040000}"/>
    <cellStyle name="20% - Ênfase1 3 8 11" xfId="1262" xr:uid="{00000000-0005-0000-0000-0000EA040000}"/>
    <cellStyle name="20% - Ênfase1 3 8 12" xfId="1263" xr:uid="{00000000-0005-0000-0000-0000EB040000}"/>
    <cellStyle name="20% - Ênfase1 3 8 13" xfId="1264" xr:uid="{00000000-0005-0000-0000-0000EC040000}"/>
    <cellStyle name="20% - Ênfase1 3 8 2" xfId="1265" xr:uid="{00000000-0005-0000-0000-0000ED040000}"/>
    <cellStyle name="20% - Ênfase1 3 8 3" xfId="1266" xr:uid="{00000000-0005-0000-0000-0000EE040000}"/>
    <cellStyle name="20% - Ênfase1 3 8 4" xfId="1267" xr:uid="{00000000-0005-0000-0000-0000EF040000}"/>
    <cellStyle name="20% - Ênfase1 3 8 5" xfId="1268" xr:uid="{00000000-0005-0000-0000-0000F0040000}"/>
    <cellStyle name="20% - Ênfase1 3 8 6" xfId="1269" xr:uid="{00000000-0005-0000-0000-0000F1040000}"/>
    <cellStyle name="20% - Ênfase1 3 8 7" xfId="1270" xr:uid="{00000000-0005-0000-0000-0000F2040000}"/>
    <cellStyle name="20% - Ênfase1 3 8 8" xfId="1271" xr:uid="{00000000-0005-0000-0000-0000F3040000}"/>
    <cellStyle name="20% - Ênfase1 3 8 9" xfId="1272" xr:uid="{00000000-0005-0000-0000-0000F4040000}"/>
    <cellStyle name="20% - Ênfase1 3 9" xfId="1273" xr:uid="{00000000-0005-0000-0000-0000F5040000}"/>
    <cellStyle name="20% - Ênfase1 3 9 10" xfId="1274" xr:uid="{00000000-0005-0000-0000-0000F6040000}"/>
    <cellStyle name="20% - Ênfase1 3 9 11" xfId="1275" xr:uid="{00000000-0005-0000-0000-0000F7040000}"/>
    <cellStyle name="20% - Ênfase1 3 9 12" xfId="1276" xr:uid="{00000000-0005-0000-0000-0000F8040000}"/>
    <cellStyle name="20% - Ênfase1 3 9 13" xfId="1277" xr:uid="{00000000-0005-0000-0000-0000F9040000}"/>
    <cellStyle name="20% - Ênfase1 3 9 2" xfId="1278" xr:uid="{00000000-0005-0000-0000-0000FA040000}"/>
    <cellStyle name="20% - Ênfase1 3 9 3" xfId="1279" xr:uid="{00000000-0005-0000-0000-0000FB040000}"/>
    <cellStyle name="20% - Ênfase1 3 9 4" xfId="1280" xr:uid="{00000000-0005-0000-0000-0000FC040000}"/>
    <cellStyle name="20% - Ênfase1 3 9 5" xfId="1281" xr:uid="{00000000-0005-0000-0000-0000FD040000}"/>
    <cellStyle name="20% - Ênfase1 3 9 6" xfId="1282" xr:uid="{00000000-0005-0000-0000-0000FE040000}"/>
    <cellStyle name="20% - Ênfase1 3 9 7" xfId="1283" xr:uid="{00000000-0005-0000-0000-0000FF040000}"/>
    <cellStyle name="20% - Ênfase1 3 9 8" xfId="1284" xr:uid="{00000000-0005-0000-0000-000000050000}"/>
    <cellStyle name="20% - Ênfase1 3 9 9" xfId="1285" xr:uid="{00000000-0005-0000-0000-000001050000}"/>
    <cellStyle name="20% - Ênfase1 30" xfId="1286" xr:uid="{00000000-0005-0000-0000-000002050000}"/>
    <cellStyle name="20% - Ênfase1 31" xfId="1287" xr:uid="{00000000-0005-0000-0000-000003050000}"/>
    <cellStyle name="20% - Ênfase1 32" xfId="1288" xr:uid="{00000000-0005-0000-0000-000004050000}"/>
    <cellStyle name="20% - Ênfase1 33" xfId="1289" xr:uid="{00000000-0005-0000-0000-000005050000}"/>
    <cellStyle name="20% - Ênfase1 34" xfId="1290" xr:uid="{00000000-0005-0000-0000-000006050000}"/>
    <cellStyle name="20% - Ênfase1 35" xfId="1291" xr:uid="{00000000-0005-0000-0000-000007050000}"/>
    <cellStyle name="20% - Ênfase1 36" xfId="1292" xr:uid="{00000000-0005-0000-0000-000008050000}"/>
    <cellStyle name="20% - Ênfase1 37" xfId="1293" xr:uid="{00000000-0005-0000-0000-000009050000}"/>
    <cellStyle name="20% - Ênfase1 38" xfId="1294" xr:uid="{00000000-0005-0000-0000-00000A050000}"/>
    <cellStyle name="20% - Ênfase1 39" xfId="1295" xr:uid="{00000000-0005-0000-0000-00000B050000}"/>
    <cellStyle name="20% - Ênfase1 4" xfId="1296" xr:uid="{00000000-0005-0000-0000-00000C050000}"/>
    <cellStyle name="20% - Ênfase1 4 10" xfId="1297" xr:uid="{00000000-0005-0000-0000-00000D050000}"/>
    <cellStyle name="20% - Ênfase1 4 10 10" xfId="1298" xr:uid="{00000000-0005-0000-0000-00000E050000}"/>
    <cellStyle name="20% - Ênfase1 4 10 11" xfId="1299" xr:uid="{00000000-0005-0000-0000-00000F050000}"/>
    <cellStyle name="20% - Ênfase1 4 10 12" xfId="1300" xr:uid="{00000000-0005-0000-0000-000010050000}"/>
    <cellStyle name="20% - Ênfase1 4 10 13" xfId="1301" xr:uid="{00000000-0005-0000-0000-000011050000}"/>
    <cellStyle name="20% - Ênfase1 4 10 2" xfId="1302" xr:uid="{00000000-0005-0000-0000-000012050000}"/>
    <cellStyle name="20% - Ênfase1 4 10 3" xfId="1303" xr:uid="{00000000-0005-0000-0000-000013050000}"/>
    <cellStyle name="20% - Ênfase1 4 10 4" xfId="1304" xr:uid="{00000000-0005-0000-0000-000014050000}"/>
    <cellStyle name="20% - Ênfase1 4 10 5" xfId="1305" xr:uid="{00000000-0005-0000-0000-000015050000}"/>
    <cellStyle name="20% - Ênfase1 4 10 6" xfId="1306" xr:uid="{00000000-0005-0000-0000-000016050000}"/>
    <cellStyle name="20% - Ênfase1 4 10 7" xfId="1307" xr:uid="{00000000-0005-0000-0000-000017050000}"/>
    <cellStyle name="20% - Ênfase1 4 10 8" xfId="1308" xr:uid="{00000000-0005-0000-0000-000018050000}"/>
    <cellStyle name="20% - Ênfase1 4 10 9" xfId="1309" xr:uid="{00000000-0005-0000-0000-000019050000}"/>
    <cellStyle name="20% - Ênfase1 4 11" xfId="1310" xr:uid="{00000000-0005-0000-0000-00001A050000}"/>
    <cellStyle name="20% - Ênfase1 4 11 10" xfId="1311" xr:uid="{00000000-0005-0000-0000-00001B050000}"/>
    <cellStyle name="20% - Ênfase1 4 11 11" xfId="1312" xr:uid="{00000000-0005-0000-0000-00001C050000}"/>
    <cellStyle name="20% - Ênfase1 4 11 12" xfId="1313" xr:uid="{00000000-0005-0000-0000-00001D050000}"/>
    <cellStyle name="20% - Ênfase1 4 11 13" xfId="1314" xr:uid="{00000000-0005-0000-0000-00001E050000}"/>
    <cellStyle name="20% - Ênfase1 4 11 2" xfId="1315" xr:uid="{00000000-0005-0000-0000-00001F050000}"/>
    <cellStyle name="20% - Ênfase1 4 11 3" xfId="1316" xr:uid="{00000000-0005-0000-0000-000020050000}"/>
    <cellStyle name="20% - Ênfase1 4 11 4" xfId="1317" xr:uid="{00000000-0005-0000-0000-000021050000}"/>
    <cellStyle name="20% - Ênfase1 4 11 5" xfId="1318" xr:uid="{00000000-0005-0000-0000-000022050000}"/>
    <cellStyle name="20% - Ênfase1 4 11 6" xfId="1319" xr:uid="{00000000-0005-0000-0000-000023050000}"/>
    <cellStyle name="20% - Ênfase1 4 11 7" xfId="1320" xr:uid="{00000000-0005-0000-0000-000024050000}"/>
    <cellStyle name="20% - Ênfase1 4 11 8" xfId="1321" xr:uid="{00000000-0005-0000-0000-000025050000}"/>
    <cellStyle name="20% - Ênfase1 4 11 9" xfId="1322" xr:uid="{00000000-0005-0000-0000-000026050000}"/>
    <cellStyle name="20% - Ênfase1 4 12" xfId="1323" xr:uid="{00000000-0005-0000-0000-000027050000}"/>
    <cellStyle name="20% - Ênfase1 4 12 10" xfId="1324" xr:uid="{00000000-0005-0000-0000-000028050000}"/>
    <cellStyle name="20% - Ênfase1 4 12 11" xfId="1325" xr:uid="{00000000-0005-0000-0000-000029050000}"/>
    <cellStyle name="20% - Ênfase1 4 12 12" xfId="1326" xr:uid="{00000000-0005-0000-0000-00002A050000}"/>
    <cellStyle name="20% - Ênfase1 4 12 13" xfId="1327" xr:uid="{00000000-0005-0000-0000-00002B050000}"/>
    <cellStyle name="20% - Ênfase1 4 12 2" xfId="1328" xr:uid="{00000000-0005-0000-0000-00002C050000}"/>
    <cellStyle name="20% - Ênfase1 4 12 3" xfId="1329" xr:uid="{00000000-0005-0000-0000-00002D050000}"/>
    <cellStyle name="20% - Ênfase1 4 12 4" xfId="1330" xr:uid="{00000000-0005-0000-0000-00002E050000}"/>
    <cellStyle name="20% - Ênfase1 4 12 5" xfId="1331" xr:uid="{00000000-0005-0000-0000-00002F050000}"/>
    <cellStyle name="20% - Ênfase1 4 12 6" xfId="1332" xr:uid="{00000000-0005-0000-0000-000030050000}"/>
    <cellStyle name="20% - Ênfase1 4 12 7" xfId="1333" xr:uid="{00000000-0005-0000-0000-000031050000}"/>
    <cellStyle name="20% - Ênfase1 4 12 8" xfId="1334" xr:uid="{00000000-0005-0000-0000-000032050000}"/>
    <cellStyle name="20% - Ênfase1 4 12 9" xfId="1335" xr:uid="{00000000-0005-0000-0000-000033050000}"/>
    <cellStyle name="20% - Ênfase1 4 13" xfId="1336" xr:uid="{00000000-0005-0000-0000-000034050000}"/>
    <cellStyle name="20% - Ênfase1 4 14" xfId="1337" xr:uid="{00000000-0005-0000-0000-000035050000}"/>
    <cellStyle name="20% - Ênfase1 4 15" xfId="1338" xr:uid="{00000000-0005-0000-0000-000036050000}"/>
    <cellStyle name="20% - Ênfase1 4 16" xfId="1339" xr:uid="{00000000-0005-0000-0000-000037050000}"/>
    <cellStyle name="20% - Ênfase1 4 17" xfId="1340" xr:uid="{00000000-0005-0000-0000-000038050000}"/>
    <cellStyle name="20% - Ênfase1 4 18" xfId="1341" xr:uid="{00000000-0005-0000-0000-000039050000}"/>
    <cellStyle name="20% - Ênfase1 4 19" xfId="1342" xr:uid="{00000000-0005-0000-0000-00003A050000}"/>
    <cellStyle name="20% - Ênfase1 4 2" xfId="1343" xr:uid="{00000000-0005-0000-0000-00003B050000}"/>
    <cellStyle name="20% - Ênfase1 4 2 10" xfId="1344" xr:uid="{00000000-0005-0000-0000-00003C050000}"/>
    <cellStyle name="20% - Ênfase1 4 2 10 10" xfId="1345" xr:uid="{00000000-0005-0000-0000-00003D050000}"/>
    <cellStyle name="20% - Ênfase1 4 2 10 11" xfId="1346" xr:uid="{00000000-0005-0000-0000-00003E050000}"/>
    <cellStyle name="20% - Ênfase1 4 2 10 12" xfId="1347" xr:uid="{00000000-0005-0000-0000-00003F050000}"/>
    <cellStyle name="20% - Ênfase1 4 2 10 13" xfId="1348" xr:uid="{00000000-0005-0000-0000-000040050000}"/>
    <cellStyle name="20% - Ênfase1 4 2 10 2" xfId="1349" xr:uid="{00000000-0005-0000-0000-000041050000}"/>
    <cellStyle name="20% - Ênfase1 4 2 10 3" xfId="1350" xr:uid="{00000000-0005-0000-0000-000042050000}"/>
    <cellStyle name="20% - Ênfase1 4 2 10 4" xfId="1351" xr:uid="{00000000-0005-0000-0000-000043050000}"/>
    <cellStyle name="20% - Ênfase1 4 2 10 5" xfId="1352" xr:uid="{00000000-0005-0000-0000-000044050000}"/>
    <cellStyle name="20% - Ênfase1 4 2 10 6" xfId="1353" xr:uid="{00000000-0005-0000-0000-000045050000}"/>
    <cellStyle name="20% - Ênfase1 4 2 10 7" xfId="1354" xr:uid="{00000000-0005-0000-0000-000046050000}"/>
    <cellStyle name="20% - Ênfase1 4 2 10 8" xfId="1355" xr:uid="{00000000-0005-0000-0000-000047050000}"/>
    <cellStyle name="20% - Ênfase1 4 2 10 9" xfId="1356" xr:uid="{00000000-0005-0000-0000-000048050000}"/>
    <cellStyle name="20% - Ênfase1 4 2 11" xfId="1357" xr:uid="{00000000-0005-0000-0000-000049050000}"/>
    <cellStyle name="20% - Ênfase1 4 2 11 10" xfId="1358" xr:uid="{00000000-0005-0000-0000-00004A050000}"/>
    <cellStyle name="20% - Ênfase1 4 2 11 11" xfId="1359" xr:uid="{00000000-0005-0000-0000-00004B050000}"/>
    <cellStyle name="20% - Ênfase1 4 2 11 12" xfId="1360" xr:uid="{00000000-0005-0000-0000-00004C050000}"/>
    <cellStyle name="20% - Ênfase1 4 2 11 13" xfId="1361" xr:uid="{00000000-0005-0000-0000-00004D050000}"/>
    <cellStyle name="20% - Ênfase1 4 2 11 2" xfId="1362" xr:uid="{00000000-0005-0000-0000-00004E050000}"/>
    <cellStyle name="20% - Ênfase1 4 2 11 3" xfId="1363" xr:uid="{00000000-0005-0000-0000-00004F050000}"/>
    <cellStyle name="20% - Ênfase1 4 2 11 4" xfId="1364" xr:uid="{00000000-0005-0000-0000-000050050000}"/>
    <cellStyle name="20% - Ênfase1 4 2 11 5" xfId="1365" xr:uid="{00000000-0005-0000-0000-000051050000}"/>
    <cellStyle name="20% - Ênfase1 4 2 11 6" xfId="1366" xr:uid="{00000000-0005-0000-0000-000052050000}"/>
    <cellStyle name="20% - Ênfase1 4 2 11 7" xfId="1367" xr:uid="{00000000-0005-0000-0000-000053050000}"/>
    <cellStyle name="20% - Ênfase1 4 2 11 8" xfId="1368" xr:uid="{00000000-0005-0000-0000-000054050000}"/>
    <cellStyle name="20% - Ênfase1 4 2 11 9" xfId="1369" xr:uid="{00000000-0005-0000-0000-000055050000}"/>
    <cellStyle name="20% - Ênfase1 4 2 12" xfId="1370" xr:uid="{00000000-0005-0000-0000-000056050000}"/>
    <cellStyle name="20% - Ênfase1 4 2 13" xfId="1371" xr:uid="{00000000-0005-0000-0000-000057050000}"/>
    <cellStyle name="20% - Ênfase1 4 2 14" xfId="1372" xr:uid="{00000000-0005-0000-0000-000058050000}"/>
    <cellStyle name="20% - Ênfase1 4 2 15" xfId="1373" xr:uid="{00000000-0005-0000-0000-000059050000}"/>
    <cellStyle name="20% - Ênfase1 4 2 16" xfId="1374" xr:uid="{00000000-0005-0000-0000-00005A050000}"/>
    <cellStyle name="20% - Ênfase1 4 2 17" xfId="1375" xr:uid="{00000000-0005-0000-0000-00005B050000}"/>
    <cellStyle name="20% - Ênfase1 4 2 18" xfId="1376" xr:uid="{00000000-0005-0000-0000-00005C050000}"/>
    <cellStyle name="20% - Ênfase1 4 2 19" xfId="1377" xr:uid="{00000000-0005-0000-0000-00005D050000}"/>
    <cellStyle name="20% - Ênfase1 4 2 2" xfId="1378" xr:uid="{00000000-0005-0000-0000-00005E050000}"/>
    <cellStyle name="20% - Ênfase1 4 2 2 10" xfId="1379" xr:uid="{00000000-0005-0000-0000-00005F050000}"/>
    <cellStyle name="20% - Ênfase1 4 2 2 11" xfId="1380" xr:uid="{00000000-0005-0000-0000-000060050000}"/>
    <cellStyle name="20% - Ênfase1 4 2 2 12" xfId="1381" xr:uid="{00000000-0005-0000-0000-000061050000}"/>
    <cellStyle name="20% - Ênfase1 4 2 2 13" xfId="1382" xr:uid="{00000000-0005-0000-0000-000062050000}"/>
    <cellStyle name="20% - Ênfase1 4 2 2 2" xfId="1383" xr:uid="{00000000-0005-0000-0000-000063050000}"/>
    <cellStyle name="20% - Ênfase1 4 2 2 3" xfId="1384" xr:uid="{00000000-0005-0000-0000-000064050000}"/>
    <cellStyle name="20% - Ênfase1 4 2 2 4" xfId="1385" xr:uid="{00000000-0005-0000-0000-000065050000}"/>
    <cellStyle name="20% - Ênfase1 4 2 2 5" xfId="1386" xr:uid="{00000000-0005-0000-0000-000066050000}"/>
    <cellStyle name="20% - Ênfase1 4 2 2 6" xfId="1387" xr:uid="{00000000-0005-0000-0000-000067050000}"/>
    <cellStyle name="20% - Ênfase1 4 2 2 7" xfId="1388" xr:uid="{00000000-0005-0000-0000-000068050000}"/>
    <cellStyle name="20% - Ênfase1 4 2 2 8" xfId="1389" xr:uid="{00000000-0005-0000-0000-000069050000}"/>
    <cellStyle name="20% - Ênfase1 4 2 2 9" xfId="1390" xr:uid="{00000000-0005-0000-0000-00006A050000}"/>
    <cellStyle name="20% - Ênfase1 4 2 20" xfId="1391" xr:uid="{00000000-0005-0000-0000-00006B050000}"/>
    <cellStyle name="20% - Ênfase1 4 2 21" xfId="1392" xr:uid="{00000000-0005-0000-0000-00006C050000}"/>
    <cellStyle name="20% - Ênfase1 4 2 22" xfId="1393" xr:uid="{00000000-0005-0000-0000-00006D050000}"/>
    <cellStyle name="20% - Ênfase1 4 2 23" xfId="1394" xr:uid="{00000000-0005-0000-0000-00006E050000}"/>
    <cellStyle name="20% - Ênfase1 4 2 3" xfId="1395" xr:uid="{00000000-0005-0000-0000-00006F050000}"/>
    <cellStyle name="20% - Ênfase1 4 2 3 10" xfId="1396" xr:uid="{00000000-0005-0000-0000-000070050000}"/>
    <cellStyle name="20% - Ênfase1 4 2 3 11" xfId="1397" xr:uid="{00000000-0005-0000-0000-000071050000}"/>
    <cellStyle name="20% - Ênfase1 4 2 3 12" xfId="1398" xr:uid="{00000000-0005-0000-0000-000072050000}"/>
    <cellStyle name="20% - Ênfase1 4 2 3 13" xfId="1399" xr:uid="{00000000-0005-0000-0000-000073050000}"/>
    <cellStyle name="20% - Ênfase1 4 2 3 2" xfId="1400" xr:uid="{00000000-0005-0000-0000-000074050000}"/>
    <cellStyle name="20% - Ênfase1 4 2 3 3" xfId="1401" xr:uid="{00000000-0005-0000-0000-000075050000}"/>
    <cellStyle name="20% - Ênfase1 4 2 3 4" xfId="1402" xr:uid="{00000000-0005-0000-0000-000076050000}"/>
    <cellStyle name="20% - Ênfase1 4 2 3 5" xfId="1403" xr:uid="{00000000-0005-0000-0000-000077050000}"/>
    <cellStyle name="20% - Ênfase1 4 2 3 6" xfId="1404" xr:uid="{00000000-0005-0000-0000-000078050000}"/>
    <cellStyle name="20% - Ênfase1 4 2 3 7" xfId="1405" xr:uid="{00000000-0005-0000-0000-000079050000}"/>
    <cellStyle name="20% - Ênfase1 4 2 3 8" xfId="1406" xr:uid="{00000000-0005-0000-0000-00007A050000}"/>
    <cellStyle name="20% - Ênfase1 4 2 3 9" xfId="1407" xr:uid="{00000000-0005-0000-0000-00007B050000}"/>
    <cellStyle name="20% - Ênfase1 4 2 4" xfId="1408" xr:uid="{00000000-0005-0000-0000-00007C050000}"/>
    <cellStyle name="20% - Ênfase1 4 2 4 10" xfId="1409" xr:uid="{00000000-0005-0000-0000-00007D050000}"/>
    <cellStyle name="20% - Ênfase1 4 2 4 11" xfId="1410" xr:uid="{00000000-0005-0000-0000-00007E050000}"/>
    <cellStyle name="20% - Ênfase1 4 2 4 12" xfId="1411" xr:uid="{00000000-0005-0000-0000-00007F050000}"/>
    <cellStyle name="20% - Ênfase1 4 2 4 13" xfId="1412" xr:uid="{00000000-0005-0000-0000-000080050000}"/>
    <cellStyle name="20% - Ênfase1 4 2 4 2" xfId="1413" xr:uid="{00000000-0005-0000-0000-000081050000}"/>
    <cellStyle name="20% - Ênfase1 4 2 4 3" xfId="1414" xr:uid="{00000000-0005-0000-0000-000082050000}"/>
    <cellStyle name="20% - Ênfase1 4 2 4 4" xfId="1415" xr:uid="{00000000-0005-0000-0000-000083050000}"/>
    <cellStyle name="20% - Ênfase1 4 2 4 5" xfId="1416" xr:uid="{00000000-0005-0000-0000-000084050000}"/>
    <cellStyle name="20% - Ênfase1 4 2 4 6" xfId="1417" xr:uid="{00000000-0005-0000-0000-000085050000}"/>
    <cellStyle name="20% - Ênfase1 4 2 4 7" xfId="1418" xr:uid="{00000000-0005-0000-0000-000086050000}"/>
    <cellStyle name="20% - Ênfase1 4 2 4 8" xfId="1419" xr:uid="{00000000-0005-0000-0000-000087050000}"/>
    <cellStyle name="20% - Ênfase1 4 2 4 9" xfId="1420" xr:uid="{00000000-0005-0000-0000-000088050000}"/>
    <cellStyle name="20% - Ênfase1 4 2 5" xfId="1421" xr:uid="{00000000-0005-0000-0000-000089050000}"/>
    <cellStyle name="20% - Ênfase1 4 2 5 10" xfId="1422" xr:uid="{00000000-0005-0000-0000-00008A050000}"/>
    <cellStyle name="20% - Ênfase1 4 2 5 11" xfId="1423" xr:uid="{00000000-0005-0000-0000-00008B050000}"/>
    <cellStyle name="20% - Ênfase1 4 2 5 12" xfId="1424" xr:uid="{00000000-0005-0000-0000-00008C050000}"/>
    <cellStyle name="20% - Ênfase1 4 2 5 13" xfId="1425" xr:uid="{00000000-0005-0000-0000-00008D050000}"/>
    <cellStyle name="20% - Ênfase1 4 2 5 2" xfId="1426" xr:uid="{00000000-0005-0000-0000-00008E050000}"/>
    <cellStyle name="20% - Ênfase1 4 2 5 3" xfId="1427" xr:uid="{00000000-0005-0000-0000-00008F050000}"/>
    <cellStyle name="20% - Ênfase1 4 2 5 4" xfId="1428" xr:uid="{00000000-0005-0000-0000-000090050000}"/>
    <cellStyle name="20% - Ênfase1 4 2 5 5" xfId="1429" xr:uid="{00000000-0005-0000-0000-000091050000}"/>
    <cellStyle name="20% - Ênfase1 4 2 5 6" xfId="1430" xr:uid="{00000000-0005-0000-0000-000092050000}"/>
    <cellStyle name="20% - Ênfase1 4 2 5 7" xfId="1431" xr:uid="{00000000-0005-0000-0000-000093050000}"/>
    <cellStyle name="20% - Ênfase1 4 2 5 8" xfId="1432" xr:uid="{00000000-0005-0000-0000-000094050000}"/>
    <cellStyle name="20% - Ênfase1 4 2 5 9" xfId="1433" xr:uid="{00000000-0005-0000-0000-000095050000}"/>
    <cellStyle name="20% - Ênfase1 4 2 6" xfId="1434" xr:uid="{00000000-0005-0000-0000-000096050000}"/>
    <cellStyle name="20% - Ênfase1 4 2 6 10" xfId="1435" xr:uid="{00000000-0005-0000-0000-000097050000}"/>
    <cellStyle name="20% - Ênfase1 4 2 6 11" xfId="1436" xr:uid="{00000000-0005-0000-0000-000098050000}"/>
    <cellStyle name="20% - Ênfase1 4 2 6 12" xfId="1437" xr:uid="{00000000-0005-0000-0000-000099050000}"/>
    <cellStyle name="20% - Ênfase1 4 2 6 13" xfId="1438" xr:uid="{00000000-0005-0000-0000-00009A050000}"/>
    <cellStyle name="20% - Ênfase1 4 2 6 2" xfId="1439" xr:uid="{00000000-0005-0000-0000-00009B050000}"/>
    <cellStyle name="20% - Ênfase1 4 2 6 3" xfId="1440" xr:uid="{00000000-0005-0000-0000-00009C050000}"/>
    <cellStyle name="20% - Ênfase1 4 2 6 4" xfId="1441" xr:uid="{00000000-0005-0000-0000-00009D050000}"/>
    <cellStyle name="20% - Ênfase1 4 2 6 5" xfId="1442" xr:uid="{00000000-0005-0000-0000-00009E050000}"/>
    <cellStyle name="20% - Ênfase1 4 2 6 6" xfId="1443" xr:uid="{00000000-0005-0000-0000-00009F050000}"/>
    <cellStyle name="20% - Ênfase1 4 2 6 7" xfId="1444" xr:uid="{00000000-0005-0000-0000-0000A0050000}"/>
    <cellStyle name="20% - Ênfase1 4 2 6 8" xfId="1445" xr:uid="{00000000-0005-0000-0000-0000A1050000}"/>
    <cellStyle name="20% - Ênfase1 4 2 6 9" xfId="1446" xr:uid="{00000000-0005-0000-0000-0000A2050000}"/>
    <cellStyle name="20% - Ênfase1 4 2 7" xfId="1447" xr:uid="{00000000-0005-0000-0000-0000A3050000}"/>
    <cellStyle name="20% - Ênfase1 4 2 7 10" xfId="1448" xr:uid="{00000000-0005-0000-0000-0000A4050000}"/>
    <cellStyle name="20% - Ênfase1 4 2 7 11" xfId="1449" xr:uid="{00000000-0005-0000-0000-0000A5050000}"/>
    <cellStyle name="20% - Ênfase1 4 2 7 12" xfId="1450" xr:uid="{00000000-0005-0000-0000-0000A6050000}"/>
    <cellStyle name="20% - Ênfase1 4 2 7 13" xfId="1451" xr:uid="{00000000-0005-0000-0000-0000A7050000}"/>
    <cellStyle name="20% - Ênfase1 4 2 7 2" xfId="1452" xr:uid="{00000000-0005-0000-0000-0000A8050000}"/>
    <cellStyle name="20% - Ênfase1 4 2 7 3" xfId="1453" xr:uid="{00000000-0005-0000-0000-0000A9050000}"/>
    <cellStyle name="20% - Ênfase1 4 2 7 4" xfId="1454" xr:uid="{00000000-0005-0000-0000-0000AA050000}"/>
    <cellStyle name="20% - Ênfase1 4 2 7 5" xfId="1455" xr:uid="{00000000-0005-0000-0000-0000AB050000}"/>
    <cellStyle name="20% - Ênfase1 4 2 7 6" xfId="1456" xr:uid="{00000000-0005-0000-0000-0000AC050000}"/>
    <cellStyle name="20% - Ênfase1 4 2 7 7" xfId="1457" xr:uid="{00000000-0005-0000-0000-0000AD050000}"/>
    <cellStyle name="20% - Ênfase1 4 2 7 8" xfId="1458" xr:uid="{00000000-0005-0000-0000-0000AE050000}"/>
    <cellStyle name="20% - Ênfase1 4 2 7 9" xfId="1459" xr:uid="{00000000-0005-0000-0000-0000AF050000}"/>
    <cellStyle name="20% - Ênfase1 4 2 8" xfId="1460" xr:uid="{00000000-0005-0000-0000-0000B0050000}"/>
    <cellStyle name="20% - Ênfase1 4 2 8 10" xfId="1461" xr:uid="{00000000-0005-0000-0000-0000B1050000}"/>
    <cellStyle name="20% - Ênfase1 4 2 8 11" xfId="1462" xr:uid="{00000000-0005-0000-0000-0000B2050000}"/>
    <cellStyle name="20% - Ênfase1 4 2 8 12" xfId="1463" xr:uid="{00000000-0005-0000-0000-0000B3050000}"/>
    <cellStyle name="20% - Ênfase1 4 2 8 13" xfId="1464" xr:uid="{00000000-0005-0000-0000-0000B4050000}"/>
    <cellStyle name="20% - Ênfase1 4 2 8 2" xfId="1465" xr:uid="{00000000-0005-0000-0000-0000B5050000}"/>
    <cellStyle name="20% - Ênfase1 4 2 8 3" xfId="1466" xr:uid="{00000000-0005-0000-0000-0000B6050000}"/>
    <cellStyle name="20% - Ênfase1 4 2 8 4" xfId="1467" xr:uid="{00000000-0005-0000-0000-0000B7050000}"/>
    <cellStyle name="20% - Ênfase1 4 2 8 5" xfId="1468" xr:uid="{00000000-0005-0000-0000-0000B8050000}"/>
    <cellStyle name="20% - Ênfase1 4 2 8 6" xfId="1469" xr:uid="{00000000-0005-0000-0000-0000B9050000}"/>
    <cellStyle name="20% - Ênfase1 4 2 8 7" xfId="1470" xr:uid="{00000000-0005-0000-0000-0000BA050000}"/>
    <cellStyle name="20% - Ênfase1 4 2 8 8" xfId="1471" xr:uid="{00000000-0005-0000-0000-0000BB050000}"/>
    <cellStyle name="20% - Ênfase1 4 2 8 9" xfId="1472" xr:uid="{00000000-0005-0000-0000-0000BC050000}"/>
    <cellStyle name="20% - Ênfase1 4 2 9" xfId="1473" xr:uid="{00000000-0005-0000-0000-0000BD050000}"/>
    <cellStyle name="20% - Ênfase1 4 2 9 10" xfId="1474" xr:uid="{00000000-0005-0000-0000-0000BE050000}"/>
    <cellStyle name="20% - Ênfase1 4 2 9 11" xfId="1475" xr:uid="{00000000-0005-0000-0000-0000BF050000}"/>
    <cellStyle name="20% - Ênfase1 4 2 9 12" xfId="1476" xr:uid="{00000000-0005-0000-0000-0000C0050000}"/>
    <cellStyle name="20% - Ênfase1 4 2 9 13" xfId="1477" xr:uid="{00000000-0005-0000-0000-0000C1050000}"/>
    <cellStyle name="20% - Ênfase1 4 2 9 2" xfId="1478" xr:uid="{00000000-0005-0000-0000-0000C2050000}"/>
    <cellStyle name="20% - Ênfase1 4 2 9 3" xfId="1479" xr:uid="{00000000-0005-0000-0000-0000C3050000}"/>
    <cellStyle name="20% - Ênfase1 4 2 9 4" xfId="1480" xr:uid="{00000000-0005-0000-0000-0000C4050000}"/>
    <cellStyle name="20% - Ênfase1 4 2 9 5" xfId="1481" xr:uid="{00000000-0005-0000-0000-0000C5050000}"/>
    <cellStyle name="20% - Ênfase1 4 2 9 6" xfId="1482" xr:uid="{00000000-0005-0000-0000-0000C6050000}"/>
    <cellStyle name="20% - Ênfase1 4 2 9 7" xfId="1483" xr:uid="{00000000-0005-0000-0000-0000C7050000}"/>
    <cellStyle name="20% - Ênfase1 4 2 9 8" xfId="1484" xr:uid="{00000000-0005-0000-0000-0000C8050000}"/>
    <cellStyle name="20% - Ênfase1 4 2 9 9" xfId="1485" xr:uid="{00000000-0005-0000-0000-0000C9050000}"/>
    <cellStyle name="20% - Ênfase1 4 20" xfId="1486" xr:uid="{00000000-0005-0000-0000-0000CA050000}"/>
    <cellStyle name="20% - Ênfase1 4 21" xfId="1487" xr:uid="{00000000-0005-0000-0000-0000CB050000}"/>
    <cellStyle name="20% - Ênfase1 4 22" xfId="1488" xr:uid="{00000000-0005-0000-0000-0000CC050000}"/>
    <cellStyle name="20% - Ênfase1 4 23" xfId="1489" xr:uid="{00000000-0005-0000-0000-0000CD050000}"/>
    <cellStyle name="20% - Ênfase1 4 24" xfId="1490" xr:uid="{00000000-0005-0000-0000-0000CE050000}"/>
    <cellStyle name="20% - Ênfase1 4 3" xfId="1491" xr:uid="{00000000-0005-0000-0000-0000CF050000}"/>
    <cellStyle name="20% - Ênfase1 4 3 10" xfId="1492" xr:uid="{00000000-0005-0000-0000-0000D0050000}"/>
    <cellStyle name="20% - Ênfase1 4 3 11" xfId="1493" xr:uid="{00000000-0005-0000-0000-0000D1050000}"/>
    <cellStyle name="20% - Ênfase1 4 3 12" xfId="1494" xr:uid="{00000000-0005-0000-0000-0000D2050000}"/>
    <cellStyle name="20% - Ênfase1 4 3 13" xfId="1495" xr:uid="{00000000-0005-0000-0000-0000D3050000}"/>
    <cellStyle name="20% - Ênfase1 4 3 2" xfId="1496" xr:uid="{00000000-0005-0000-0000-0000D4050000}"/>
    <cellStyle name="20% - Ênfase1 4 3 3" xfId="1497" xr:uid="{00000000-0005-0000-0000-0000D5050000}"/>
    <cellStyle name="20% - Ênfase1 4 3 4" xfId="1498" xr:uid="{00000000-0005-0000-0000-0000D6050000}"/>
    <cellStyle name="20% - Ênfase1 4 3 5" xfId="1499" xr:uid="{00000000-0005-0000-0000-0000D7050000}"/>
    <cellStyle name="20% - Ênfase1 4 3 6" xfId="1500" xr:uid="{00000000-0005-0000-0000-0000D8050000}"/>
    <cellStyle name="20% - Ênfase1 4 3 7" xfId="1501" xr:uid="{00000000-0005-0000-0000-0000D9050000}"/>
    <cellStyle name="20% - Ênfase1 4 3 8" xfId="1502" xr:uid="{00000000-0005-0000-0000-0000DA050000}"/>
    <cellStyle name="20% - Ênfase1 4 3 9" xfId="1503" xr:uid="{00000000-0005-0000-0000-0000DB050000}"/>
    <cellStyle name="20% - Ênfase1 4 4" xfId="1504" xr:uid="{00000000-0005-0000-0000-0000DC050000}"/>
    <cellStyle name="20% - Ênfase1 4 4 10" xfId="1505" xr:uid="{00000000-0005-0000-0000-0000DD050000}"/>
    <cellStyle name="20% - Ênfase1 4 4 11" xfId="1506" xr:uid="{00000000-0005-0000-0000-0000DE050000}"/>
    <cellStyle name="20% - Ênfase1 4 4 12" xfId="1507" xr:uid="{00000000-0005-0000-0000-0000DF050000}"/>
    <cellStyle name="20% - Ênfase1 4 4 13" xfId="1508" xr:uid="{00000000-0005-0000-0000-0000E0050000}"/>
    <cellStyle name="20% - Ênfase1 4 4 2" xfId="1509" xr:uid="{00000000-0005-0000-0000-0000E1050000}"/>
    <cellStyle name="20% - Ênfase1 4 4 3" xfId="1510" xr:uid="{00000000-0005-0000-0000-0000E2050000}"/>
    <cellStyle name="20% - Ênfase1 4 4 4" xfId="1511" xr:uid="{00000000-0005-0000-0000-0000E3050000}"/>
    <cellStyle name="20% - Ênfase1 4 4 5" xfId="1512" xr:uid="{00000000-0005-0000-0000-0000E4050000}"/>
    <cellStyle name="20% - Ênfase1 4 4 6" xfId="1513" xr:uid="{00000000-0005-0000-0000-0000E5050000}"/>
    <cellStyle name="20% - Ênfase1 4 4 7" xfId="1514" xr:uid="{00000000-0005-0000-0000-0000E6050000}"/>
    <cellStyle name="20% - Ênfase1 4 4 8" xfId="1515" xr:uid="{00000000-0005-0000-0000-0000E7050000}"/>
    <cellStyle name="20% - Ênfase1 4 4 9" xfId="1516" xr:uid="{00000000-0005-0000-0000-0000E8050000}"/>
    <cellStyle name="20% - Ênfase1 4 5" xfId="1517" xr:uid="{00000000-0005-0000-0000-0000E9050000}"/>
    <cellStyle name="20% - Ênfase1 4 5 10" xfId="1518" xr:uid="{00000000-0005-0000-0000-0000EA050000}"/>
    <cellStyle name="20% - Ênfase1 4 5 11" xfId="1519" xr:uid="{00000000-0005-0000-0000-0000EB050000}"/>
    <cellStyle name="20% - Ênfase1 4 5 12" xfId="1520" xr:uid="{00000000-0005-0000-0000-0000EC050000}"/>
    <cellStyle name="20% - Ênfase1 4 5 13" xfId="1521" xr:uid="{00000000-0005-0000-0000-0000ED050000}"/>
    <cellStyle name="20% - Ênfase1 4 5 2" xfId="1522" xr:uid="{00000000-0005-0000-0000-0000EE050000}"/>
    <cellStyle name="20% - Ênfase1 4 5 3" xfId="1523" xr:uid="{00000000-0005-0000-0000-0000EF050000}"/>
    <cellStyle name="20% - Ênfase1 4 5 4" xfId="1524" xr:uid="{00000000-0005-0000-0000-0000F0050000}"/>
    <cellStyle name="20% - Ênfase1 4 5 5" xfId="1525" xr:uid="{00000000-0005-0000-0000-0000F1050000}"/>
    <cellStyle name="20% - Ênfase1 4 5 6" xfId="1526" xr:uid="{00000000-0005-0000-0000-0000F2050000}"/>
    <cellStyle name="20% - Ênfase1 4 5 7" xfId="1527" xr:uid="{00000000-0005-0000-0000-0000F3050000}"/>
    <cellStyle name="20% - Ênfase1 4 5 8" xfId="1528" xr:uid="{00000000-0005-0000-0000-0000F4050000}"/>
    <cellStyle name="20% - Ênfase1 4 5 9" xfId="1529" xr:uid="{00000000-0005-0000-0000-0000F5050000}"/>
    <cellStyle name="20% - Ênfase1 4 6" xfId="1530" xr:uid="{00000000-0005-0000-0000-0000F6050000}"/>
    <cellStyle name="20% - Ênfase1 4 6 10" xfId="1531" xr:uid="{00000000-0005-0000-0000-0000F7050000}"/>
    <cellStyle name="20% - Ênfase1 4 6 11" xfId="1532" xr:uid="{00000000-0005-0000-0000-0000F8050000}"/>
    <cellStyle name="20% - Ênfase1 4 6 12" xfId="1533" xr:uid="{00000000-0005-0000-0000-0000F9050000}"/>
    <cellStyle name="20% - Ênfase1 4 6 13" xfId="1534" xr:uid="{00000000-0005-0000-0000-0000FA050000}"/>
    <cellStyle name="20% - Ênfase1 4 6 2" xfId="1535" xr:uid="{00000000-0005-0000-0000-0000FB050000}"/>
    <cellStyle name="20% - Ênfase1 4 6 3" xfId="1536" xr:uid="{00000000-0005-0000-0000-0000FC050000}"/>
    <cellStyle name="20% - Ênfase1 4 6 4" xfId="1537" xr:uid="{00000000-0005-0000-0000-0000FD050000}"/>
    <cellStyle name="20% - Ênfase1 4 6 5" xfId="1538" xr:uid="{00000000-0005-0000-0000-0000FE050000}"/>
    <cellStyle name="20% - Ênfase1 4 6 6" xfId="1539" xr:uid="{00000000-0005-0000-0000-0000FF050000}"/>
    <cellStyle name="20% - Ênfase1 4 6 7" xfId="1540" xr:uid="{00000000-0005-0000-0000-000000060000}"/>
    <cellStyle name="20% - Ênfase1 4 6 8" xfId="1541" xr:uid="{00000000-0005-0000-0000-000001060000}"/>
    <cellStyle name="20% - Ênfase1 4 6 9" xfId="1542" xr:uid="{00000000-0005-0000-0000-000002060000}"/>
    <cellStyle name="20% - Ênfase1 4 7" xfId="1543" xr:uid="{00000000-0005-0000-0000-000003060000}"/>
    <cellStyle name="20% - Ênfase1 4 7 10" xfId="1544" xr:uid="{00000000-0005-0000-0000-000004060000}"/>
    <cellStyle name="20% - Ênfase1 4 7 11" xfId="1545" xr:uid="{00000000-0005-0000-0000-000005060000}"/>
    <cellStyle name="20% - Ênfase1 4 7 12" xfId="1546" xr:uid="{00000000-0005-0000-0000-000006060000}"/>
    <cellStyle name="20% - Ênfase1 4 7 13" xfId="1547" xr:uid="{00000000-0005-0000-0000-000007060000}"/>
    <cellStyle name="20% - Ênfase1 4 7 2" xfId="1548" xr:uid="{00000000-0005-0000-0000-000008060000}"/>
    <cellStyle name="20% - Ênfase1 4 7 3" xfId="1549" xr:uid="{00000000-0005-0000-0000-000009060000}"/>
    <cellStyle name="20% - Ênfase1 4 7 4" xfId="1550" xr:uid="{00000000-0005-0000-0000-00000A060000}"/>
    <cellStyle name="20% - Ênfase1 4 7 5" xfId="1551" xr:uid="{00000000-0005-0000-0000-00000B060000}"/>
    <cellStyle name="20% - Ênfase1 4 7 6" xfId="1552" xr:uid="{00000000-0005-0000-0000-00000C060000}"/>
    <cellStyle name="20% - Ênfase1 4 7 7" xfId="1553" xr:uid="{00000000-0005-0000-0000-00000D060000}"/>
    <cellStyle name="20% - Ênfase1 4 7 8" xfId="1554" xr:uid="{00000000-0005-0000-0000-00000E060000}"/>
    <cellStyle name="20% - Ênfase1 4 7 9" xfId="1555" xr:uid="{00000000-0005-0000-0000-00000F060000}"/>
    <cellStyle name="20% - Ênfase1 4 8" xfId="1556" xr:uid="{00000000-0005-0000-0000-000010060000}"/>
    <cellStyle name="20% - Ênfase1 4 8 10" xfId="1557" xr:uid="{00000000-0005-0000-0000-000011060000}"/>
    <cellStyle name="20% - Ênfase1 4 8 11" xfId="1558" xr:uid="{00000000-0005-0000-0000-000012060000}"/>
    <cellStyle name="20% - Ênfase1 4 8 12" xfId="1559" xr:uid="{00000000-0005-0000-0000-000013060000}"/>
    <cellStyle name="20% - Ênfase1 4 8 13" xfId="1560" xr:uid="{00000000-0005-0000-0000-000014060000}"/>
    <cellStyle name="20% - Ênfase1 4 8 2" xfId="1561" xr:uid="{00000000-0005-0000-0000-000015060000}"/>
    <cellStyle name="20% - Ênfase1 4 8 3" xfId="1562" xr:uid="{00000000-0005-0000-0000-000016060000}"/>
    <cellStyle name="20% - Ênfase1 4 8 4" xfId="1563" xr:uid="{00000000-0005-0000-0000-000017060000}"/>
    <cellStyle name="20% - Ênfase1 4 8 5" xfId="1564" xr:uid="{00000000-0005-0000-0000-000018060000}"/>
    <cellStyle name="20% - Ênfase1 4 8 6" xfId="1565" xr:uid="{00000000-0005-0000-0000-000019060000}"/>
    <cellStyle name="20% - Ênfase1 4 8 7" xfId="1566" xr:uid="{00000000-0005-0000-0000-00001A060000}"/>
    <cellStyle name="20% - Ênfase1 4 8 8" xfId="1567" xr:uid="{00000000-0005-0000-0000-00001B060000}"/>
    <cellStyle name="20% - Ênfase1 4 8 9" xfId="1568" xr:uid="{00000000-0005-0000-0000-00001C060000}"/>
    <cellStyle name="20% - Ênfase1 4 9" xfId="1569" xr:uid="{00000000-0005-0000-0000-00001D060000}"/>
    <cellStyle name="20% - Ênfase1 4 9 10" xfId="1570" xr:uid="{00000000-0005-0000-0000-00001E060000}"/>
    <cellStyle name="20% - Ênfase1 4 9 11" xfId="1571" xr:uid="{00000000-0005-0000-0000-00001F060000}"/>
    <cellStyle name="20% - Ênfase1 4 9 12" xfId="1572" xr:uid="{00000000-0005-0000-0000-000020060000}"/>
    <cellStyle name="20% - Ênfase1 4 9 13" xfId="1573" xr:uid="{00000000-0005-0000-0000-000021060000}"/>
    <cellStyle name="20% - Ênfase1 4 9 2" xfId="1574" xr:uid="{00000000-0005-0000-0000-000022060000}"/>
    <cellStyle name="20% - Ênfase1 4 9 3" xfId="1575" xr:uid="{00000000-0005-0000-0000-000023060000}"/>
    <cellStyle name="20% - Ênfase1 4 9 4" xfId="1576" xr:uid="{00000000-0005-0000-0000-000024060000}"/>
    <cellStyle name="20% - Ênfase1 4 9 5" xfId="1577" xr:uid="{00000000-0005-0000-0000-000025060000}"/>
    <cellStyle name="20% - Ênfase1 4 9 6" xfId="1578" xr:uid="{00000000-0005-0000-0000-000026060000}"/>
    <cellStyle name="20% - Ênfase1 4 9 7" xfId="1579" xr:uid="{00000000-0005-0000-0000-000027060000}"/>
    <cellStyle name="20% - Ênfase1 4 9 8" xfId="1580" xr:uid="{00000000-0005-0000-0000-000028060000}"/>
    <cellStyle name="20% - Ênfase1 4 9 9" xfId="1581" xr:uid="{00000000-0005-0000-0000-000029060000}"/>
    <cellStyle name="20% - Ênfase1 40" xfId="1582" xr:uid="{00000000-0005-0000-0000-00002A060000}"/>
    <cellStyle name="20% - Ênfase1 41" xfId="1583" xr:uid="{00000000-0005-0000-0000-00002B060000}"/>
    <cellStyle name="20% - Ênfase1 5" xfId="1584" xr:uid="{00000000-0005-0000-0000-00002C060000}"/>
    <cellStyle name="20% - Ênfase1 5 10" xfId="1585" xr:uid="{00000000-0005-0000-0000-00002D060000}"/>
    <cellStyle name="20% - Ênfase1 5 10 10" xfId="1586" xr:uid="{00000000-0005-0000-0000-00002E060000}"/>
    <cellStyle name="20% - Ênfase1 5 10 11" xfId="1587" xr:uid="{00000000-0005-0000-0000-00002F060000}"/>
    <cellStyle name="20% - Ênfase1 5 10 12" xfId="1588" xr:uid="{00000000-0005-0000-0000-000030060000}"/>
    <cellStyle name="20% - Ênfase1 5 10 13" xfId="1589" xr:uid="{00000000-0005-0000-0000-000031060000}"/>
    <cellStyle name="20% - Ênfase1 5 10 2" xfId="1590" xr:uid="{00000000-0005-0000-0000-000032060000}"/>
    <cellStyle name="20% - Ênfase1 5 10 3" xfId="1591" xr:uid="{00000000-0005-0000-0000-000033060000}"/>
    <cellStyle name="20% - Ênfase1 5 10 4" xfId="1592" xr:uid="{00000000-0005-0000-0000-000034060000}"/>
    <cellStyle name="20% - Ênfase1 5 10 5" xfId="1593" xr:uid="{00000000-0005-0000-0000-000035060000}"/>
    <cellStyle name="20% - Ênfase1 5 10 6" xfId="1594" xr:uid="{00000000-0005-0000-0000-000036060000}"/>
    <cellStyle name="20% - Ênfase1 5 10 7" xfId="1595" xr:uid="{00000000-0005-0000-0000-000037060000}"/>
    <cellStyle name="20% - Ênfase1 5 10 8" xfId="1596" xr:uid="{00000000-0005-0000-0000-000038060000}"/>
    <cellStyle name="20% - Ênfase1 5 10 9" xfId="1597" xr:uid="{00000000-0005-0000-0000-000039060000}"/>
    <cellStyle name="20% - Ênfase1 5 11" xfId="1598" xr:uid="{00000000-0005-0000-0000-00003A060000}"/>
    <cellStyle name="20% - Ênfase1 5 11 10" xfId="1599" xr:uid="{00000000-0005-0000-0000-00003B060000}"/>
    <cellStyle name="20% - Ênfase1 5 11 11" xfId="1600" xr:uid="{00000000-0005-0000-0000-00003C060000}"/>
    <cellStyle name="20% - Ênfase1 5 11 12" xfId="1601" xr:uid="{00000000-0005-0000-0000-00003D060000}"/>
    <cellStyle name="20% - Ênfase1 5 11 13" xfId="1602" xr:uid="{00000000-0005-0000-0000-00003E060000}"/>
    <cellStyle name="20% - Ênfase1 5 11 2" xfId="1603" xr:uid="{00000000-0005-0000-0000-00003F060000}"/>
    <cellStyle name="20% - Ênfase1 5 11 3" xfId="1604" xr:uid="{00000000-0005-0000-0000-000040060000}"/>
    <cellStyle name="20% - Ênfase1 5 11 4" xfId="1605" xr:uid="{00000000-0005-0000-0000-000041060000}"/>
    <cellStyle name="20% - Ênfase1 5 11 5" xfId="1606" xr:uid="{00000000-0005-0000-0000-000042060000}"/>
    <cellStyle name="20% - Ênfase1 5 11 6" xfId="1607" xr:uid="{00000000-0005-0000-0000-000043060000}"/>
    <cellStyle name="20% - Ênfase1 5 11 7" xfId="1608" xr:uid="{00000000-0005-0000-0000-000044060000}"/>
    <cellStyle name="20% - Ênfase1 5 11 8" xfId="1609" xr:uid="{00000000-0005-0000-0000-000045060000}"/>
    <cellStyle name="20% - Ênfase1 5 11 9" xfId="1610" xr:uid="{00000000-0005-0000-0000-000046060000}"/>
    <cellStyle name="20% - Ênfase1 5 12" xfId="1611" xr:uid="{00000000-0005-0000-0000-000047060000}"/>
    <cellStyle name="20% - Ênfase1 5 12 10" xfId="1612" xr:uid="{00000000-0005-0000-0000-000048060000}"/>
    <cellStyle name="20% - Ênfase1 5 12 11" xfId="1613" xr:uid="{00000000-0005-0000-0000-000049060000}"/>
    <cellStyle name="20% - Ênfase1 5 12 12" xfId="1614" xr:uid="{00000000-0005-0000-0000-00004A060000}"/>
    <cellStyle name="20% - Ênfase1 5 12 13" xfId="1615" xr:uid="{00000000-0005-0000-0000-00004B060000}"/>
    <cellStyle name="20% - Ênfase1 5 12 2" xfId="1616" xr:uid="{00000000-0005-0000-0000-00004C060000}"/>
    <cellStyle name="20% - Ênfase1 5 12 3" xfId="1617" xr:uid="{00000000-0005-0000-0000-00004D060000}"/>
    <cellStyle name="20% - Ênfase1 5 12 4" xfId="1618" xr:uid="{00000000-0005-0000-0000-00004E060000}"/>
    <cellStyle name="20% - Ênfase1 5 12 5" xfId="1619" xr:uid="{00000000-0005-0000-0000-00004F060000}"/>
    <cellStyle name="20% - Ênfase1 5 12 6" xfId="1620" xr:uid="{00000000-0005-0000-0000-000050060000}"/>
    <cellStyle name="20% - Ênfase1 5 12 7" xfId="1621" xr:uid="{00000000-0005-0000-0000-000051060000}"/>
    <cellStyle name="20% - Ênfase1 5 12 8" xfId="1622" xr:uid="{00000000-0005-0000-0000-000052060000}"/>
    <cellStyle name="20% - Ênfase1 5 12 9" xfId="1623" xr:uid="{00000000-0005-0000-0000-000053060000}"/>
    <cellStyle name="20% - Ênfase1 5 13" xfId="1624" xr:uid="{00000000-0005-0000-0000-000054060000}"/>
    <cellStyle name="20% - Ênfase1 5 14" xfId="1625" xr:uid="{00000000-0005-0000-0000-000055060000}"/>
    <cellStyle name="20% - Ênfase1 5 15" xfId="1626" xr:uid="{00000000-0005-0000-0000-000056060000}"/>
    <cellStyle name="20% - Ênfase1 5 16" xfId="1627" xr:uid="{00000000-0005-0000-0000-000057060000}"/>
    <cellStyle name="20% - Ênfase1 5 17" xfId="1628" xr:uid="{00000000-0005-0000-0000-000058060000}"/>
    <cellStyle name="20% - Ênfase1 5 18" xfId="1629" xr:uid="{00000000-0005-0000-0000-000059060000}"/>
    <cellStyle name="20% - Ênfase1 5 19" xfId="1630" xr:uid="{00000000-0005-0000-0000-00005A060000}"/>
    <cellStyle name="20% - Ênfase1 5 2" xfId="1631" xr:uid="{00000000-0005-0000-0000-00005B060000}"/>
    <cellStyle name="20% - Ênfase1 5 2 10" xfId="1632" xr:uid="{00000000-0005-0000-0000-00005C060000}"/>
    <cellStyle name="20% - Ênfase1 5 2 10 10" xfId="1633" xr:uid="{00000000-0005-0000-0000-00005D060000}"/>
    <cellStyle name="20% - Ênfase1 5 2 10 11" xfId="1634" xr:uid="{00000000-0005-0000-0000-00005E060000}"/>
    <cellStyle name="20% - Ênfase1 5 2 10 12" xfId="1635" xr:uid="{00000000-0005-0000-0000-00005F060000}"/>
    <cellStyle name="20% - Ênfase1 5 2 10 13" xfId="1636" xr:uid="{00000000-0005-0000-0000-000060060000}"/>
    <cellStyle name="20% - Ênfase1 5 2 10 2" xfId="1637" xr:uid="{00000000-0005-0000-0000-000061060000}"/>
    <cellStyle name="20% - Ênfase1 5 2 10 3" xfId="1638" xr:uid="{00000000-0005-0000-0000-000062060000}"/>
    <cellStyle name="20% - Ênfase1 5 2 10 4" xfId="1639" xr:uid="{00000000-0005-0000-0000-000063060000}"/>
    <cellStyle name="20% - Ênfase1 5 2 10 5" xfId="1640" xr:uid="{00000000-0005-0000-0000-000064060000}"/>
    <cellStyle name="20% - Ênfase1 5 2 10 6" xfId="1641" xr:uid="{00000000-0005-0000-0000-000065060000}"/>
    <cellStyle name="20% - Ênfase1 5 2 10 7" xfId="1642" xr:uid="{00000000-0005-0000-0000-000066060000}"/>
    <cellStyle name="20% - Ênfase1 5 2 10 8" xfId="1643" xr:uid="{00000000-0005-0000-0000-000067060000}"/>
    <cellStyle name="20% - Ênfase1 5 2 10 9" xfId="1644" xr:uid="{00000000-0005-0000-0000-000068060000}"/>
    <cellStyle name="20% - Ênfase1 5 2 11" xfId="1645" xr:uid="{00000000-0005-0000-0000-000069060000}"/>
    <cellStyle name="20% - Ênfase1 5 2 11 10" xfId="1646" xr:uid="{00000000-0005-0000-0000-00006A060000}"/>
    <cellStyle name="20% - Ênfase1 5 2 11 11" xfId="1647" xr:uid="{00000000-0005-0000-0000-00006B060000}"/>
    <cellStyle name="20% - Ênfase1 5 2 11 12" xfId="1648" xr:uid="{00000000-0005-0000-0000-00006C060000}"/>
    <cellStyle name="20% - Ênfase1 5 2 11 13" xfId="1649" xr:uid="{00000000-0005-0000-0000-00006D060000}"/>
    <cellStyle name="20% - Ênfase1 5 2 11 2" xfId="1650" xr:uid="{00000000-0005-0000-0000-00006E060000}"/>
    <cellStyle name="20% - Ênfase1 5 2 11 3" xfId="1651" xr:uid="{00000000-0005-0000-0000-00006F060000}"/>
    <cellStyle name="20% - Ênfase1 5 2 11 4" xfId="1652" xr:uid="{00000000-0005-0000-0000-000070060000}"/>
    <cellStyle name="20% - Ênfase1 5 2 11 5" xfId="1653" xr:uid="{00000000-0005-0000-0000-000071060000}"/>
    <cellStyle name="20% - Ênfase1 5 2 11 6" xfId="1654" xr:uid="{00000000-0005-0000-0000-000072060000}"/>
    <cellStyle name="20% - Ênfase1 5 2 11 7" xfId="1655" xr:uid="{00000000-0005-0000-0000-000073060000}"/>
    <cellStyle name="20% - Ênfase1 5 2 11 8" xfId="1656" xr:uid="{00000000-0005-0000-0000-000074060000}"/>
    <cellStyle name="20% - Ênfase1 5 2 11 9" xfId="1657" xr:uid="{00000000-0005-0000-0000-000075060000}"/>
    <cellStyle name="20% - Ênfase1 5 2 12" xfId="1658" xr:uid="{00000000-0005-0000-0000-000076060000}"/>
    <cellStyle name="20% - Ênfase1 5 2 13" xfId="1659" xr:uid="{00000000-0005-0000-0000-000077060000}"/>
    <cellStyle name="20% - Ênfase1 5 2 14" xfId="1660" xr:uid="{00000000-0005-0000-0000-000078060000}"/>
    <cellStyle name="20% - Ênfase1 5 2 15" xfId="1661" xr:uid="{00000000-0005-0000-0000-000079060000}"/>
    <cellStyle name="20% - Ênfase1 5 2 16" xfId="1662" xr:uid="{00000000-0005-0000-0000-00007A060000}"/>
    <cellStyle name="20% - Ênfase1 5 2 17" xfId="1663" xr:uid="{00000000-0005-0000-0000-00007B060000}"/>
    <cellStyle name="20% - Ênfase1 5 2 18" xfId="1664" xr:uid="{00000000-0005-0000-0000-00007C060000}"/>
    <cellStyle name="20% - Ênfase1 5 2 19" xfId="1665" xr:uid="{00000000-0005-0000-0000-00007D060000}"/>
    <cellStyle name="20% - Ênfase1 5 2 2" xfId="1666" xr:uid="{00000000-0005-0000-0000-00007E060000}"/>
    <cellStyle name="20% - Ênfase1 5 2 2 10" xfId="1667" xr:uid="{00000000-0005-0000-0000-00007F060000}"/>
    <cellStyle name="20% - Ênfase1 5 2 2 11" xfId="1668" xr:uid="{00000000-0005-0000-0000-000080060000}"/>
    <cellStyle name="20% - Ênfase1 5 2 2 12" xfId="1669" xr:uid="{00000000-0005-0000-0000-000081060000}"/>
    <cellStyle name="20% - Ênfase1 5 2 2 13" xfId="1670" xr:uid="{00000000-0005-0000-0000-000082060000}"/>
    <cellStyle name="20% - Ênfase1 5 2 2 2" xfId="1671" xr:uid="{00000000-0005-0000-0000-000083060000}"/>
    <cellStyle name="20% - Ênfase1 5 2 2 3" xfId="1672" xr:uid="{00000000-0005-0000-0000-000084060000}"/>
    <cellStyle name="20% - Ênfase1 5 2 2 4" xfId="1673" xr:uid="{00000000-0005-0000-0000-000085060000}"/>
    <cellStyle name="20% - Ênfase1 5 2 2 5" xfId="1674" xr:uid="{00000000-0005-0000-0000-000086060000}"/>
    <cellStyle name="20% - Ênfase1 5 2 2 6" xfId="1675" xr:uid="{00000000-0005-0000-0000-000087060000}"/>
    <cellStyle name="20% - Ênfase1 5 2 2 7" xfId="1676" xr:uid="{00000000-0005-0000-0000-000088060000}"/>
    <cellStyle name="20% - Ênfase1 5 2 2 8" xfId="1677" xr:uid="{00000000-0005-0000-0000-000089060000}"/>
    <cellStyle name="20% - Ênfase1 5 2 2 9" xfId="1678" xr:uid="{00000000-0005-0000-0000-00008A060000}"/>
    <cellStyle name="20% - Ênfase1 5 2 20" xfId="1679" xr:uid="{00000000-0005-0000-0000-00008B060000}"/>
    <cellStyle name="20% - Ênfase1 5 2 21" xfId="1680" xr:uid="{00000000-0005-0000-0000-00008C060000}"/>
    <cellStyle name="20% - Ênfase1 5 2 22" xfId="1681" xr:uid="{00000000-0005-0000-0000-00008D060000}"/>
    <cellStyle name="20% - Ênfase1 5 2 23" xfId="1682" xr:uid="{00000000-0005-0000-0000-00008E060000}"/>
    <cellStyle name="20% - Ênfase1 5 2 3" xfId="1683" xr:uid="{00000000-0005-0000-0000-00008F060000}"/>
    <cellStyle name="20% - Ênfase1 5 2 3 10" xfId="1684" xr:uid="{00000000-0005-0000-0000-000090060000}"/>
    <cellStyle name="20% - Ênfase1 5 2 3 11" xfId="1685" xr:uid="{00000000-0005-0000-0000-000091060000}"/>
    <cellStyle name="20% - Ênfase1 5 2 3 12" xfId="1686" xr:uid="{00000000-0005-0000-0000-000092060000}"/>
    <cellStyle name="20% - Ênfase1 5 2 3 13" xfId="1687" xr:uid="{00000000-0005-0000-0000-000093060000}"/>
    <cellStyle name="20% - Ênfase1 5 2 3 2" xfId="1688" xr:uid="{00000000-0005-0000-0000-000094060000}"/>
    <cellStyle name="20% - Ênfase1 5 2 3 3" xfId="1689" xr:uid="{00000000-0005-0000-0000-000095060000}"/>
    <cellStyle name="20% - Ênfase1 5 2 3 4" xfId="1690" xr:uid="{00000000-0005-0000-0000-000096060000}"/>
    <cellStyle name="20% - Ênfase1 5 2 3 5" xfId="1691" xr:uid="{00000000-0005-0000-0000-000097060000}"/>
    <cellStyle name="20% - Ênfase1 5 2 3 6" xfId="1692" xr:uid="{00000000-0005-0000-0000-000098060000}"/>
    <cellStyle name="20% - Ênfase1 5 2 3 7" xfId="1693" xr:uid="{00000000-0005-0000-0000-000099060000}"/>
    <cellStyle name="20% - Ênfase1 5 2 3 8" xfId="1694" xr:uid="{00000000-0005-0000-0000-00009A060000}"/>
    <cellStyle name="20% - Ênfase1 5 2 3 9" xfId="1695" xr:uid="{00000000-0005-0000-0000-00009B060000}"/>
    <cellStyle name="20% - Ênfase1 5 2 4" xfId="1696" xr:uid="{00000000-0005-0000-0000-00009C060000}"/>
    <cellStyle name="20% - Ênfase1 5 2 4 10" xfId="1697" xr:uid="{00000000-0005-0000-0000-00009D060000}"/>
    <cellStyle name="20% - Ênfase1 5 2 4 11" xfId="1698" xr:uid="{00000000-0005-0000-0000-00009E060000}"/>
    <cellStyle name="20% - Ênfase1 5 2 4 12" xfId="1699" xr:uid="{00000000-0005-0000-0000-00009F060000}"/>
    <cellStyle name="20% - Ênfase1 5 2 4 13" xfId="1700" xr:uid="{00000000-0005-0000-0000-0000A0060000}"/>
    <cellStyle name="20% - Ênfase1 5 2 4 2" xfId="1701" xr:uid="{00000000-0005-0000-0000-0000A1060000}"/>
    <cellStyle name="20% - Ênfase1 5 2 4 3" xfId="1702" xr:uid="{00000000-0005-0000-0000-0000A2060000}"/>
    <cellStyle name="20% - Ênfase1 5 2 4 4" xfId="1703" xr:uid="{00000000-0005-0000-0000-0000A3060000}"/>
    <cellStyle name="20% - Ênfase1 5 2 4 5" xfId="1704" xr:uid="{00000000-0005-0000-0000-0000A4060000}"/>
    <cellStyle name="20% - Ênfase1 5 2 4 6" xfId="1705" xr:uid="{00000000-0005-0000-0000-0000A5060000}"/>
    <cellStyle name="20% - Ênfase1 5 2 4 7" xfId="1706" xr:uid="{00000000-0005-0000-0000-0000A6060000}"/>
    <cellStyle name="20% - Ênfase1 5 2 4 8" xfId="1707" xr:uid="{00000000-0005-0000-0000-0000A7060000}"/>
    <cellStyle name="20% - Ênfase1 5 2 4 9" xfId="1708" xr:uid="{00000000-0005-0000-0000-0000A8060000}"/>
    <cellStyle name="20% - Ênfase1 5 2 5" xfId="1709" xr:uid="{00000000-0005-0000-0000-0000A9060000}"/>
    <cellStyle name="20% - Ênfase1 5 2 5 10" xfId="1710" xr:uid="{00000000-0005-0000-0000-0000AA060000}"/>
    <cellStyle name="20% - Ênfase1 5 2 5 11" xfId="1711" xr:uid="{00000000-0005-0000-0000-0000AB060000}"/>
    <cellStyle name="20% - Ênfase1 5 2 5 12" xfId="1712" xr:uid="{00000000-0005-0000-0000-0000AC060000}"/>
    <cellStyle name="20% - Ênfase1 5 2 5 13" xfId="1713" xr:uid="{00000000-0005-0000-0000-0000AD060000}"/>
    <cellStyle name="20% - Ênfase1 5 2 5 2" xfId="1714" xr:uid="{00000000-0005-0000-0000-0000AE060000}"/>
    <cellStyle name="20% - Ênfase1 5 2 5 3" xfId="1715" xr:uid="{00000000-0005-0000-0000-0000AF060000}"/>
    <cellStyle name="20% - Ênfase1 5 2 5 4" xfId="1716" xr:uid="{00000000-0005-0000-0000-0000B0060000}"/>
    <cellStyle name="20% - Ênfase1 5 2 5 5" xfId="1717" xr:uid="{00000000-0005-0000-0000-0000B1060000}"/>
    <cellStyle name="20% - Ênfase1 5 2 5 6" xfId="1718" xr:uid="{00000000-0005-0000-0000-0000B2060000}"/>
    <cellStyle name="20% - Ênfase1 5 2 5 7" xfId="1719" xr:uid="{00000000-0005-0000-0000-0000B3060000}"/>
    <cellStyle name="20% - Ênfase1 5 2 5 8" xfId="1720" xr:uid="{00000000-0005-0000-0000-0000B4060000}"/>
    <cellStyle name="20% - Ênfase1 5 2 5 9" xfId="1721" xr:uid="{00000000-0005-0000-0000-0000B5060000}"/>
    <cellStyle name="20% - Ênfase1 5 2 6" xfId="1722" xr:uid="{00000000-0005-0000-0000-0000B6060000}"/>
    <cellStyle name="20% - Ênfase1 5 2 6 10" xfId="1723" xr:uid="{00000000-0005-0000-0000-0000B7060000}"/>
    <cellStyle name="20% - Ênfase1 5 2 6 11" xfId="1724" xr:uid="{00000000-0005-0000-0000-0000B8060000}"/>
    <cellStyle name="20% - Ênfase1 5 2 6 12" xfId="1725" xr:uid="{00000000-0005-0000-0000-0000B9060000}"/>
    <cellStyle name="20% - Ênfase1 5 2 6 13" xfId="1726" xr:uid="{00000000-0005-0000-0000-0000BA060000}"/>
    <cellStyle name="20% - Ênfase1 5 2 6 2" xfId="1727" xr:uid="{00000000-0005-0000-0000-0000BB060000}"/>
    <cellStyle name="20% - Ênfase1 5 2 6 3" xfId="1728" xr:uid="{00000000-0005-0000-0000-0000BC060000}"/>
    <cellStyle name="20% - Ênfase1 5 2 6 4" xfId="1729" xr:uid="{00000000-0005-0000-0000-0000BD060000}"/>
    <cellStyle name="20% - Ênfase1 5 2 6 5" xfId="1730" xr:uid="{00000000-0005-0000-0000-0000BE060000}"/>
    <cellStyle name="20% - Ênfase1 5 2 6 6" xfId="1731" xr:uid="{00000000-0005-0000-0000-0000BF060000}"/>
    <cellStyle name="20% - Ênfase1 5 2 6 7" xfId="1732" xr:uid="{00000000-0005-0000-0000-0000C0060000}"/>
    <cellStyle name="20% - Ênfase1 5 2 6 8" xfId="1733" xr:uid="{00000000-0005-0000-0000-0000C1060000}"/>
    <cellStyle name="20% - Ênfase1 5 2 6 9" xfId="1734" xr:uid="{00000000-0005-0000-0000-0000C2060000}"/>
    <cellStyle name="20% - Ênfase1 5 2 7" xfId="1735" xr:uid="{00000000-0005-0000-0000-0000C3060000}"/>
    <cellStyle name="20% - Ênfase1 5 2 7 10" xfId="1736" xr:uid="{00000000-0005-0000-0000-0000C4060000}"/>
    <cellStyle name="20% - Ênfase1 5 2 7 11" xfId="1737" xr:uid="{00000000-0005-0000-0000-0000C5060000}"/>
    <cellStyle name="20% - Ênfase1 5 2 7 12" xfId="1738" xr:uid="{00000000-0005-0000-0000-0000C6060000}"/>
    <cellStyle name="20% - Ênfase1 5 2 7 13" xfId="1739" xr:uid="{00000000-0005-0000-0000-0000C7060000}"/>
    <cellStyle name="20% - Ênfase1 5 2 7 2" xfId="1740" xr:uid="{00000000-0005-0000-0000-0000C8060000}"/>
    <cellStyle name="20% - Ênfase1 5 2 7 3" xfId="1741" xr:uid="{00000000-0005-0000-0000-0000C9060000}"/>
    <cellStyle name="20% - Ênfase1 5 2 7 4" xfId="1742" xr:uid="{00000000-0005-0000-0000-0000CA060000}"/>
    <cellStyle name="20% - Ênfase1 5 2 7 5" xfId="1743" xr:uid="{00000000-0005-0000-0000-0000CB060000}"/>
    <cellStyle name="20% - Ênfase1 5 2 7 6" xfId="1744" xr:uid="{00000000-0005-0000-0000-0000CC060000}"/>
    <cellStyle name="20% - Ênfase1 5 2 7 7" xfId="1745" xr:uid="{00000000-0005-0000-0000-0000CD060000}"/>
    <cellStyle name="20% - Ênfase1 5 2 7 8" xfId="1746" xr:uid="{00000000-0005-0000-0000-0000CE060000}"/>
    <cellStyle name="20% - Ênfase1 5 2 7 9" xfId="1747" xr:uid="{00000000-0005-0000-0000-0000CF060000}"/>
    <cellStyle name="20% - Ênfase1 5 2 8" xfId="1748" xr:uid="{00000000-0005-0000-0000-0000D0060000}"/>
    <cellStyle name="20% - Ênfase1 5 2 8 10" xfId="1749" xr:uid="{00000000-0005-0000-0000-0000D1060000}"/>
    <cellStyle name="20% - Ênfase1 5 2 8 11" xfId="1750" xr:uid="{00000000-0005-0000-0000-0000D2060000}"/>
    <cellStyle name="20% - Ênfase1 5 2 8 12" xfId="1751" xr:uid="{00000000-0005-0000-0000-0000D3060000}"/>
    <cellStyle name="20% - Ênfase1 5 2 8 13" xfId="1752" xr:uid="{00000000-0005-0000-0000-0000D4060000}"/>
    <cellStyle name="20% - Ênfase1 5 2 8 2" xfId="1753" xr:uid="{00000000-0005-0000-0000-0000D5060000}"/>
    <cellStyle name="20% - Ênfase1 5 2 8 3" xfId="1754" xr:uid="{00000000-0005-0000-0000-0000D6060000}"/>
    <cellStyle name="20% - Ênfase1 5 2 8 4" xfId="1755" xr:uid="{00000000-0005-0000-0000-0000D7060000}"/>
    <cellStyle name="20% - Ênfase1 5 2 8 5" xfId="1756" xr:uid="{00000000-0005-0000-0000-0000D8060000}"/>
    <cellStyle name="20% - Ênfase1 5 2 8 6" xfId="1757" xr:uid="{00000000-0005-0000-0000-0000D9060000}"/>
    <cellStyle name="20% - Ênfase1 5 2 8 7" xfId="1758" xr:uid="{00000000-0005-0000-0000-0000DA060000}"/>
    <cellStyle name="20% - Ênfase1 5 2 8 8" xfId="1759" xr:uid="{00000000-0005-0000-0000-0000DB060000}"/>
    <cellStyle name="20% - Ênfase1 5 2 8 9" xfId="1760" xr:uid="{00000000-0005-0000-0000-0000DC060000}"/>
    <cellStyle name="20% - Ênfase1 5 2 9" xfId="1761" xr:uid="{00000000-0005-0000-0000-0000DD060000}"/>
    <cellStyle name="20% - Ênfase1 5 2 9 10" xfId="1762" xr:uid="{00000000-0005-0000-0000-0000DE060000}"/>
    <cellStyle name="20% - Ênfase1 5 2 9 11" xfId="1763" xr:uid="{00000000-0005-0000-0000-0000DF060000}"/>
    <cellStyle name="20% - Ênfase1 5 2 9 12" xfId="1764" xr:uid="{00000000-0005-0000-0000-0000E0060000}"/>
    <cellStyle name="20% - Ênfase1 5 2 9 13" xfId="1765" xr:uid="{00000000-0005-0000-0000-0000E1060000}"/>
    <cellStyle name="20% - Ênfase1 5 2 9 2" xfId="1766" xr:uid="{00000000-0005-0000-0000-0000E2060000}"/>
    <cellStyle name="20% - Ênfase1 5 2 9 3" xfId="1767" xr:uid="{00000000-0005-0000-0000-0000E3060000}"/>
    <cellStyle name="20% - Ênfase1 5 2 9 4" xfId="1768" xr:uid="{00000000-0005-0000-0000-0000E4060000}"/>
    <cellStyle name="20% - Ênfase1 5 2 9 5" xfId="1769" xr:uid="{00000000-0005-0000-0000-0000E5060000}"/>
    <cellStyle name="20% - Ênfase1 5 2 9 6" xfId="1770" xr:uid="{00000000-0005-0000-0000-0000E6060000}"/>
    <cellStyle name="20% - Ênfase1 5 2 9 7" xfId="1771" xr:uid="{00000000-0005-0000-0000-0000E7060000}"/>
    <cellStyle name="20% - Ênfase1 5 2 9 8" xfId="1772" xr:uid="{00000000-0005-0000-0000-0000E8060000}"/>
    <cellStyle name="20% - Ênfase1 5 2 9 9" xfId="1773" xr:uid="{00000000-0005-0000-0000-0000E9060000}"/>
    <cellStyle name="20% - Ênfase1 5 20" xfId="1774" xr:uid="{00000000-0005-0000-0000-0000EA060000}"/>
    <cellStyle name="20% - Ênfase1 5 21" xfId="1775" xr:uid="{00000000-0005-0000-0000-0000EB060000}"/>
    <cellStyle name="20% - Ênfase1 5 22" xfId="1776" xr:uid="{00000000-0005-0000-0000-0000EC060000}"/>
    <cellStyle name="20% - Ênfase1 5 23" xfId="1777" xr:uid="{00000000-0005-0000-0000-0000ED060000}"/>
    <cellStyle name="20% - Ênfase1 5 24" xfId="1778" xr:uid="{00000000-0005-0000-0000-0000EE060000}"/>
    <cellStyle name="20% - Ênfase1 5 3" xfId="1779" xr:uid="{00000000-0005-0000-0000-0000EF060000}"/>
    <cellStyle name="20% - Ênfase1 5 3 10" xfId="1780" xr:uid="{00000000-0005-0000-0000-0000F0060000}"/>
    <cellStyle name="20% - Ênfase1 5 3 11" xfId="1781" xr:uid="{00000000-0005-0000-0000-0000F1060000}"/>
    <cellStyle name="20% - Ênfase1 5 3 12" xfId="1782" xr:uid="{00000000-0005-0000-0000-0000F2060000}"/>
    <cellStyle name="20% - Ênfase1 5 3 13" xfId="1783" xr:uid="{00000000-0005-0000-0000-0000F3060000}"/>
    <cellStyle name="20% - Ênfase1 5 3 2" xfId="1784" xr:uid="{00000000-0005-0000-0000-0000F4060000}"/>
    <cellStyle name="20% - Ênfase1 5 3 3" xfId="1785" xr:uid="{00000000-0005-0000-0000-0000F5060000}"/>
    <cellStyle name="20% - Ênfase1 5 3 4" xfId="1786" xr:uid="{00000000-0005-0000-0000-0000F6060000}"/>
    <cellStyle name="20% - Ênfase1 5 3 5" xfId="1787" xr:uid="{00000000-0005-0000-0000-0000F7060000}"/>
    <cellStyle name="20% - Ênfase1 5 3 6" xfId="1788" xr:uid="{00000000-0005-0000-0000-0000F8060000}"/>
    <cellStyle name="20% - Ênfase1 5 3 7" xfId="1789" xr:uid="{00000000-0005-0000-0000-0000F9060000}"/>
    <cellStyle name="20% - Ênfase1 5 3 8" xfId="1790" xr:uid="{00000000-0005-0000-0000-0000FA060000}"/>
    <cellStyle name="20% - Ênfase1 5 3 9" xfId="1791" xr:uid="{00000000-0005-0000-0000-0000FB060000}"/>
    <cellStyle name="20% - Ênfase1 5 4" xfId="1792" xr:uid="{00000000-0005-0000-0000-0000FC060000}"/>
    <cellStyle name="20% - Ênfase1 5 4 10" xfId="1793" xr:uid="{00000000-0005-0000-0000-0000FD060000}"/>
    <cellStyle name="20% - Ênfase1 5 4 11" xfId="1794" xr:uid="{00000000-0005-0000-0000-0000FE060000}"/>
    <cellStyle name="20% - Ênfase1 5 4 12" xfId="1795" xr:uid="{00000000-0005-0000-0000-0000FF060000}"/>
    <cellStyle name="20% - Ênfase1 5 4 13" xfId="1796" xr:uid="{00000000-0005-0000-0000-000000070000}"/>
    <cellStyle name="20% - Ênfase1 5 4 2" xfId="1797" xr:uid="{00000000-0005-0000-0000-000001070000}"/>
    <cellStyle name="20% - Ênfase1 5 4 3" xfId="1798" xr:uid="{00000000-0005-0000-0000-000002070000}"/>
    <cellStyle name="20% - Ênfase1 5 4 4" xfId="1799" xr:uid="{00000000-0005-0000-0000-000003070000}"/>
    <cellStyle name="20% - Ênfase1 5 4 5" xfId="1800" xr:uid="{00000000-0005-0000-0000-000004070000}"/>
    <cellStyle name="20% - Ênfase1 5 4 6" xfId="1801" xr:uid="{00000000-0005-0000-0000-000005070000}"/>
    <cellStyle name="20% - Ênfase1 5 4 7" xfId="1802" xr:uid="{00000000-0005-0000-0000-000006070000}"/>
    <cellStyle name="20% - Ênfase1 5 4 8" xfId="1803" xr:uid="{00000000-0005-0000-0000-000007070000}"/>
    <cellStyle name="20% - Ênfase1 5 4 9" xfId="1804" xr:uid="{00000000-0005-0000-0000-000008070000}"/>
    <cellStyle name="20% - Ênfase1 5 5" xfId="1805" xr:uid="{00000000-0005-0000-0000-000009070000}"/>
    <cellStyle name="20% - Ênfase1 5 5 10" xfId="1806" xr:uid="{00000000-0005-0000-0000-00000A070000}"/>
    <cellStyle name="20% - Ênfase1 5 5 11" xfId="1807" xr:uid="{00000000-0005-0000-0000-00000B070000}"/>
    <cellStyle name="20% - Ênfase1 5 5 12" xfId="1808" xr:uid="{00000000-0005-0000-0000-00000C070000}"/>
    <cellStyle name="20% - Ênfase1 5 5 13" xfId="1809" xr:uid="{00000000-0005-0000-0000-00000D070000}"/>
    <cellStyle name="20% - Ênfase1 5 5 2" xfId="1810" xr:uid="{00000000-0005-0000-0000-00000E070000}"/>
    <cellStyle name="20% - Ênfase1 5 5 3" xfId="1811" xr:uid="{00000000-0005-0000-0000-00000F070000}"/>
    <cellStyle name="20% - Ênfase1 5 5 4" xfId="1812" xr:uid="{00000000-0005-0000-0000-000010070000}"/>
    <cellStyle name="20% - Ênfase1 5 5 5" xfId="1813" xr:uid="{00000000-0005-0000-0000-000011070000}"/>
    <cellStyle name="20% - Ênfase1 5 5 6" xfId="1814" xr:uid="{00000000-0005-0000-0000-000012070000}"/>
    <cellStyle name="20% - Ênfase1 5 5 7" xfId="1815" xr:uid="{00000000-0005-0000-0000-000013070000}"/>
    <cellStyle name="20% - Ênfase1 5 5 8" xfId="1816" xr:uid="{00000000-0005-0000-0000-000014070000}"/>
    <cellStyle name="20% - Ênfase1 5 5 9" xfId="1817" xr:uid="{00000000-0005-0000-0000-000015070000}"/>
    <cellStyle name="20% - Ênfase1 5 6" xfId="1818" xr:uid="{00000000-0005-0000-0000-000016070000}"/>
    <cellStyle name="20% - Ênfase1 5 6 10" xfId="1819" xr:uid="{00000000-0005-0000-0000-000017070000}"/>
    <cellStyle name="20% - Ênfase1 5 6 11" xfId="1820" xr:uid="{00000000-0005-0000-0000-000018070000}"/>
    <cellStyle name="20% - Ênfase1 5 6 12" xfId="1821" xr:uid="{00000000-0005-0000-0000-000019070000}"/>
    <cellStyle name="20% - Ênfase1 5 6 13" xfId="1822" xr:uid="{00000000-0005-0000-0000-00001A070000}"/>
    <cellStyle name="20% - Ênfase1 5 6 2" xfId="1823" xr:uid="{00000000-0005-0000-0000-00001B070000}"/>
    <cellStyle name="20% - Ênfase1 5 6 3" xfId="1824" xr:uid="{00000000-0005-0000-0000-00001C070000}"/>
    <cellStyle name="20% - Ênfase1 5 6 4" xfId="1825" xr:uid="{00000000-0005-0000-0000-00001D070000}"/>
    <cellStyle name="20% - Ênfase1 5 6 5" xfId="1826" xr:uid="{00000000-0005-0000-0000-00001E070000}"/>
    <cellStyle name="20% - Ênfase1 5 6 6" xfId="1827" xr:uid="{00000000-0005-0000-0000-00001F070000}"/>
    <cellStyle name="20% - Ênfase1 5 6 7" xfId="1828" xr:uid="{00000000-0005-0000-0000-000020070000}"/>
    <cellStyle name="20% - Ênfase1 5 6 8" xfId="1829" xr:uid="{00000000-0005-0000-0000-000021070000}"/>
    <cellStyle name="20% - Ênfase1 5 6 9" xfId="1830" xr:uid="{00000000-0005-0000-0000-000022070000}"/>
    <cellStyle name="20% - Ênfase1 5 7" xfId="1831" xr:uid="{00000000-0005-0000-0000-000023070000}"/>
    <cellStyle name="20% - Ênfase1 5 7 10" xfId="1832" xr:uid="{00000000-0005-0000-0000-000024070000}"/>
    <cellStyle name="20% - Ênfase1 5 7 11" xfId="1833" xr:uid="{00000000-0005-0000-0000-000025070000}"/>
    <cellStyle name="20% - Ênfase1 5 7 12" xfId="1834" xr:uid="{00000000-0005-0000-0000-000026070000}"/>
    <cellStyle name="20% - Ênfase1 5 7 13" xfId="1835" xr:uid="{00000000-0005-0000-0000-000027070000}"/>
    <cellStyle name="20% - Ênfase1 5 7 2" xfId="1836" xr:uid="{00000000-0005-0000-0000-000028070000}"/>
    <cellStyle name="20% - Ênfase1 5 7 3" xfId="1837" xr:uid="{00000000-0005-0000-0000-000029070000}"/>
    <cellStyle name="20% - Ênfase1 5 7 4" xfId="1838" xr:uid="{00000000-0005-0000-0000-00002A070000}"/>
    <cellStyle name="20% - Ênfase1 5 7 5" xfId="1839" xr:uid="{00000000-0005-0000-0000-00002B070000}"/>
    <cellStyle name="20% - Ênfase1 5 7 6" xfId="1840" xr:uid="{00000000-0005-0000-0000-00002C070000}"/>
    <cellStyle name="20% - Ênfase1 5 7 7" xfId="1841" xr:uid="{00000000-0005-0000-0000-00002D070000}"/>
    <cellStyle name="20% - Ênfase1 5 7 8" xfId="1842" xr:uid="{00000000-0005-0000-0000-00002E070000}"/>
    <cellStyle name="20% - Ênfase1 5 7 9" xfId="1843" xr:uid="{00000000-0005-0000-0000-00002F070000}"/>
    <cellStyle name="20% - Ênfase1 5 8" xfId="1844" xr:uid="{00000000-0005-0000-0000-000030070000}"/>
    <cellStyle name="20% - Ênfase1 5 8 10" xfId="1845" xr:uid="{00000000-0005-0000-0000-000031070000}"/>
    <cellStyle name="20% - Ênfase1 5 8 11" xfId="1846" xr:uid="{00000000-0005-0000-0000-000032070000}"/>
    <cellStyle name="20% - Ênfase1 5 8 12" xfId="1847" xr:uid="{00000000-0005-0000-0000-000033070000}"/>
    <cellStyle name="20% - Ênfase1 5 8 13" xfId="1848" xr:uid="{00000000-0005-0000-0000-000034070000}"/>
    <cellStyle name="20% - Ênfase1 5 8 2" xfId="1849" xr:uid="{00000000-0005-0000-0000-000035070000}"/>
    <cellStyle name="20% - Ênfase1 5 8 3" xfId="1850" xr:uid="{00000000-0005-0000-0000-000036070000}"/>
    <cellStyle name="20% - Ênfase1 5 8 4" xfId="1851" xr:uid="{00000000-0005-0000-0000-000037070000}"/>
    <cellStyle name="20% - Ênfase1 5 8 5" xfId="1852" xr:uid="{00000000-0005-0000-0000-000038070000}"/>
    <cellStyle name="20% - Ênfase1 5 8 6" xfId="1853" xr:uid="{00000000-0005-0000-0000-000039070000}"/>
    <cellStyle name="20% - Ênfase1 5 8 7" xfId="1854" xr:uid="{00000000-0005-0000-0000-00003A070000}"/>
    <cellStyle name="20% - Ênfase1 5 8 8" xfId="1855" xr:uid="{00000000-0005-0000-0000-00003B070000}"/>
    <cellStyle name="20% - Ênfase1 5 8 9" xfId="1856" xr:uid="{00000000-0005-0000-0000-00003C070000}"/>
    <cellStyle name="20% - Ênfase1 5 9" xfId="1857" xr:uid="{00000000-0005-0000-0000-00003D070000}"/>
    <cellStyle name="20% - Ênfase1 5 9 10" xfId="1858" xr:uid="{00000000-0005-0000-0000-00003E070000}"/>
    <cellStyle name="20% - Ênfase1 5 9 11" xfId="1859" xr:uid="{00000000-0005-0000-0000-00003F070000}"/>
    <cellStyle name="20% - Ênfase1 5 9 12" xfId="1860" xr:uid="{00000000-0005-0000-0000-000040070000}"/>
    <cellStyle name="20% - Ênfase1 5 9 13" xfId="1861" xr:uid="{00000000-0005-0000-0000-000041070000}"/>
    <cellStyle name="20% - Ênfase1 5 9 2" xfId="1862" xr:uid="{00000000-0005-0000-0000-000042070000}"/>
    <cellStyle name="20% - Ênfase1 5 9 3" xfId="1863" xr:uid="{00000000-0005-0000-0000-000043070000}"/>
    <cellStyle name="20% - Ênfase1 5 9 4" xfId="1864" xr:uid="{00000000-0005-0000-0000-000044070000}"/>
    <cellStyle name="20% - Ênfase1 5 9 5" xfId="1865" xr:uid="{00000000-0005-0000-0000-000045070000}"/>
    <cellStyle name="20% - Ênfase1 5 9 6" xfId="1866" xr:uid="{00000000-0005-0000-0000-000046070000}"/>
    <cellStyle name="20% - Ênfase1 5 9 7" xfId="1867" xr:uid="{00000000-0005-0000-0000-000047070000}"/>
    <cellStyle name="20% - Ênfase1 5 9 8" xfId="1868" xr:uid="{00000000-0005-0000-0000-000048070000}"/>
    <cellStyle name="20% - Ênfase1 5 9 9" xfId="1869" xr:uid="{00000000-0005-0000-0000-000049070000}"/>
    <cellStyle name="20% - Ênfase1 6" xfId="1870" xr:uid="{00000000-0005-0000-0000-00004A070000}"/>
    <cellStyle name="20% - Ênfase1 6 10" xfId="1871" xr:uid="{00000000-0005-0000-0000-00004B070000}"/>
    <cellStyle name="20% - Ênfase1 6 10 10" xfId="1872" xr:uid="{00000000-0005-0000-0000-00004C070000}"/>
    <cellStyle name="20% - Ênfase1 6 10 11" xfId="1873" xr:uid="{00000000-0005-0000-0000-00004D070000}"/>
    <cellStyle name="20% - Ênfase1 6 10 12" xfId="1874" xr:uid="{00000000-0005-0000-0000-00004E070000}"/>
    <cellStyle name="20% - Ênfase1 6 10 13" xfId="1875" xr:uid="{00000000-0005-0000-0000-00004F070000}"/>
    <cellStyle name="20% - Ênfase1 6 10 2" xfId="1876" xr:uid="{00000000-0005-0000-0000-000050070000}"/>
    <cellStyle name="20% - Ênfase1 6 10 3" xfId="1877" xr:uid="{00000000-0005-0000-0000-000051070000}"/>
    <cellStyle name="20% - Ênfase1 6 10 4" xfId="1878" xr:uid="{00000000-0005-0000-0000-000052070000}"/>
    <cellStyle name="20% - Ênfase1 6 10 5" xfId="1879" xr:uid="{00000000-0005-0000-0000-000053070000}"/>
    <cellStyle name="20% - Ênfase1 6 10 6" xfId="1880" xr:uid="{00000000-0005-0000-0000-000054070000}"/>
    <cellStyle name="20% - Ênfase1 6 10 7" xfId="1881" xr:uid="{00000000-0005-0000-0000-000055070000}"/>
    <cellStyle name="20% - Ênfase1 6 10 8" xfId="1882" xr:uid="{00000000-0005-0000-0000-000056070000}"/>
    <cellStyle name="20% - Ênfase1 6 10 9" xfId="1883" xr:uid="{00000000-0005-0000-0000-000057070000}"/>
    <cellStyle name="20% - Ênfase1 6 11" xfId="1884" xr:uid="{00000000-0005-0000-0000-000058070000}"/>
    <cellStyle name="20% - Ênfase1 6 11 10" xfId="1885" xr:uid="{00000000-0005-0000-0000-000059070000}"/>
    <cellStyle name="20% - Ênfase1 6 11 11" xfId="1886" xr:uid="{00000000-0005-0000-0000-00005A070000}"/>
    <cellStyle name="20% - Ênfase1 6 11 12" xfId="1887" xr:uid="{00000000-0005-0000-0000-00005B070000}"/>
    <cellStyle name="20% - Ênfase1 6 11 13" xfId="1888" xr:uid="{00000000-0005-0000-0000-00005C070000}"/>
    <cellStyle name="20% - Ênfase1 6 11 2" xfId="1889" xr:uid="{00000000-0005-0000-0000-00005D070000}"/>
    <cellStyle name="20% - Ênfase1 6 11 3" xfId="1890" xr:uid="{00000000-0005-0000-0000-00005E070000}"/>
    <cellStyle name="20% - Ênfase1 6 11 4" xfId="1891" xr:uid="{00000000-0005-0000-0000-00005F070000}"/>
    <cellStyle name="20% - Ênfase1 6 11 5" xfId="1892" xr:uid="{00000000-0005-0000-0000-000060070000}"/>
    <cellStyle name="20% - Ênfase1 6 11 6" xfId="1893" xr:uid="{00000000-0005-0000-0000-000061070000}"/>
    <cellStyle name="20% - Ênfase1 6 11 7" xfId="1894" xr:uid="{00000000-0005-0000-0000-000062070000}"/>
    <cellStyle name="20% - Ênfase1 6 11 8" xfId="1895" xr:uid="{00000000-0005-0000-0000-000063070000}"/>
    <cellStyle name="20% - Ênfase1 6 11 9" xfId="1896" xr:uid="{00000000-0005-0000-0000-000064070000}"/>
    <cellStyle name="20% - Ênfase1 6 12" xfId="1897" xr:uid="{00000000-0005-0000-0000-000065070000}"/>
    <cellStyle name="20% - Ênfase1 6 12 10" xfId="1898" xr:uid="{00000000-0005-0000-0000-000066070000}"/>
    <cellStyle name="20% - Ênfase1 6 12 11" xfId="1899" xr:uid="{00000000-0005-0000-0000-000067070000}"/>
    <cellStyle name="20% - Ênfase1 6 12 12" xfId="1900" xr:uid="{00000000-0005-0000-0000-000068070000}"/>
    <cellStyle name="20% - Ênfase1 6 12 13" xfId="1901" xr:uid="{00000000-0005-0000-0000-000069070000}"/>
    <cellStyle name="20% - Ênfase1 6 12 2" xfId="1902" xr:uid="{00000000-0005-0000-0000-00006A070000}"/>
    <cellStyle name="20% - Ênfase1 6 12 3" xfId="1903" xr:uid="{00000000-0005-0000-0000-00006B070000}"/>
    <cellStyle name="20% - Ênfase1 6 12 4" xfId="1904" xr:uid="{00000000-0005-0000-0000-00006C070000}"/>
    <cellStyle name="20% - Ênfase1 6 12 5" xfId="1905" xr:uid="{00000000-0005-0000-0000-00006D070000}"/>
    <cellStyle name="20% - Ênfase1 6 12 6" xfId="1906" xr:uid="{00000000-0005-0000-0000-00006E070000}"/>
    <cellStyle name="20% - Ênfase1 6 12 7" xfId="1907" xr:uid="{00000000-0005-0000-0000-00006F070000}"/>
    <cellStyle name="20% - Ênfase1 6 12 8" xfId="1908" xr:uid="{00000000-0005-0000-0000-000070070000}"/>
    <cellStyle name="20% - Ênfase1 6 12 9" xfId="1909" xr:uid="{00000000-0005-0000-0000-000071070000}"/>
    <cellStyle name="20% - Ênfase1 6 13" xfId="1910" xr:uid="{00000000-0005-0000-0000-000072070000}"/>
    <cellStyle name="20% - Ênfase1 6 14" xfId="1911" xr:uid="{00000000-0005-0000-0000-000073070000}"/>
    <cellStyle name="20% - Ênfase1 6 15" xfId="1912" xr:uid="{00000000-0005-0000-0000-000074070000}"/>
    <cellStyle name="20% - Ênfase1 6 16" xfId="1913" xr:uid="{00000000-0005-0000-0000-000075070000}"/>
    <cellStyle name="20% - Ênfase1 6 17" xfId="1914" xr:uid="{00000000-0005-0000-0000-000076070000}"/>
    <cellStyle name="20% - Ênfase1 6 18" xfId="1915" xr:uid="{00000000-0005-0000-0000-000077070000}"/>
    <cellStyle name="20% - Ênfase1 6 19" xfId="1916" xr:uid="{00000000-0005-0000-0000-000078070000}"/>
    <cellStyle name="20% - Ênfase1 6 2" xfId="1917" xr:uid="{00000000-0005-0000-0000-000079070000}"/>
    <cellStyle name="20% - Ênfase1 6 2 10" xfId="1918" xr:uid="{00000000-0005-0000-0000-00007A070000}"/>
    <cellStyle name="20% - Ênfase1 6 2 10 10" xfId="1919" xr:uid="{00000000-0005-0000-0000-00007B070000}"/>
    <cellStyle name="20% - Ênfase1 6 2 10 11" xfId="1920" xr:uid="{00000000-0005-0000-0000-00007C070000}"/>
    <cellStyle name="20% - Ênfase1 6 2 10 12" xfId="1921" xr:uid="{00000000-0005-0000-0000-00007D070000}"/>
    <cellStyle name="20% - Ênfase1 6 2 10 13" xfId="1922" xr:uid="{00000000-0005-0000-0000-00007E070000}"/>
    <cellStyle name="20% - Ênfase1 6 2 10 2" xfId="1923" xr:uid="{00000000-0005-0000-0000-00007F070000}"/>
    <cellStyle name="20% - Ênfase1 6 2 10 3" xfId="1924" xr:uid="{00000000-0005-0000-0000-000080070000}"/>
    <cellStyle name="20% - Ênfase1 6 2 10 4" xfId="1925" xr:uid="{00000000-0005-0000-0000-000081070000}"/>
    <cellStyle name="20% - Ênfase1 6 2 10 5" xfId="1926" xr:uid="{00000000-0005-0000-0000-000082070000}"/>
    <cellStyle name="20% - Ênfase1 6 2 10 6" xfId="1927" xr:uid="{00000000-0005-0000-0000-000083070000}"/>
    <cellStyle name="20% - Ênfase1 6 2 10 7" xfId="1928" xr:uid="{00000000-0005-0000-0000-000084070000}"/>
    <cellStyle name="20% - Ênfase1 6 2 10 8" xfId="1929" xr:uid="{00000000-0005-0000-0000-000085070000}"/>
    <cellStyle name="20% - Ênfase1 6 2 10 9" xfId="1930" xr:uid="{00000000-0005-0000-0000-000086070000}"/>
    <cellStyle name="20% - Ênfase1 6 2 11" xfId="1931" xr:uid="{00000000-0005-0000-0000-000087070000}"/>
    <cellStyle name="20% - Ênfase1 6 2 11 10" xfId="1932" xr:uid="{00000000-0005-0000-0000-000088070000}"/>
    <cellStyle name="20% - Ênfase1 6 2 11 11" xfId="1933" xr:uid="{00000000-0005-0000-0000-000089070000}"/>
    <cellStyle name="20% - Ênfase1 6 2 11 12" xfId="1934" xr:uid="{00000000-0005-0000-0000-00008A070000}"/>
    <cellStyle name="20% - Ênfase1 6 2 11 13" xfId="1935" xr:uid="{00000000-0005-0000-0000-00008B070000}"/>
    <cellStyle name="20% - Ênfase1 6 2 11 2" xfId="1936" xr:uid="{00000000-0005-0000-0000-00008C070000}"/>
    <cellStyle name="20% - Ênfase1 6 2 11 3" xfId="1937" xr:uid="{00000000-0005-0000-0000-00008D070000}"/>
    <cellStyle name="20% - Ênfase1 6 2 11 4" xfId="1938" xr:uid="{00000000-0005-0000-0000-00008E070000}"/>
    <cellStyle name="20% - Ênfase1 6 2 11 5" xfId="1939" xr:uid="{00000000-0005-0000-0000-00008F070000}"/>
    <cellStyle name="20% - Ênfase1 6 2 11 6" xfId="1940" xr:uid="{00000000-0005-0000-0000-000090070000}"/>
    <cellStyle name="20% - Ênfase1 6 2 11 7" xfId="1941" xr:uid="{00000000-0005-0000-0000-000091070000}"/>
    <cellStyle name="20% - Ênfase1 6 2 11 8" xfId="1942" xr:uid="{00000000-0005-0000-0000-000092070000}"/>
    <cellStyle name="20% - Ênfase1 6 2 11 9" xfId="1943" xr:uid="{00000000-0005-0000-0000-000093070000}"/>
    <cellStyle name="20% - Ênfase1 6 2 12" xfId="1944" xr:uid="{00000000-0005-0000-0000-000094070000}"/>
    <cellStyle name="20% - Ênfase1 6 2 13" xfId="1945" xr:uid="{00000000-0005-0000-0000-000095070000}"/>
    <cellStyle name="20% - Ênfase1 6 2 14" xfId="1946" xr:uid="{00000000-0005-0000-0000-000096070000}"/>
    <cellStyle name="20% - Ênfase1 6 2 15" xfId="1947" xr:uid="{00000000-0005-0000-0000-000097070000}"/>
    <cellStyle name="20% - Ênfase1 6 2 16" xfId="1948" xr:uid="{00000000-0005-0000-0000-000098070000}"/>
    <cellStyle name="20% - Ênfase1 6 2 17" xfId="1949" xr:uid="{00000000-0005-0000-0000-000099070000}"/>
    <cellStyle name="20% - Ênfase1 6 2 18" xfId="1950" xr:uid="{00000000-0005-0000-0000-00009A070000}"/>
    <cellStyle name="20% - Ênfase1 6 2 19" xfId="1951" xr:uid="{00000000-0005-0000-0000-00009B070000}"/>
    <cellStyle name="20% - Ênfase1 6 2 2" xfId="1952" xr:uid="{00000000-0005-0000-0000-00009C070000}"/>
    <cellStyle name="20% - Ênfase1 6 2 2 10" xfId="1953" xr:uid="{00000000-0005-0000-0000-00009D070000}"/>
    <cellStyle name="20% - Ênfase1 6 2 2 11" xfId="1954" xr:uid="{00000000-0005-0000-0000-00009E070000}"/>
    <cellStyle name="20% - Ênfase1 6 2 2 12" xfId="1955" xr:uid="{00000000-0005-0000-0000-00009F070000}"/>
    <cellStyle name="20% - Ênfase1 6 2 2 13" xfId="1956" xr:uid="{00000000-0005-0000-0000-0000A0070000}"/>
    <cellStyle name="20% - Ênfase1 6 2 2 2" xfId="1957" xr:uid="{00000000-0005-0000-0000-0000A1070000}"/>
    <cellStyle name="20% - Ênfase1 6 2 2 3" xfId="1958" xr:uid="{00000000-0005-0000-0000-0000A2070000}"/>
    <cellStyle name="20% - Ênfase1 6 2 2 4" xfId="1959" xr:uid="{00000000-0005-0000-0000-0000A3070000}"/>
    <cellStyle name="20% - Ênfase1 6 2 2 5" xfId="1960" xr:uid="{00000000-0005-0000-0000-0000A4070000}"/>
    <cellStyle name="20% - Ênfase1 6 2 2 6" xfId="1961" xr:uid="{00000000-0005-0000-0000-0000A5070000}"/>
    <cellStyle name="20% - Ênfase1 6 2 2 7" xfId="1962" xr:uid="{00000000-0005-0000-0000-0000A6070000}"/>
    <cellStyle name="20% - Ênfase1 6 2 2 8" xfId="1963" xr:uid="{00000000-0005-0000-0000-0000A7070000}"/>
    <cellStyle name="20% - Ênfase1 6 2 2 9" xfId="1964" xr:uid="{00000000-0005-0000-0000-0000A8070000}"/>
    <cellStyle name="20% - Ênfase1 6 2 20" xfId="1965" xr:uid="{00000000-0005-0000-0000-0000A9070000}"/>
    <cellStyle name="20% - Ênfase1 6 2 21" xfId="1966" xr:uid="{00000000-0005-0000-0000-0000AA070000}"/>
    <cellStyle name="20% - Ênfase1 6 2 22" xfId="1967" xr:uid="{00000000-0005-0000-0000-0000AB070000}"/>
    <cellStyle name="20% - Ênfase1 6 2 23" xfId="1968" xr:uid="{00000000-0005-0000-0000-0000AC070000}"/>
    <cellStyle name="20% - Ênfase1 6 2 3" xfId="1969" xr:uid="{00000000-0005-0000-0000-0000AD070000}"/>
    <cellStyle name="20% - Ênfase1 6 2 3 10" xfId="1970" xr:uid="{00000000-0005-0000-0000-0000AE070000}"/>
    <cellStyle name="20% - Ênfase1 6 2 3 11" xfId="1971" xr:uid="{00000000-0005-0000-0000-0000AF070000}"/>
    <cellStyle name="20% - Ênfase1 6 2 3 12" xfId="1972" xr:uid="{00000000-0005-0000-0000-0000B0070000}"/>
    <cellStyle name="20% - Ênfase1 6 2 3 13" xfId="1973" xr:uid="{00000000-0005-0000-0000-0000B1070000}"/>
    <cellStyle name="20% - Ênfase1 6 2 3 2" xfId="1974" xr:uid="{00000000-0005-0000-0000-0000B2070000}"/>
    <cellStyle name="20% - Ênfase1 6 2 3 3" xfId="1975" xr:uid="{00000000-0005-0000-0000-0000B3070000}"/>
    <cellStyle name="20% - Ênfase1 6 2 3 4" xfId="1976" xr:uid="{00000000-0005-0000-0000-0000B4070000}"/>
    <cellStyle name="20% - Ênfase1 6 2 3 5" xfId="1977" xr:uid="{00000000-0005-0000-0000-0000B5070000}"/>
    <cellStyle name="20% - Ênfase1 6 2 3 6" xfId="1978" xr:uid="{00000000-0005-0000-0000-0000B6070000}"/>
    <cellStyle name="20% - Ênfase1 6 2 3 7" xfId="1979" xr:uid="{00000000-0005-0000-0000-0000B7070000}"/>
    <cellStyle name="20% - Ênfase1 6 2 3 8" xfId="1980" xr:uid="{00000000-0005-0000-0000-0000B8070000}"/>
    <cellStyle name="20% - Ênfase1 6 2 3 9" xfId="1981" xr:uid="{00000000-0005-0000-0000-0000B9070000}"/>
    <cellStyle name="20% - Ênfase1 6 2 4" xfId="1982" xr:uid="{00000000-0005-0000-0000-0000BA070000}"/>
    <cellStyle name="20% - Ênfase1 6 2 4 10" xfId="1983" xr:uid="{00000000-0005-0000-0000-0000BB070000}"/>
    <cellStyle name="20% - Ênfase1 6 2 4 11" xfId="1984" xr:uid="{00000000-0005-0000-0000-0000BC070000}"/>
    <cellStyle name="20% - Ênfase1 6 2 4 12" xfId="1985" xr:uid="{00000000-0005-0000-0000-0000BD070000}"/>
    <cellStyle name="20% - Ênfase1 6 2 4 13" xfId="1986" xr:uid="{00000000-0005-0000-0000-0000BE070000}"/>
    <cellStyle name="20% - Ênfase1 6 2 4 2" xfId="1987" xr:uid="{00000000-0005-0000-0000-0000BF070000}"/>
    <cellStyle name="20% - Ênfase1 6 2 4 3" xfId="1988" xr:uid="{00000000-0005-0000-0000-0000C0070000}"/>
    <cellStyle name="20% - Ênfase1 6 2 4 4" xfId="1989" xr:uid="{00000000-0005-0000-0000-0000C1070000}"/>
    <cellStyle name="20% - Ênfase1 6 2 4 5" xfId="1990" xr:uid="{00000000-0005-0000-0000-0000C2070000}"/>
    <cellStyle name="20% - Ênfase1 6 2 4 6" xfId="1991" xr:uid="{00000000-0005-0000-0000-0000C3070000}"/>
    <cellStyle name="20% - Ênfase1 6 2 4 7" xfId="1992" xr:uid="{00000000-0005-0000-0000-0000C4070000}"/>
    <cellStyle name="20% - Ênfase1 6 2 4 8" xfId="1993" xr:uid="{00000000-0005-0000-0000-0000C5070000}"/>
    <cellStyle name="20% - Ênfase1 6 2 4 9" xfId="1994" xr:uid="{00000000-0005-0000-0000-0000C6070000}"/>
    <cellStyle name="20% - Ênfase1 6 2 5" xfId="1995" xr:uid="{00000000-0005-0000-0000-0000C7070000}"/>
    <cellStyle name="20% - Ênfase1 6 2 5 10" xfId="1996" xr:uid="{00000000-0005-0000-0000-0000C8070000}"/>
    <cellStyle name="20% - Ênfase1 6 2 5 11" xfId="1997" xr:uid="{00000000-0005-0000-0000-0000C9070000}"/>
    <cellStyle name="20% - Ênfase1 6 2 5 12" xfId="1998" xr:uid="{00000000-0005-0000-0000-0000CA070000}"/>
    <cellStyle name="20% - Ênfase1 6 2 5 13" xfId="1999" xr:uid="{00000000-0005-0000-0000-0000CB070000}"/>
    <cellStyle name="20% - Ênfase1 6 2 5 2" xfId="2000" xr:uid="{00000000-0005-0000-0000-0000CC070000}"/>
    <cellStyle name="20% - Ênfase1 6 2 5 3" xfId="2001" xr:uid="{00000000-0005-0000-0000-0000CD070000}"/>
    <cellStyle name="20% - Ênfase1 6 2 5 4" xfId="2002" xr:uid="{00000000-0005-0000-0000-0000CE070000}"/>
    <cellStyle name="20% - Ênfase1 6 2 5 5" xfId="2003" xr:uid="{00000000-0005-0000-0000-0000CF070000}"/>
    <cellStyle name="20% - Ênfase1 6 2 5 6" xfId="2004" xr:uid="{00000000-0005-0000-0000-0000D0070000}"/>
    <cellStyle name="20% - Ênfase1 6 2 5 7" xfId="2005" xr:uid="{00000000-0005-0000-0000-0000D1070000}"/>
    <cellStyle name="20% - Ênfase1 6 2 5 8" xfId="2006" xr:uid="{00000000-0005-0000-0000-0000D2070000}"/>
    <cellStyle name="20% - Ênfase1 6 2 5 9" xfId="2007" xr:uid="{00000000-0005-0000-0000-0000D3070000}"/>
    <cellStyle name="20% - Ênfase1 6 2 6" xfId="2008" xr:uid="{00000000-0005-0000-0000-0000D4070000}"/>
    <cellStyle name="20% - Ênfase1 6 2 6 10" xfId="2009" xr:uid="{00000000-0005-0000-0000-0000D5070000}"/>
    <cellStyle name="20% - Ênfase1 6 2 6 11" xfId="2010" xr:uid="{00000000-0005-0000-0000-0000D6070000}"/>
    <cellStyle name="20% - Ênfase1 6 2 6 12" xfId="2011" xr:uid="{00000000-0005-0000-0000-0000D7070000}"/>
    <cellStyle name="20% - Ênfase1 6 2 6 13" xfId="2012" xr:uid="{00000000-0005-0000-0000-0000D8070000}"/>
    <cellStyle name="20% - Ênfase1 6 2 6 2" xfId="2013" xr:uid="{00000000-0005-0000-0000-0000D9070000}"/>
    <cellStyle name="20% - Ênfase1 6 2 6 3" xfId="2014" xr:uid="{00000000-0005-0000-0000-0000DA070000}"/>
    <cellStyle name="20% - Ênfase1 6 2 6 4" xfId="2015" xr:uid="{00000000-0005-0000-0000-0000DB070000}"/>
    <cellStyle name="20% - Ênfase1 6 2 6 5" xfId="2016" xr:uid="{00000000-0005-0000-0000-0000DC070000}"/>
    <cellStyle name="20% - Ênfase1 6 2 6 6" xfId="2017" xr:uid="{00000000-0005-0000-0000-0000DD070000}"/>
    <cellStyle name="20% - Ênfase1 6 2 6 7" xfId="2018" xr:uid="{00000000-0005-0000-0000-0000DE070000}"/>
    <cellStyle name="20% - Ênfase1 6 2 6 8" xfId="2019" xr:uid="{00000000-0005-0000-0000-0000DF070000}"/>
    <cellStyle name="20% - Ênfase1 6 2 6 9" xfId="2020" xr:uid="{00000000-0005-0000-0000-0000E0070000}"/>
    <cellStyle name="20% - Ênfase1 6 2 7" xfId="2021" xr:uid="{00000000-0005-0000-0000-0000E1070000}"/>
    <cellStyle name="20% - Ênfase1 6 2 7 10" xfId="2022" xr:uid="{00000000-0005-0000-0000-0000E2070000}"/>
    <cellStyle name="20% - Ênfase1 6 2 7 11" xfId="2023" xr:uid="{00000000-0005-0000-0000-0000E3070000}"/>
    <cellStyle name="20% - Ênfase1 6 2 7 12" xfId="2024" xr:uid="{00000000-0005-0000-0000-0000E4070000}"/>
    <cellStyle name="20% - Ênfase1 6 2 7 13" xfId="2025" xr:uid="{00000000-0005-0000-0000-0000E5070000}"/>
    <cellStyle name="20% - Ênfase1 6 2 7 2" xfId="2026" xr:uid="{00000000-0005-0000-0000-0000E6070000}"/>
    <cellStyle name="20% - Ênfase1 6 2 7 3" xfId="2027" xr:uid="{00000000-0005-0000-0000-0000E7070000}"/>
    <cellStyle name="20% - Ênfase1 6 2 7 4" xfId="2028" xr:uid="{00000000-0005-0000-0000-0000E8070000}"/>
    <cellStyle name="20% - Ênfase1 6 2 7 5" xfId="2029" xr:uid="{00000000-0005-0000-0000-0000E9070000}"/>
    <cellStyle name="20% - Ênfase1 6 2 7 6" xfId="2030" xr:uid="{00000000-0005-0000-0000-0000EA070000}"/>
    <cellStyle name="20% - Ênfase1 6 2 7 7" xfId="2031" xr:uid="{00000000-0005-0000-0000-0000EB070000}"/>
    <cellStyle name="20% - Ênfase1 6 2 7 8" xfId="2032" xr:uid="{00000000-0005-0000-0000-0000EC070000}"/>
    <cellStyle name="20% - Ênfase1 6 2 7 9" xfId="2033" xr:uid="{00000000-0005-0000-0000-0000ED070000}"/>
    <cellStyle name="20% - Ênfase1 6 2 8" xfId="2034" xr:uid="{00000000-0005-0000-0000-0000EE070000}"/>
    <cellStyle name="20% - Ênfase1 6 2 8 10" xfId="2035" xr:uid="{00000000-0005-0000-0000-0000EF070000}"/>
    <cellStyle name="20% - Ênfase1 6 2 8 11" xfId="2036" xr:uid="{00000000-0005-0000-0000-0000F0070000}"/>
    <cellStyle name="20% - Ênfase1 6 2 8 12" xfId="2037" xr:uid="{00000000-0005-0000-0000-0000F1070000}"/>
    <cellStyle name="20% - Ênfase1 6 2 8 13" xfId="2038" xr:uid="{00000000-0005-0000-0000-0000F2070000}"/>
    <cellStyle name="20% - Ênfase1 6 2 8 2" xfId="2039" xr:uid="{00000000-0005-0000-0000-0000F3070000}"/>
    <cellStyle name="20% - Ênfase1 6 2 8 3" xfId="2040" xr:uid="{00000000-0005-0000-0000-0000F4070000}"/>
    <cellStyle name="20% - Ênfase1 6 2 8 4" xfId="2041" xr:uid="{00000000-0005-0000-0000-0000F5070000}"/>
    <cellStyle name="20% - Ênfase1 6 2 8 5" xfId="2042" xr:uid="{00000000-0005-0000-0000-0000F6070000}"/>
    <cellStyle name="20% - Ênfase1 6 2 8 6" xfId="2043" xr:uid="{00000000-0005-0000-0000-0000F7070000}"/>
    <cellStyle name="20% - Ênfase1 6 2 8 7" xfId="2044" xr:uid="{00000000-0005-0000-0000-0000F8070000}"/>
    <cellStyle name="20% - Ênfase1 6 2 8 8" xfId="2045" xr:uid="{00000000-0005-0000-0000-0000F9070000}"/>
    <cellStyle name="20% - Ênfase1 6 2 8 9" xfId="2046" xr:uid="{00000000-0005-0000-0000-0000FA070000}"/>
    <cellStyle name="20% - Ênfase1 6 2 9" xfId="2047" xr:uid="{00000000-0005-0000-0000-0000FB070000}"/>
    <cellStyle name="20% - Ênfase1 6 2 9 10" xfId="2048" xr:uid="{00000000-0005-0000-0000-0000FC070000}"/>
    <cellStyle name="20% - Ênfase1 6 2 9 11" xfId="2049" xr:uid="{00000000-0005-0000-0000-0000FD070000}"/>
    <cellStyle name="20% - Ênfase1 6 2 9 12" xfId="2050" xr:uid="{00000000-0005-0000-0000-0000FE070000}"/>
    <cellStyle name="20% - Ênfase1 6 2 9 13" xfId="2051" xr:uid="{00000000-0005-0000-0000-0000FF070000}"/>
    <cellStyle name="20% - Ênfase1 6 2 9 2" xfId="2052" xr:uid="{00000000-0005-0000-0000-000000080000}"/>
    <cellStyle name="20% - Ênfase1 6 2 9 3" xfId="2053" xr:uid="{00000000-0005-0000-0000-000001080000}"/>
    <cellStyle name="20% - Ênfase1 6 2 9 4" xfId="2054" xr:uid="{00000000-0005-0000-0000-000002080000}"/>
    <cellStyle name="20% - Ênfase1 6 2 9 5" xfId="2055" xr:uid="{00000000-0005-0000-0000-000003080000}"/>
    <cellStyle name="20% - Ênfase1 6 2 9 6" xfId="2056" xr:uid="{00000000-0005-0000-0000-000004080000}"/>
    <cellStyle name="20% - Ênfase1 6 2 9 7" xfId="2057" xr:uid="{00000000-0005-0000-0000-000005080000}"/>
    <cellStyle name="20% - Ênfase1 6 2 9 8" xfId="2058" xr:uid="{00000000-0005-0000-0000-000006080000}"/>
    <cellStyle name="20% - Ênfase1 6 2 9 9" xfId="2059" xr:uid="{00000000-0005-0000-0000-000007080000}"/>
    <cellStyle name="20% - Ênfase1 6 20" xfId="2060" xr:uid="{00000000-0005-0000-0000-000008080000}"/>
    <cellStyle name="20% - Ênfase1 6 21" xfId="2061" xr:uid="{00000000-0005-0000-0000-000009080000}"/>
    <cellStyle name="20% - Ênfase1 6 22" xfId="2062" xr:uid="{00000000-0005-0000-0000-00000A080000}"/>
    <cellStyle name="20% - Ênfase1 6 23" xfId="2063" xr:uid="{00000000-0005-0000-0000-00000B080000}"/>
    <cellStyle name="20% - Ênfase1 6 24" xfId="2064" xr:uid="{00000000-0005-0000-0000-00000C080000}"/>
    <cellStyle name="20% - Ênfase1 6 3" xfId="2065" xr:uid="{00000000-0005-0000-0000-00000D080000}"/>
    <cellStyle name="20% - Ênfase1 6 3 10" xfId="2066" xr:uid="{00000000-0005-0000-0000-00000E080000}"/>
    <cellStyle name="20% - Ênfase1 6 3 11" xfId="2067" xr:uid="{00000000-0005-0000-0000-00000F080000}"/>
    <cellStyle name="20% - Ênfase1 6 3 12" xfId="2068" xr:uid="{00000000-0005-0000-0000-000010080000}"/>
    <cellStyle name="20% - Ênfase1 6 3 13" xfId="2069" xr:uid="{00000000-0005-0000-0000-000011080000}"/>
    <cellStyle name="20% - Ênfase1 6 3 2" xfId="2070" xr:uid="{00000000-0005-0000-0000-000012080000}"/>
    <cellStyle name="20% - Ênfase1 6 3 3" xfId="2071" xr:uid="{00000000-0005-0000-0000-000013080000}"/>
    <cellStyle name="20% - Ênfase1 6 3 4" xfId="2072" xr:uid="{00000000-0005-0000-0000-000014080000}"/>
    <cellStyle name="20% - Ênfase1 6 3 5" xfId="2073" xr:uid="{00000000-0005-0000-0000-000015080000}"/>
    <cellStyle name="20% - Ênfase1 6 3 6" xfId="2074" xr:uid="{00000000-0005-0000-0000-000016080000}"/>
    <cellStyle name="20% - Ênfase1 6 3 7" xfId="2075" xr:uid="{00000000-0005-0000-0000-000017080000}"/>
    <cellStyle name="20% - Ênfase1 6 3 8" xfId="2076" xr:uid="{00000000-0005-0000-0000-000018080000}"/>
    <cellStyle name="20% - Ênfase1 6 3 9" xfId="2077" xr:uid="{00000000-0005-0000-0000-000019080000}"/>
    <cellStyle name="20% - Ênfase1 6 4" xfId="2078" xr:uid="{00000000-0005-0000-0000-00001A080000}"/>
    <cellStyle name="20% - Ênfase1 6 4 10" xfId="2079" xr:uid="{00000000-0005-0000-0000-00001B080000}"/>
    <cellStyle name="20% - Ênfase1 6 4 11" xfId="2080" xr:uid="{00000000-0005-0000-0000-00001C080000}"/>
    <cellStyle name="20% - Ênfase1 6 4 12" xfId="2081" xr:uid="{00000000-0005-0000-0000-00001D080000}"/>
    <cellStyle name="20% - Ênfase1 6 4 13" xfId="2082" xr:uid="{00000000-0005-0000-0000-00001E080000}"/>
    <cellStyle name="20% - Ênfase1 6 4 2" xfId="2083" xr:uid="{00000000-0005-0000-0000-00001F080000}"/>
    <cellStyle name="20% - Ênfase1 6 4 3" xfId="2084" xr:uid="{00000000-0005-0000-0000-000020080000}"/>
    <cellStyle name="20% - Ênfase1 6 4 4" xfId="2085" xr:uid="{00000000-0005-0000-0000-000021080000}"/>
    <cellStyle name="20% - Ênfase1 6 4 5" xfId="2086" xr:uid="{00000000-0005-0000-0000-000022080000}"/>
    <cellStyle name="20% - Ênfase1 6 4 6" xfId="2087" xr:uid="{00000000-0005-0000-0000-000023080000}"/>
    <cellStyle name="20% - Ênfase1 6 4 7" xfId="2088" xr:uid="{00000000-0005-0000-0000-000024080000}"/>
    <cellStyle name="20% - Ênfase1 6 4 8" xfId="2089" xr:uid="{00000000-0005-0000-0000-000025080000}"/>
    <cellStyle name="20% - Ênfase1 6 4 9" xfId="2090" xr:uid="{00000000-0005-0000-0000-000026080000}"/>
    <cellStyle name="20% - Ênfase1 6 5" xfId="2091" xr:uid="{00000000-0005-0000-0000-000027080000}"/>
    <cellStyle name="20% - Ênfase1 6 5 10" xfId="2092" xr:uid="{00000000-0005-0000-0000-000028080000}"/>
    <cellStyle name="20% - Ênfase1 6 5 11" xfId="2093" xr:uid="{00000000-0005-0000-0000-000029080000}"/>
    <cellStyle name="20% - Ênfase1 6 5 12" xfId="2094" xr:uid="{00000000-0005-0000-0000-00002A080000}"/>
    <cellStyle name="20% - Ênfase1 6 5 13" xfId="2095" xr:uid="{00000000-0005-0000-0000-00002B080000}"/>
    <cellStyle name="20% - Ênfase1 6 5 2" xfId="2096" xr:uid="{00000000-0005-0000-0000-00002C080000}"/>
    <cellStyle name="20% - Ênfase1 6 5 3" xfId="2097" xr:uid="{00000000-0005-0000-0000-00002D080000}"/>
    <cellStyle name="20% - Ênfase1 6 5 4" xfId="2098" xr:uid="{00000000-0005-0000-0000-00002E080000}"/>
    <cellStyle name="20% - Ênfase1 6 5 5" xfId="2099" xr:uid="{00000000-0005-0000-0000-00002F080000}"/>
    <cellStyle name="20% - Ênfase1 6 5 6" xfId="2100" xr:uid="{00000000-0005-0000-0000-000030080000}"/>
    <cellStyle name="20% - Ênfase1 6 5 7" xfId="2101" xr:uid="{00000000-0005-0000-0000-000031080000}"/>
    <cellStyle name="20% - Ênfase1 6 5 8" xfId="2102" xr:uid="{00000000-0005-0000-0000-000032080000}"/>
    <cellStyle name="20% - Ênfase1 6 5 9" xfId="2103" xr:uid="{00000000-0005-0000-0000-000033080000}"/>
    <cellStyle name="20% - Ênfase1 6 6" xfId="2104" xr:uid="{00000000-0005-0000-0000-000034080000}"/>
    <cellStyle name="20% - Ênfase1 6 6 10" xfId="2105" xr:uid="{00000000-0005-0000-0000-000035080000}"/>
    <cellStyle name="20% - Ênfase1 6 6 11" xfId="2106" xr:uid="{00000000-0005-0000-0000-000036080000}"/>
    <cellStyle name="20% - Ênfase1 6 6 12" xfId="2107" xr:uid="{00000000-0005-0000-0000-000037080000}"/>
    <cellStyle name="20% - Ênfase1 6 6 13" xfId="2108" xr:uid="{00000000-0005-0000-0000-000038080000}"/>
    <cellStyle name="20% - Ênfase1 6 6 2" xfId="2109" xr:uid="{00000000-0005-0000-0000-000039080000}"/>
    <cellStyle name="20% - Ênfase1 6 6 3" xfId="2110" xr:uid="{00000000-0005-0000-0000-00003A080000}"/>
    <cellStyle name="20% - Ênfase1 6 6 4" xfId="2111" xr:uid="{00000000-0005-0000-0000-00003B080000}"/>
    <cellStyle name="20% - Ênfase1 6 6 5" xfId="2112" xr:uid="{00000000-0005-0000-0000-00003C080000}"/>
    <cellStyle name="20% - Ênfase1 6 6 6" xfId="2113" xr:uid="{00000000-0005-0000-0000-00003D080000}"/>
    <cellStyle name="20% - Ênfase1 6 6 7" xfId="2114" xr:uid="{00000000-0005-0000-0000-00003E080000}"/>
    <cellStyle name="20% - Ênfase1 6 6 8" xfId="2115" xr:uid="{00000000-0005-0000-0000-00003F080000}"/>
    <cellStyle name="20% - Ênfase1 6 6 9" xfId="2116" xr:uid="{00000000-0005-0000-0000-000040080000}"/>
    <cellStyle name="20% - Ênfase1 6 7" xfId="2117" xr:uid="{00000000-0005-0000-0000-000041080000}"/>
    <cellStyle name="20% - Ênfase1 6 7 10" xfId="2118" xr:uid="{00000000-0005-0000-0000-000042080000}"/>
    <cellStyle name="20% - Ênfase1 6 7 11" xfId="2119" xr:uid="{00000000-0005-0000-0000-000043080000}"/>
    <cellStyle name="20% - Ênfase1 6 7 12" xfId="2120" xr:uid="{00000000-0005-0000-0000-000044080000}"/>
    <cellStyle name="20% - Ênfase1 6 7 13" xfId="2121" xr:uid="{00000000-0005-0000-0000-000045080000}"/>
    <cellStyle name="20% - Ênfase1 6 7 2" xfId="2122" xr:uid="{00000000-0005-0000-0000-000046080000}"/>
    <cellStyle name="20% - Ênfase1 6 7 3" xfId="2123" xr:uid="{00000000-0005-0000-0000-000047080000}"/>
    <cellStyle name="20% - Ênfase1 6 7 4" xfId="2124" xr:uid="{00000000-0005-0000-0000-000048080000}"/>
    <cellStyle name="20% - Ênfase1 6 7 5" xfId="2125" xr:uid="{00000000-0005-0000-0000-000049080000}"/>
    <cellStyle name="20% - Ênfase1 6 7 6" xfId="2126" xr:uid="{00000000-0005-0000-0000-00004A080000}"/>
    <cellStyle name="20% - Ênfase1 6 7 7" xfId="2127" xr:uid="{00000000-0005-0000-0000-00004B080000}"/>
    <cellStyle name="20% - Ênfase1 6 7 8" xfId="2128" xr:uid="{00000000-0005-0000-0000-00004C080000}"/>
    <cellStyle name="20% - Ênfase1 6 7 9" xfId="2129" xr:uid="{00000000-0005-0000-0000-00004D080000}"/>
    <cellStyle name="20% - Ênfase1 6 8" xfId="2130" xr:uid="{00000000-0005-0000-0000-00004E080000}"/>
    <cellStyle name="20% - Ênfase1 6 8 10" xfId="2131" xr:uid="{00000000-0005-0000-0000-00004F080000}"/>
    <cellStyle name="20% - Ênfase1 6 8 11" xfId="2132" xr:uid="{00000000-0005-0000-0000-000050080000}"/>
    <cellStyle name="20% - Ênfase1 6 8 12" xfId="2133" xr:uid="{00000000-0005-0000-0000-000051080000}"/>
    <cellStyle name="20% - Ênfase1 6 8 13" xfId="2134" xr:uid="{00000000-0005-0000-0000-000052080000}"/>
    <cellStyle name="20% - Ênfase1 6 8 2" xfId="2135" xr:uid="{00000000-0005-0000-0000-000053080000}"/>
    <cellStyle name="20% - Ênfase1 6 8 3" xfId="2136" xr:uid="{00000000-0005-0000-0000-000054080000}"/>
    <cellStyle name="20% - Ênfase1 6 8 4" xfId="2137" xr:uid="{00000000-0005-0000-0000-000055080000}"/>
    <cellStyle name="20% - Ênfase1 6 8 5" xfId="2138" xr:uid="{00000000-0005-0000-0000-000056080000}"/>
    <cellStyle name="20% - Ênfase1 6 8 6" xfId="2139" xr:uid="{00000000-0005-0000-0000-000057080000}"/>
    <cellStyle name="20% - Ênfase1 6 8 7" xfId="2140" xr:uid="{00000000-0005-0000-0000-000058080000}"/>
    <cellStyle name="20% - Ênfase1 6 8 8" xfId="2141" xr:uid="{00000000-0005-0000-0000-000059080000}"/>
    <cellStyle name="20% - Ênfase1 6 8 9" xfId="2142" xr:uid="{00000000-0005-0000-0000-00005A080000}"/>
    <cellStyle name="20% - Ênfase1 6 9" xfId="2143" xr:uid="{00000000-0005-0000-0000-00005B080000}"/>
    <cellStyle name="20% - Ênfase1 6 9 10" xfId="2144" xr:uid="{00000000-0005-0000-0000-00005C080000}"/>
    <cellStyle name="20% - Ênfase1 6 9 11" xfId="2145" xr:uid="{00000000-0005-0000-0000-00005D080000}"/>
    <cellStyle name="20% - Ênfase1 6 9 12" xfId="2146" xr:uid="{00000000-0005-0000-0000-00005E080000}"/>
    <cellStyle name="20% - Ênfase1 6 9 13" xfId="2147" xr:uid="{00000000-0005-0000-0000-00005F080000}"/>
    <cellStyle name="20% - Ênfase1 6 9 2" xfId="2148" xr:uid="{00000000-0005-0000-0000-000060080000}"/>
    <cellStyle name="20% - Ênfase1 6 9 3" xfId="2149" xr:uid="{00000000-0005-0000-0000-000061080000}"/>
    <cellStyle name="20% - Ênfase1 6 9 4" xfId="2150" xr:uid="{00000000-0005-0000-0000-000062080000}"/>
    <cellStyle name="20% - Ênfase1 6 9 5" xfId="2151" xr:uid="{00000000-0005-0000-0000-000063080000}"/>
    <cellStyle name="20% - Ênfase1 6 9 6" xfId="2152" xr:uid="{00000000-0005-0000-0000-000064080000}"/>
    <cellStyle name="20% - Ênfase1 6 9 7" xfId="2153" xr:uid="{00000000-0005-0000-0000-000065080000}"/>
    <cellStyle name="20% - Ênfase1 6 9 8" xfId="2154" xr:uid="{00000000-0005-0000-0000-000066080000}"/>
    <cellStyle name="20% - Ênfase1 6 9 9" xfId="2155" xr:uid="{00000000-0005-0000-0000-000067080000}"/>
    <cellStyle name="20% - Ênfase1 7" xfId="2156" xr:uid="{00000000-0005-0000-0000-000068080000}"/>
    <cellStyle name="20% - Ênfase1 7 10" xfId="2157" xr:uid="{00000000-0005-0000-0000-000069080000}"/>
    <cellStyle name="20% - Ênfase1 7 10 10" xfId="2158" xr:uid="{00000000-0005-0000-0000-00006A080000}"/>
    <cellStyle name="20% - Ênfase1 7 10 11" xfId="2159" xr:uid="{00000000-0005-0000-0000-00006B080000}"/>
    <cellStyle name="20% - Ênfase1 7 10 12" xfId="2160" xr:uid="{00000000-0005-0000-0000-00006C080000}"/>
    <cellStyle name="20% - Ênfase1 7 10 13" xfId="2161" xr:uid="{00000000-0005-0000-0000-00006D080000}"/>
    <cellStyle name="20% - Ênfase1 7 10 2" xfId="2162" xr:uid="{00000000-0005-0000-0000-00006E080000}"/>
    <cellStyle name="20% - Ênfase1 7 10 3" xfId="2163" xr:uid="{00000000-0005-0000-0000-00006F080000}"/>
    <cellStyle name="20% - Ênfase1 7 10 4" xfId="2164" xr:uid="{00000000-0005-0000-0000-000070080000}"/>
    <cellStyle name="20% - Ênfase1 7 10 5" xfId="2165" xr:uid="{00000000-0005-0000-0000-000071080000}"/>
    <cellStyle name="20% - Ênfase1 7 10 6" xfId="2166" xr:uid="{00000000-0005-0000-0000-000072080000}"/>
    <cellStyle name="20% - Ênfase1 7 10 7" xfId="2167" xr:uid="{00000000-0005-0000-0000-000073080000}"/>
    <cellStyle name="20% - Ênfase1 7 10 8" xfId="2168" xr:uid="{00000000-0005-0000-0000-000074080000}"/>
    <cellStyle name="20% - Ênfase1 7 10 9" xfId="2169" xr:uid="{00000000-0005-0000-0000-000075080000}"/>
    <cellStyle name="20% - Ênfase1 7 11" xfId="2170" xr:uid="{00000000-0005-0000-0000-000076080000}"/>
    <cellStyle name="20% - Ênfase1 7 11 10" xfId="2171" xr:uid="{00000000-0005-0000-0000-000077080000}"/>
    <cellStyle name="20% - Ênfase1 7 11 11" xfId="2172" xr:uid="{00000000-0005-0000-0000-000078080000}"/>
    <cellStyle name="20% - Ênfase1 7 11 12" xfId="2173" xr:uid="{00000000-0005-0000-0000-000079080000}"/>
    <cellStyle name="20% - Ênfase1 7 11 13" xfId="2174" xr:uid="{00000000-0005-0000-0000-00007A080000}"/>
    <cellStyle name="20% - Ênfase1 7 11 2" xfId="2175" xr:uid="{00000000-0005-0000-0000-00007B080000}"/>
    <cellStyle name="20% - Ênfase1 7 11 3" xfId="2176" xr:uid="{00000000-0005-0000-0000-00007C080000}"/>
    <cellStyle name="20% - Ênfase1 7 11 4" xfId="2177" xr:uid="{00000000-0005-0000-0000-00007D080000}"/>
    <cellStyle name="20% - Ênfase1 7 11 5" xfId="2178" xr:uid="{00000000-0005-0000-0000-00007E080000}"/>
    <cellStyle name="20% - Ênfase1 7 11 6" xfId="2179" xr:uid="{00000000-0005-0000-0000-00007F080000}"/>
    <cellStyle name="20% - Ênfase1 7 11 7" xfId="2180" xr:uid="{00000000-0005-0000-0000-000080080000}"/>
    <cellStyle name="20% - Ênfase1 7 11 8" xfId="2181" xr:uid="{00000000-0005-0000-0000-000081080000}"/>
    <cellStyle name="20% - Ênfase1 7 11 9" xfId="2182" xr:uid="{00000000-0005-0000-0000-000082080000}"/>
    <cellStyle name="20% - Ênfase1 7 12" xfId="2183" xr:uid="{00000000-0005-0000-0000-000083080000}"/>
    <cellStyle name="20% - Ênfase1 7 12 10" xfId="2184" xr:uid="{00000000-0005-0000-0000-000084080000}"/>
    <cellStyle name="20% - Ênfase1 7 12 11" xfId="2185" xr:uid="{00000000-0005-0000-0000-000085080000}"/>
    <cellStyle name="20% - Ênfase1 7 12 12" xfId="2186" xr:uid="{00000000-0005-0000-0000-000086080000}"/>
    <cellStyle name="20% - Ênfase1 7 12 13" xfId="2187" xr:uid="{00000000-0005-0000-0000-000087080000}"/>
    <cellStyle name="20% - Ênfase1 7 12 2" xfId="2188" xr:uid="{00000000-0005-0000-0000-000088080000}"/>
    <cellStyle name="20% - Ênfase1 7 12 3" xfId="2189" xr:uid="{00000000-0005-0000-0000-000089080000}"/>
    <cellStyle name="20% - Ênfase1 7 12 4" xfId="2190" xr:uid="{00000000-0005-0000-0000-00008A080000}"/>
    <cellStyle name="20% - Ênfase1 7 12 5" xfId="2191" xr:uid="{00000000-0005-0000-0000-00008B080000}"/>
    <cellStyle name="20% - Ênfase1 7 12 6" xfId="2192" xr:uid="{00000000-0005-0000-0000-00008C080000}"/>
    <cellStyle name="20% - Ênfase1 7 12 7" xfId="2193" xr:uid="{00000000-0005-0000-0000-00008D080000}"/>
    <cellStyle name="20% - Ênfase1 7 12 8" xfId="2194" xr:uid="{00000000-0005-0000-0000-00008E080000}"/>
    <cellStyle name="20% - Ênfase1 7 12 9" xfId="2195" xr:uid="{00000000-0005-0000-0000-00008F080000}"/>
    <cellStyle name="20% - Ênfase1 7 13" xfId="2196" xr:uid="{00000000-0005-0000-0000-000090080000}"/>
    <cellStyle name="20% - Ênfase1 7 14" xfId="2197" xr:uid="{00000000-0005-0000-0000-000091080000}"/>
    <cellStyle name="20% - Ênfase1 7 15" xfId="2198" xr:uid="{00000000-0005-0000-0000-000092080000}"/>
    <cellStyle name="20% - Ênfase1 7 16" xfId="2199" xr:uid="{00000000-0005-0000-0000-000093080000}"/>
    <cellStyle name="20% - Ênfase1 7 17" xfId="2200" xr:uid="{00000000-0005-0000-0000-000094080000}"/>
    <cellStyle name="20% - Ênfase1 7 18" xfId="2201" xr:uid="{00000000-0005-0000-0000-000095080000}"/>
    <cellStyle name="20% - Ênfase1 7 19" xfId="2202" xr:uid="{00000000-0005-0000-0000-000096080000}"/>
    <cellStyle name="20% - Ênfase1 7 2" xfId="2203" xr:uid="{00000000-0005-0000-0000-000097080000}"/>
    <cellStyle name="20% - Ênfase1 7 2 10" xfId="2204" xr:uid="{00000000-0005-0000-0000-000098080000}"/>
    <cellStyle name="20% - Ênfase1 7 2 10 10" xfId="2205" xr:uid="{00000000-0005-0000-0000-000099080000}"/>
    <cellStyle name="20% - Ênfase1 7 2 10 11" xfId="2206" xr:uid="{00000000-0005-0000-0000-00009A080000}"/>
    <cellStyle name="20% - Ênfase1 7 2 10 12" xfId="2207" xr:uid="{00000000-0005-0000-0000-00009B080000}"/>
    <cellStyle name="20% - Ênfase1 7 2 10 13" xfId="2208" xr:uid="{00000000-0005-0000-0000-00009C080000}"/>
    <cellStyle name="20% - Ênfase1 7 2 10 2" xfId="2209" xr:uid="{00000000-0005-0000-0000-00009D080000}"/>
    <cellStyle name="20% - Ênfase1 7 2 10 3" xfId="2210" xr:uid="{00000000-0005-0000-0000-00009E080000}"/>
    <cellStyle name="20% - Ênfase1 7 2 10 4" xfId="2211" xr:uid="{00000000-0005-0000-0000-00009F080000}"/>
    <cellStyle name="20% - Ênfase1 7 2 10 5" xfId="2212" xr:uid="{00000000-0005-0000-0000-0000A0080000}"/>
    <cellStyle name="20% - Ênfase1 7 2 10 6" xfId="2213" xr:uid="{00000000-0005-0000-0000-0000A1080000}"/>
    <cellStyle name="20% - Ênfase1 7 2 10 7" xfId="2214" xr:uid="{00000000-0005-0000-0000-0000A2080000}"/>
    <cellStyle name="20% - Ênfase1 7 2 10 8" xfId="2215" xr:uid="{00000000-0005-0000-0000-0000A3080000}"/>
    <cellStyle name="20% - Ênfase1 7 2 10 9" xfId="2216" xr:uid="{00000000-0005-0000-0000-0000A4080000}"/>
    <cellStyle name="20% - Ênfase1 7 2 11" xfId="2217" xr:uid="{00000000-0005-0000-0000-0000A5080000}"/>
    <cellStyle name="20% - Ênfase1 7 2 11 10" xfId="2218" xr:uid="{00000000-0005-0000-0000-0000A6080000}"/>
    <cellStyle name="20% - Ênfase1 7 2 11 11" xfId="2219" xr:uid="{00000000-0005-0000-0000-0000A7080000}"/>
    <cellStyle name="20% - Ênfase1 7 2 11 12" xfId="2220" xr:uid="{00000000-0005-0000-0000-0000A8080000}"/>
    <cellStyle name="20% - Ênfase1 7 2 11 13" xfId="2221" xr:uid="{00000000-0005-0000-0000-0000A9080000}"/>
    <cellStyle name="20% - Ênfase1 7 2 11 2" xfId="2222" xr:uid="{00000000-0005-0000-0000-0000AA080000}"/>
    <cellStyle name="20% - Ênfase1 7 2 11 3" xfId="2223" xr:uid="{00000000-0005-0000-0000-0000AB080000}"/>
    <cellStyle name="20% - Ênfase1 7 2 11 4" xfId="2224" xr:uid="{00000000-0005-0000-0000-0000AC080000}"/>
    <cellStyle name="20% - Ênfase1 7 2 11 5" xfId="2225" xr:uid="{00000000-0005-0000-0000-0000AD080000}"/>
    <cellStyle name="20% - Ênfase1 7 2 11 6" xfId="2226" xr:uid="{00000000-0005-0000-0000-0000AE080000}"/>
    <cellStyle name="20% - Ênfase1 7 2 11 7" xfId="2227" xr:uid="{00000000-0005-0000-0000-0000AF080000}"/>
    <cellStyle name="20% - Ênfase1 7 2 11 8" xfId="2228" xr:uid="{00000000-0005-0000-0000-0000B0080000}"/>
    <cellStyle name="20% - Ênfase1 7 2 11 9" xfId="2229" xr:uid="{00000000-0005-0000-0000-0000B1080000}"/>
    <cellStyle name="20% - Ênfase1 7 2 12" xfId="2230" xr:uid="{00000000-0005-0000-0000-0000B2080000}"/>
    <cellStyle name="20% - Ênfase1 7 2 13" xfId="2231" xr:uid="{00000000-0005-0000-0000-0000B3080000}"/>
    <cellStyle name="20% - Ênfase1 7 2 14" xfId="2232" xr:uid="{00000000-0005-0000-0000-0000B4080000}"/>
    <cellStyle name="20% - Ênfase1 7 2 15" xfId="2233" xr:uid="{00000000-0005-0000-0000-0000B5080000}"/>
    <cellStyle name="20% - Ênfase1 7 2 16" xfId="2234" xr:uid="{00000000-0005-0000-0000-0000B6080000}"/>
    <cellStyle name="20% - Ênfase1 7 2 17" xfId="2235" xr:uid="{00000000-0005-0000-0000-0000B7080000}"/>
    <cellStyle name="20% - Ênfase1 7 2 18" xfId="2236" xr:uid="{00000000-0005-0000-0000-0000B8080000}"/>
    <cellStyle name="20% - Ênfase1 7 2 19" xfId="2237" xr:uid="{00000000-0005-0000-0000-0000B9080000}"/>
    <cellStyle name="20% - Ênfase1 7 2 2" xfId="2238" xr:uid="{00000000-0005-0000-0000-0000BA080000}"/>
    <cellStyle name="20% - Ênfase1 7 2 2 10" xfId="2239" xr:uid="{00000000-0005-0000-0000-0000BB080000}"/>
    <cellStyle name="20% - Ênfase1 7 2 2 11" xfId="2240" xr:uid="{00000000-0005-0000-0000-0000BC080000}"/>
    <cellStyle name="20% - Ênfase1 7 2 2 12" xfId="2241" xr:uid="{00000000-0005-0000-0000-0000BD080000}"/>
    <cellStyle name="20% - Ênfase1 7 2 2 13" xfId="2242" xr:uid="{00000000-0005-0000-0000-0000BE080000}"/>
    <cellStyle name="20% - Ênfase1 7 2 2 2" xfId="2243" xr:uid="{00000000-0005-0000-0000-0000BF080000}"/>
    <cellStyle name="20% - Ênfase1 7 2 2 3" xfId="2244" xr:uid="{00000000-0005-0000-0000-0000C0080000}"/>
    <cellStyle name="20% - Ênfase1 7 2 2 4" xfId="2245" xr:uid="{00000000-0005-0000-0000-0000C1080000}"/>
    <cellStyle name="20% - Ênfase1 7 2 2 5" xfId="2246" xr:uid="{00000000-0005-0000-0000-0000C2080000}"/>
    <cellStyle name="20% - Ênfase1 7 2 2 6" xfId="2247" xr:uid="{00000000-0005-0000-0000-0000C3080000}"/>
    <cellStyle name="20% - Ênfase1 7 2 2 7" xfId="2248" xr:uid="{00000000-0005-0000-0000-0000C4080000}"/>
    <cellStyle name="20% - Ênfase1 7 2 2 8" xfId="2249" xr:uid="{00000000-0005-0000-0000-0000C5080000}"/>
    <cellStyle name="20% - Ênfase1 7 2 2 9" xfId="2250" xr:uid="{00000000-0005-0000-0000-0000C6080000}"/>
    <cellStyle name="20% - Ênfase1 7 2 20" xfId="2251" xr:uid="{00000000-0005-0000-0000-0000C7080000}"/>
    <cellStyle name="20% - Ênfase1 7 2 21" xfId="2252" xr:uid="{00000000-0005-0000-0000-0000C8080000}"/>
    <cellStyle name="20% - Ênfase1 7 2 22" xfId="2253" xr:uid="{00000000-0005-0000-0000-0000C9080000}"/>
    <cellStyle name="20% - Ênfase1 7 2 23" xfId="2254" xr:uid="{00000000-0005-0000-0000-0000CA080000}"/>
    <cellStyle name="20% - Ênfase1 7 2 3" xfId="2255" xr:uid="{00000000-0005-0000-0000-0000CB080000}"/>
    <cellStyle name="20% - Ênfase1 7 2 3 10" xfId="2256" xr:uid="{00000000-0005-0000-0000-0000CC080000}"/>
    <cellStyle name="20% - Ênfase1 7 2 3 11" xfId="2257" xr:uid="{00000000-0005-0000-0000-0000CD080000}"/>
    <cellStyle name="20% - Ênfase1 7 2 3 12" xfId="2258" xr:uid="{00000000-0005-0000-0000-0000CE080000}"/>
    <cellStyle name="20% - Ênfase1 7 2 3 13" xfId="2259" xr:uid="{00000000-0005-0000-0000-0000CF080000}"/>
    <cellStyle name="20% - Ênfase1 7 2 3 2" xfId="2260" xr:uid="{00000000-0005-0000-0000-0000D0080000}"/>
    <cellStyle name="20% - Ênfase1 7 2 3 3" xfId="2261" xr:uid="{00000000-0005-0000-0000-0000D1080000}"/>
    <cellStyle name="20% - Ênfase1 7 2 3 4" xfId="2262" xr:uid="{00000000-0005-0000-0000-0000D2080000}"/>
    <cellStyle name="20% - Ênfase1 7 2 3 5" xfId="2263" xr:uid="{00000000-0005-0000-0000-0000D3080000}"/>
    <cellStyle name="20% - Ênfase1 7 2 3 6" xfId="2264" xr:uid="{00000000-0005-0000-0000-0000D4080000}"/>
    <cellStyle name="20% - Ênfase1 7 2 3 7" xfId="2265" xr:uid="{00000000-0005-0000-0000-0000D5080000}"/>
    <cellStyle name="20% - Ênfase1 7 2 3 8" xfId="2266" xr:uid="{00000000-0005-0000-0000-0000D6080000}"/>
    <cellStyle name="20% - Ênfase1 7 2 3 9" xfId="2267" xr:uid="{00000000-0005-0000-0000-0000D7080000}"/>
    <cellStyle name="20% - Ênfase1 7 2 4" xfId="2268" xr:uid="{00000000-0005-0000-0000-0000D8080000}"/>
    <cellStyle name="20% - Ênfase1 7 2 4 10" xfId="2269" xr:uid="{00000000-0005-0000-0000-0000D9080000}"/>
    <cellStyle name="20% - Ênfase1 7 2 4 11" xfId="2270" xr:uid="{00000000-0005-0000-0000-0000DA080000}"/>
    <cellStyle name="20% - Ênfase1 7 2 4 12" xfId="2271" xr:uid="{00000000-0005-0000-0000-0000DB080000}"/>
    <cellStyle name="20% - Ênfase1 7 2 4 13" xfId="2272" xr:uid="{00000000-0005-0000-0000-0000DC080000}"/>
    <cellStyle name="20% - Ênfase1 7 2 4 2" xfId="2273" xr:uid="{00000000-0005-0000-0000-0000DD080000}"/>
    <cellStyle name="20% - Ênfase1 7 2 4 3" xfId="2274" xr:uid="{00000000-0005-0000-0000-0000DE080000}"/>
    <cellStyle name="20% - Ênfase1 7 2 4 4" xfId="2275" xr:uid="{00000000-0005-0000-0000-0000DF080000}"/>
    <cellStyle name="20% - Ênfase1 7 2 4 5" xfId="2276" xr:uid="{00000000-0005-0000-0000-0000E0080000}"/>
    <cellStyle name="20% - Ênfase1 7 2 4 6" xfId="2277" xr:uid="{00000000-0005-0000-0000-0000E1080000}"/>
    <cellStyle name="20% - Ênfase1 7 2 4 7" xfId="2278" xr:uid="{00000000-0005-0000-0000-0000E2080000}"/>
    <cellStyle name="20% - Ênfase1 7 2 4 8" xfId="2279" xr:uid="{00000000-0005-0000-0000-0000E3080000}"/>
    <cellStyle name="20% - Ênfase1 7 2 4 9" xfId="2280" xr:uid="{00000000-0005-0000-0000-0000E4080000}"/>
    <cellStyle name="20% - Ênfase1 7 2 5" xfId="2281" xr:uid="{00000000-0005-0000-0000-0000E5080000}"/>
    <cellStyle name="20% - Ênfase1 7 2 5 10" xfId="2282" xr:uid="{00000000-0005-0000-0000-0000E6080000}"/>
    <cellStyle name="20% - Ênfase1 7 2 5 11" xfId="2283" xr:uid="{00000000-0005-0000-0000-0000E7080000}"/>
    <cellStyle name="20% - Ênfase1 7 2 5 12" xfId="2284" xr:uid="{00000000-0005-0000-0000-0000E8080000}"/>
    <cellStyle name="20% - Ênfase1 7 2 5 13" xfId="2285" xr:uid="{00000000-0005-0000-0000-0000E9080000}"/>
    <cellStyle name="20% - Ênfase1 7 2 5 2" xfId="2286" xr:uid="{00000000-0005-0000-0000-0000EA080000}"/>
    <cellStyle name="20% - Ênfase1 7 2 5 3" xfId="2287" xr:uid="{00000000-0005-0000-0000-0000EB080000}"/>
    <cellStyle name="20% - Ênfase1 7 2 5 4" xfId="2288" xr:uid="{00000000-0005-0000-0000-0000EC080000}"/>
    <cellStyle name="20% - Ênfase1 7 2 5 5" xfId="2289" xr:uid="{00000000-0005-0000-0000-0000ED080000}"/>
    <cellStyle name="20% - Ênfase1 7 2 5 6" xfId="2290" xr:uid="{00000000-0005-0000-0000-0000EE080000}"/>
    <cellStyle name="20% - Ênfase1 7 2 5 7" xfId="2291" xr:uid="{00000000-0005-0000-0000-0000EF080000}"/>
    <cellStyle name="20% - Ênfase1 7 2 5 8" xfId="2292" xr:uid="{00000000-0005-0000-0000-0000F0080000}"/>
    <cellStyle name="20% - Ênfase1 7 2 5 9" xfId="2293" xr:uid="{00000000-0005-0000-0000-0000F1080000}"/>
    <cellStyle name="20% - Ênfase1 7 2 6" xfId="2294" xr:uid="{00000000-0005-0000-0000-0000F2080000}"/>
    <cellStyle name="20% - Ênfase1 7 2 6 10" xfId="2295" xr:uid="{00000000-0005-0000-0000-0000F3080000}"/>
    <cellStyle name="20% - Ênfase1 7 2 6 11" xfId="2296" xr:uid="{00000000-0005-0000-0000-0000F4080000}"/>
    <cellStyle name="20% - Ênfase1 7 2 6 12" xfId="2297" xr:uid="{00000000-0005-0000-0000-0000F5080000}"/>
    <cellStyle name="20% - Ênfase1 7 2 6 13" xfId="2298" xr:uid="{00000000-0005-0000-0000-0000F6080000}"/>
    <cellStyle name="20% - Ênfase1 7 2 6 2" xfId="2299" xr:uid="{00000000-0005-0000-0000-0000F7080000}"/>
    <cellStyle name="20% - Ênfase1 7 2 6 3" xfId="2300" xr:uid="{00000000-0005-0000-0000-0000F8080000}"/>
    <cellStyle name="20% - Ênfase1 7 2 6 4" xfId="2301" xr:uid="{00000000-0005-0000-0000-0000F9080000}"/>
    <cellStyle name="20% - Ênfase1 7 2 6 5" xfId="2302" xr:uid="{00000000-0005-0000-0000-0000FA080000}"/>
    <cellStyle name="20% - Ênfase1 7 2 6 6" xfId="2303" xr:uid="{00000000-0005-0000-0000-0000FB080000}"/>
    <cellStyle name="20% - Ênfase1 7 2 6 7" xfId="2304" xr:uid="{00000000-0005-0000-0000-0000FC080000}"/>
    <cellStyle name="20% - Ênfase1 7 2 6 8" xfId="2305" xr:uid="{00000000-0005-0000-0000-0000FD080000}"/>
    <cellStyle name="20% - Ênfase1 7 2 6 9" xfId="2306" xr:uid="{00000000-0005-0000-0000-0000FE080000}"/>
    <cellStyle name="20% - Ênfase1 7 2 7" xfId="2307" xr:uid="{00000000-0005-0000-0000-0000FF080000}"/>
    <cellStyle name="20% - Ênfase1 7 2 7 10" xfId="2308" xr:uid="{00000000-0005-0000-0000-000000090000}"/>
    <cellStyle name="20% - Ênfase1 7 2 7 11" xfId="2309" xr:uid="{00000000-0005-0000-0000-000001090000}"/>
    <cellStyle name="20% - Ênfase1 7 2 7 12" xfId="2310" xr:uid="{00000000-0005-0000-0000-000002090000}"/>
    <cellStyle name="20% - Ênfase1 7 2 7 13" xfId="2311" xr:uid="{00000000-0005-0000-0000-000003090000}"/>
    <cellStyle name="20% - Ênfase1 7 2 7 2" xfId="2312" xr:uid="{00000000-0005-0000-0000-000004090000}"/>
    <cellStyle name="20% - Ênfase1 7 2 7 3" xfId="2313" xr:uid="{00000000-0005-0000-0000-000005090000}"/>
    <cellStyle name="20% - Ênfase1 7 2 7 4" xfId="2314" xr:uid="{00000000-0005-0000-0000-000006090000}"/>
    <cellStyle name="20% - Ênfase1 7 2 7 5" xfId="2315" xr:uid="{00000000-0005-0000-0000-000007090000}"/>
    <cellStyle name="20% - Ênfase1 7 2 7 6" xfId="2316" xr:uid="{00000000-0005-0000-0000-000008090000}"/>
    <cellStyle name="20% - Ênfase1 7 2 7 7" xfId="2317" xr:uid="{00000000-0005-0000-0000-000009090000}"/>
    <cellStyle name="20% - Ênfase1 7 2 7 8" xfId="2318" xr:uid="{00000000-0005-0000-0000-00000A090000}"/>
    <cellStyle name="20% - Ênfase1 7 2 7 9" xfId="2319" xr:uid="{00000000-0005-0000-0000-00000B090000}"/>
    <cellStyle name="20% - Ênfase1 7 2 8" xfId="2320" xr:uid="{00000000-0005-0000-0000-00000C090000}"/>
    <cellStyle name="20% - Ênfase1 7 2 8 10" xfId="2321" xr:uid="{00000000-0005-0000-0000-00000D090000}"/>
    <cellStyle name="20% - Ênfase1 7 2 8 11" xfId="2322" xr:uid="{00000000-0005-0000-0000-00000E090000}"/>
    <cellStyle name="20% - Ênfase1 7 2 8 12" xfId="2323" xr:uid="{00000000-0005-0000-0000-00000F090000}"/>
    <cellStyle name="20% - Ênfase1 7 2 8 13" xfId="2324" xr:uid="{00000000-0005-0000-0000-000010090000}"/>
    <cellStyle name="20% - Ênfase1 7 2 8 2" xfId="2325" xr:uid="{00000000-0005-0000-0000-000011090000}"/>
    <cellStyle name="20% - Ênfase1 7 2 8 3" xfId="2326" xr:uid="{00000000-0005-0000-0000-000012090000}"/>
    <cellStyle name="20% - Ênfase1 7 2 8 4" xfId="2327" xr:uid="{00000000-0005-0000-0000-000013090000}"/>
    <cellStyle name="20% - Ênfase1 7 2 8 5" xfId="2328" xr:uid="{00000000-0005-0000-0000-000014090000}"/>
    <cellStyle name="20% - Ênfase1 7 2 8 6" xfId="2329" xr:uid="{00000000-0005-0000-0000-000015090000}"/>
    <cellStyle name="20% - Ênfase1 7 2 8 7" xfId="2330" xr:uid="{00000000-0005-0000-0000-000016090000}"/>
    <cellStyle name="20% - Ênfase1 7 2 8 8" xfId="2331" xr:uid="{00000000-0005-0000-0000-000017090000}"/>
    <cellStyle name="20% - Ênfase1 7 2 8 9" xfId="2332" xr:uid="{00000000-0005-0000-0000-000018090000}"/>
    <cellStyle name="20% - Ênfase1 7 2 9" xfId="2333" xr:uid="{00000000-0005-0000-0000-000019090000}"/>
    <cellStyle name="20% - Ênfase1 7 2 9 10" xfId="2334" xr:uid="{00000000-0005-0000-0000-00001A090000}"/>
    <cellStyle name="20% - Ênfase1 7 2 9 11" xfId="2335" xr:uid="{00000000-0005-0000-0000-00001B090000}"/>
    <cellStyle name="20% - Ênfase1 7 2 9 12" xfId="2336" xr:uid="{00000000-0005-0000-0000-00001C090000}"/>
    <cellStyle name="20% - Ênfase1 7 2 9 13" xfId="2337" xr:uid="{00000000-0005-0000-0000-00001D090000}"/>
    <cellStyle name="20% - Ênfase1 7 2 9 2" xfId="2338" xr:uid="{00000000-0005-0000-0000-00001E090000}"/>
    <cellStyle name="20% - Ênfase1 7 2 9 3" xfId="2339" xr:uid="{00000000-0005-0000-0000-00001F090000}"/>
    <cellStyle name="20% - Ênfase1 7 2 9 4" xfId="2340" xr:uid="{00000000-0005-0000-0000-000020090000}"/>
    <cellStyle name="20% - Ênfase1 7 2 9 5" xfId="2341" xr:uid="{00000000-0005-0000-0000-000021090000}"/>
    <cellStyle name="20% - Ênfase1 7 2 9 6" xfId="2342" xr:uid="{00000000-0005-0000-0000-000022090000}"/>
    <cellStyle name="20% - Ênfase1 7 2 9 7" xfId="2343" xr:uid="{00000000-0005-0000-0000-000023090000}"/>
    <cellStyle name="20% - Ênfase1 7 2 9 8" xfId="2344" xr:uid="{00000000-0005-0000-0000-000024090000}"/>
    <cellStyle name="20% - Ênfase1 7 2 9 9" xfId="2345" xr:uid="{00000000-0005-0000-0000-000025090000}"/>
    <cellStyle name="20% - Ênfase1 7 20" xfId="2346" xr:uid="{00000000-0005-0000-0000-000026090000}"/>
    <cellStyle name="20% - Ênfase1 7 21" xfId="2347" xr:uid="{00000000-0005-0000-0000-000027090000}"/>
    <cellStyle name="20% - Ênfase1 7 22" xfId="2348" xr:uid="{00000000-0005-0000-0000-000028090000}"/>
    <cellStyle name="20% - Ênfase1 7 23" xfId="2349" xr:uid="{00000000-0005-0000-0000-000029090000}"/>
    <cellStyle name="20% - Ênfase1 7 24" xfId="2350" xr:uid="{00000000-0005-0000-0000-00002A090000}"/>
    <cellStyle name="20% - Ênfase1 7 3" xfId="2351" xr:uid="{00000000-0005-0000-0000-00002B090000}"/>
    <cellStyle name="20% - Ênfase1 7 3 10" xfId="2352" xr:uid="{00000000-0005-0000-0000-00002C090000}"/>
    <cellStyle name="20% - Ênfase1 7 3 11" xfId="2353" xr:uid="{00000000-0005-0000-0000-00002D090000}"/>
    <cellStyle name="20% - Ênfase1 7 3 12" xfId="2354" xr:uid="{00000000-0005-0000-0000-00002E090000}"/>
    <cellStyle name="20% - Ênfase1 7 3 13" xfId="2355" xr:uid="{00000000-0005-0000-0000-00002F090000}"/>
    <cellStyle name="20% - Ênfase1 7 3 2" xfId="2356" xr:uid="{00000000-0005-0000-0000-000030090000}"/>
    <cellStyle name="20% - Ênfase1 7 3 3" xfId="2357" xr:uid="{00000000-0005-0000-0000-000031090000}"/>
    <cellStyle name="20% - Ênfase1 7 3 4" xfId="2358" xr:uid="{00000000-0005-0000-0000-000032090000}"/>
    <cellStyle name="20% - Ênfase1 7 3 5" xfId="2359" xr:uid="{00000000-0005-0000-0000-000033090000}"/>
    <cellStyle name="20% - Ênfase1 7 3 6" xfId="2360" xr:uid="{00000000-0005-0000-0000-000034090000}"/>
    <cellStyle name="20% - Ênfase1 7 3 7" xfId="2361" xr:uid="{00000000-0005-0000-0000-000035090000}"/>
    <cellStyle name="20% - Ênfase1 7 3 8" xfId="2362" xr:uid="{00000000-0005-0000-0000-000036090000}"/>
    <cellStyle name="20% - Ênfase1 7 3 9" xfId="2363" xr:uid="{00000000-0005-0000-0000-000037090000}"/>
    <cellStyle name="20% - Ênfase1 7 4" xfId="2364" xr:uid="{00000000-0005-0000-0000-000038090000}"/>
    <cellStyle name="20% - Ênfase1 7 4 10" xfId="2365" xr:uid="{00000000-0005-0000-0000-000039090000}"/>
    <cellStyle name="20% - Ênfase1 7 4 11" xfId="2366" xr:uid="{00000000-0005-0000-0000-00003A090000}"/>
    <cellStyle name="20% - Ênfase1 7 4 12" xfId="2367" xr:uid="{00000000-0005-0000-0000-00003B090000}"/>
    <cellStyle name="20% - Ênfase1 7 4 13" xfId="2368" xr:uid="{00000000-0005-0000-0000-00003C090000}"/>
    <cellStyle name="20% - Ênfase1 7 4 2" xfId="2369" xr:uid="{00000000-0005-0000-0000-00003D090000}"/>
    <cellStyle name="20% - Ênfase1 7 4 3" xfId="2370" xr:uid="{00000000-0005-0000-0000-00003E090000}"/>
    <cellStyle name="20% - Ênfase1 7 4 4" xfId="2371" xr:uid="{00000000-0005-0000-0000-00003F090000}"/>
    <cellStyle name="20% - Ênfase1 7 4 5" xfId="2372" xr:uid="{00000000-0005-0000-0000-000040090000}"/>
    <cellStyle name="20% - Ênfase1 7 4 6" xfId="2373" xr:uid="{00000000-0005-0000-0000-000041090000}"/>
    <cellStyle name="20% - Ênfase1 7 4 7" xfId="2374" xr:uid="{00000000-0005-0000-0000-000042090000}"/>
    <cellStyle name="20% - Ênfase1 7 4 8" xfId="2375" xr:uid="{00000000-0005-0000-0000-000043090000}"/>
    <cellStyle name="20% - Ênfase1 7 4 9" xfId="2376" xr:uid="{00000000-0005-0000-0000-000044090000}"/>
    <cellStyle name="20% - Ênfase1 7 5" xfId="2377" xr:uid="{00000000-0005-0000-0000-000045090000}"/>
    <cellStyle name="20% - Ênfase1 7 5 10" xfId="2378" xr:uid="{00000000-0005-0000-0000-000046090000}"/>
    <cellStyle name="20% - Ênfase1 7 5 11" xfId="2379" xr:uid="{00000000-0005-0000-0000-000047090000}"/>
    <cellStyle name="20% - Ênfase1 7 5 12" xfId="2380" xr:uid="{00000000-0005-0000-0000-000048090000}"/>
    <cellStyle name="20% - Ênfase1 7 5 13" xfId="2381" xr:uid="{00000000-0005-0000-0000-000049090000}"/>
    <cellStyle name="20% - Ênfase1 7 5 2" xfId="2382" xr:uid="{00000000-0005-0000-0000-00004A090000}"/>
    <cellStyle name="20% - Ênfase1 7 5 3" xfId="2383" xr:uid="{00000000-0005-0000-0000-00004B090000}"/>
    <cellStyle name="20% - Ênfase1 7 5 4" xfId="2384" xr:uid="{00000000-0005-0000-0000-00004C090000}"/>
    <cellStyle name="20% - Ênfase1 7 5 5" xfId="2385" xr:uid="{00000000-0005-0000-0000-00004D090000}"/>
    <cellStyle name="20% - Ênfase1 7 5 6" xfId="2386" xr:uid="{00000000-0005-0000-0000-00004E090000}"/>
    <cellStyle name="20% - Ênfase1 7 5 7" xfId="2387" xr:uid="{00000000-0005-0000-0000-00004F090000}"/>
    <cellStyle name="20% - Ênfase1 7 5 8" xfId="2388" xr:uid="{00000000-0005-0000-0000-000050090000}"/>
    <cellStyle name="20% - Ênfase1 7 5 9" xfId="2389" xr:uid="{00000000-0005-0000-0000-000051090000}"/>
    <cellStyle name="20% - Ênfase1 7 6" xfId="2390" xr:uid="{00000000-0005-0000-0000-000052090000}"/>
    <cellStyle name="20% - Ênfase1 7 6 10" xfId="2391" xr:uid="{00000000-0005-0000-0000-000053090000}"/>
    <cellStyle name="20% - Ênfase1 7 6 11" xfId="2392" xr:uid="{00000000-0005-0000-0000-000054090000}"/>
    <cellStyle name="20% - Ênfase1 7 6 12" xfId="2393" xr:uid="{00000000-0005-0000-0000-000055090000}"/>
    <cellStyle name="20% - Ênfase1 7 6 13" xfId="2394" xr:uid="{00000000-0005-0000-0000-000056090000}"/>
    <cellStyle name="20% - Ênfase1 7 6 2" xfId="2395" xr:uid="{00000000-0005-0000-0000-000057090000}"/>
    <cellStyle name="20% - Ênfase1 7 6 3" xfId="2396" xr:uid="{00000000-0005-0000-0000-000058090000}"/>
    <cellStyle name="20% - Ênfase1 7 6 4" xfId="2397" xr:uid="{00000000-0005-0000-0000-000059090000}"/>
    <cellStyle name="20% - Ênfase1 7 6 5" xfId="2398" xr:uid="{00000000-0005-0000-0000-00005A090000}"/>
    <cellStyle name="20% - Ênfase1 7 6 6" xfId="2399" xr:uid="{00000000-0005-0000-0000-00005B090000}"/>
    <cellStyle name="20% - Ênfase1 7 6 7" xfId="2400" xr:uid="{00000000-0005-0000-0000-00005C090000}"/>
    <cellStyle name="20% - Ênfase1 7 6 8" xfId="2401" xr:uid="{00000000-0005-0000-0000-00005D090000}"/>
    <cellStyle name="20% - Ênfase1 7 6 9" xfId="2402" xr:uid="{00000000-0005-0000-0000-00005E090000}"/>
    <cellStyle name="20% - Ênfase1 7 7" xfId="2403" xr:uid="{00000000-0005-0000-0000-00005F090000}"/>
    <cellStyle name="20% - Ênfase1 7 7 10" xfId="2404" xr:uid="{00000000-0005-0000-0000-000060090000}"/>
    <cellStyle name="20% - Ênfase1 7 7 11" xfId="2405" xr:uid="{00000000-0005-0000-0000-000061090000}"/>
    <cellStyle name="20% - Ênfase1 7 7 12" xfId="2406" xr:uid="{00000000-0005-0000-0000-000062090000}"/>
    <cellStyle name="20% - Ênfase1 7 7 13" xfId="2407" xr:uid="{00000000-0005-0000-0000-000063090000}"/>
    <cellStyle name="20% - Ênfase1 7 7 2" xfId="2408" xr:uid="{00000000-0005-0000-0000-000064090000}"/>
    <cellStyle name="20% - Ênfase1 7 7 3" xfId="2409" xr:uid="{00000000-0005-0000-0000-000065090000}"/>
    <cellStyle name="20% - Ênfase1 7 7 4" xfId="2410" xr:uid="{00000000-0005-0000-0000-000066090000}"/>
    <cellStyle name="20% - Ênfase1 7 7 5" xfId="2411" xr:uid="{00000000-0005-0000-0000-000067090000}"/>
    <cellStyle name="20% - Ênfase1 7 7 6" xfId="2412" xr:uid="{00000000-0005-0000-0000-000068090000}"/>
    <cellStyle name="20% - Ênfase1 7 7 7" xfId="2413" xr:uid="{00000000-0005-0000-0000-000069090000}"/>
    <cellStyle name="20% - Ênfase1 7 7 8" xfId="2414" xr:uid="{00000000-0005-0000-0000-00006A090000}"/>
    <cellStyle name="20% - Ênfase1 7 7 9" xfId="2415" xr:uid="{00000000-0005-0000-0000-00006B090000}"/>
    <cellStyle name="20% - Ênfase1 7 8" xfId="2416" xr:uid="{00000000-0005-0000-0000-00006C090000}"/>
    <cellStyle name="20% - Ênfase1 7 8 10" xfId="2417" xr:uid="{00000000-0005-0000-0000-00006D090000}"/>
    <cellStyle name="20% - Ênfase1 7 8 11" xfId="2418" xr:uid="{00000000-0005-0000-0000-00006E090000}"/>
    <cellStyle name="20% - Ênfase1 7 8 12" xfId="2419" xr:uid="{00000000-0005-0000-0000-00006F090000}"/>
    <cellStyle name="20% - Ênfase1 7 8 13" xfId="2420" xr:uid="{00000000-0005-0000-0000-000070090000}"/>
    <cellStyle name="20% - Ênfase1 7 8 2" xfId="2421" xr:uid="{00000000-0005-0000-0000-000071090000}"/>
    <cellStyle name="20% - Ênfase1 7 8 3" xfId="2422" xr:uid="{00000000-0005-0000-0000-000072090000}"/>
    <cellStyle name="20% - Ênfase1 7 8 4" xfId="2423" xr:uid="{00000000-0005-0000-0000-000073090000}"/>
    <cellStyle name="20% - Ênfase1 7 8 5" xfId="2424" xr:uid="{00000000-0005-0000-0000-000074090000}"/>
    <cellStyle name="20% - Ênfase1 7 8 6" xfId="2425" xr:uid="{00000000-0005-0000-0000-000075090000}"/>
    <cellStyle name="20% - Ênfase1 7 8 7" xfId="2426" xr:uid="{00000000-0005-0000-0000-000076090000}"/>
    <cellStyle name="20% - Ênfase1 7 8 8" xfId="2427" xr:uid="{00000000-0005-0000-0000-000077090000}"/>
    <cellStyle name="20% - Ênfase1 7 8 9" xfId="2428" xr:uid="{00000000-0005-0000-0000-000078090000}"/>
    <cellStyle name="20% - Ênfase1 7 9" xfId="2429" xr:uid="{00000000-0005-0000-0000-000079090000}"/>
    <cellStyle name="20% - Ênfase1 7 9 10" xfId="2430" xr:uid="{00000000-0005-0000-0000-00007A090000}"/>
    <cellStyle name="20% - Ênfase1 7 9 11" xfId="2431" xr:uid="{00000000-0005-0000-0000-00007B090000}"/>
    <cellStyle name="20% - Ênfase1 7 9 12" xfId="2432" xr:uid="{00000000-0005-0000-0000-00007C090000}"/>
    <cellStyle name="20% - Ênfase1 7 9 13" xfId="2433" xr:uid="{00000000-0005-0000-0000-00007D090000}"/>
    <cellStyle name="20% - Ênfase1 7 9 2" xfId="2434" xr:uid="{00000000-0005-0000-0000-00007E090000}"/>
    <cellStyle name="20% - Ênfase1 7 9 3" xfId="2435" xr:uid="{00000000-0005-0000-0000-00007F090000}"/>
    <cellStyle name="20% - Ênfase1 7 9 4" xfId="2436" xr:uid="{00000000-0005-0000-0000-000080090000}"/>
    <cellStyle name="20% - Ênfase1 7 9 5" xfId="2437" xr:uid="{00000000-0005-0000-0000-000081090000}"/>
    <cellStyle name="20% - Ênfase1 7 9 6" xfId="2438" xr:uid="{00000000-0005-0000-0000-000082090000}"/>
    <cellStyle name="20% - Ênfase1 7 9 7" xfId="2439" xr:uid="{00000000-0005-0000-0000-000083090000}"/>
    <cellStyle name="20% - Ênfase1 7 9 8" xfId="2440" xr:uid="{00000000-0005-0000-0000-000084090000}"/>
    <cellStyle name="20% - Ênfase1 7 9 9" xfId="2441" xr:uid="{00000000-0005-0000-0000-000085090000}"/>
    <cellStyle name="20% - Ênfase1 8" xfId="2442" xr:uid="{00000000-0005-0000-0000-000086090000}"/>
    <cellStyle name="20% - Ênfase1 8 10" xfId="2443" xr:uid="{00000000-0005-0000-0000-000087090000}"/>
    <cellStyle name="20% - Ênfase1 8 10 10" xfId="2444" xr:uid="{00000000-0005-0000-0000-000088090000}"/>
    <cellStyle name="20% - Ênfase1 8 10 11" xfId="2445" xr:uid="{00000000-0005-0000-0000-000089090000}"/>
    <cellStyle name="20% - Ênfase1 8 10 12" xfId="2446" xr:uid="{00000000-0005-0000-0000-00008A090000}"/>
    <cellStyle name="20% - Ênfase1 8 10 13" xfId="2447" xr:uid="{00000000-0005-0000-0000-00008B090000}"/>
    <cellStyle name="20% - Ênfase1 8 10 2" xfId="2448" xr:uid="{00000000-0005-0000-0000-00008C090000}"/>
    <cellStyle name="20% - Ênfase1 8 10 3" xfId="2449" xr:uid="{00000000-0005-0000-0000-00008D090000}"/>
    <cellStyle name="20% - Ênfase1 8 10 4" xfId="2450" xr:uid="{00000000-0005-0000-0000-00008E090000}"/>
    <cellStyle name="20% - Ênfase1 8 10 5" xfId="2451" xr:uid="{00000000-0005-0000-0000-00008F090000}"/>
    <cellStyle name="20% - Ênfase1 8 10 6" xfId="2452" xr:uid="{00000000-0005-0000-0000-000090090000}"/>
    <cellStyle name="20% - Ênfase1 8 10 7" xfId="2453" xr:uid="{00000000-0005-0000-0000-000091090000}"/>
    <cellStyle name="20% - Ênfase1 8 10 8" xfId="2454" xr:uid="{00000000-0005-0000-0000-000092090000}"/>
    <cellStyle name="20% - Ênfase1 8 10 9" xfId="2455" xr:uid="{00000000-0005-0000-0000-000093090000}"/>
    <cellStyle name="20% - Ênfase1 8 11" xfId="2456" xr:uid="{00000000-0005-0000-0000-000094090000}"/>
    <cellStyle name="20% - Ênfase1 8 11 10" xfId="2457" xr:uid="{00000000-0005-0000-0000-000095090000}"/>
    <cellStyle name="20% - Ênfase1 8 11 11" xfId="2458" xr:uid="{00000000-0005-0000-0000-000096090000}"/>
    <cellStyle name="20% - Ênfase1 8 11 12" xfId="2459" xr:uid="{00000000-0005-0000-0000-000097090000}"/>
    <cellStyle name="20% - Ênfase1 8 11 13" xfId="2460" xr:uid="{00000000-0005-0000-0000-000098090000}"/>
    <cellStyle name="20% - Ênfase1 8 11 2" xfId="2461" xr:uid="{00000000-0005-0000-0000-000099090000}"/>
    <cellStyle name="20% - Ênfase1 8 11 3" xfId="2462" xr:uid="{00000000-0005-0000-0000-00009A090000}"/>
    <cellStyle name="20% - Ênfase1 8 11 4" xfId="2463" xr:uid="{00000000-0005-0000-0000-00009B090000}"/>
    <cellStyle name="20% - Ênfase1 8 11 5" xfId="2464" xr:uid="{00000000-0005-0000-0000-00009C090000}"/>
    <cellStyle name="20% - Ênfase1 8 11 6" xfId="2465" xr:uid="{00000000-0005-0000-0000-00009D090000}"/>
    <cellStyle name="20% - Ênfase1 8 11 7" xfId="2466" xr:uid="{00000000-0005-0000-0000-00009E090000}"/>
    <cellStyle name="20% - Ênfase1 8 11 8" xfId="2467" xr:uid="{00000000-0005-0000-0000-00009F090000}"/>
    <cellStyle name="20% - Ênfase1 8 11 9" xfId="2468" xr:uid="{00000000-0005-0000-0000-0000A0090000}"/>
    <cellStyle name="20% - Ênfase1 8 12" xfId="2469" xr:uid="{00000000-0005-0000-0000-0000A1090000}"/>
    <cellStyle name="20% - Ênfase1 8 12 10" xfId="2470" xr:uid="{00000000-0005-0000-0000-0000A2090000}"/>
    <cellStyle name="20% - Ênfase1 8 12 11" xfId="2471" xr:uid="{00000000-0005-0000-0000-0000A3090000}"/>
    <cellStyle name="20% - Ênfase1 8 12 12" xfId="2472" xr:uid="{00000000-0005-0000-0000-0000A4090000}"/>
    <cellStyle name="20% - Ênfase1 8 12 13" xfId="2473" xr:uid="{00000000-0005-0000-0000-0000A5090000}"/>
    <cellStyle name="20% - Ênfase1 8 12 2" xfId="2474" xr:uid="{00000000-0005-0000-0000-0000A6090000}"/>
    <cellStyle name="20% - Ênfase1 8 12 3" xfId="2475" xr:uid="{00000000-0005-0000-0000-0000A7090000}"/>
    <cellStyle name="20% - Ênfase1 8 12 4" xfId="2476" xr:uid="{00000000-0005-0000-0000-0000A8090000}"/>
    <cellStyle name="20% - Ênfase1 8 12 5" xfId="2477" xr:uid="{00000000-0005-0000-0000-0000A9090000}"/>
    <cellStyle name="20% - Ênfase1 8 12 6" xfId="2478" xr:uid="{00000000-0005-0000-0000-0000AA090000}"/>
    <cellStyle name="20% - Ênfase1 8 12 7" xfId="2479" xr:uid="{00000000-0005-0000-0000-0000AB090000}"/>
    <cellStyle name="20% - Ênfase1 8 12 8" xfId="2480" xr:uid="{00000000-0005-0000-0000-0000AC090000}"/>
    <cellStyle name="20% - Ênfase1 8 12 9" xfId="2481" xr:uid="{00000000-0005-0000-0000-0000AD090000}"/>
    <cellStyle name="20% - Ênfase1 8 13" xfId="2482" xr:uid="{00000000-0005-0000-0000-0000AE090000}"/>
    <cellStyle name="20% - Ênfase1 8 14" xfId="2483" xr:uid="{00000000-0005-0000-0000-0000AF090000}"/>
    <cellStyle name="20% - Ênfase1 8 15" xfId="2484" xr:uid="{00000000-0005-0000-0000-0000B0090000}"/>
    <cellStyle name="20% - Ênfase1 8 16" xfId="2485" xr:uid="{00000000-0005-0000-0000-0000B1090000}"/>
    <cellStyle name="20% - Ênfase1 8 17" xfId="2486" xr:uid="{00000000-0005-0000-0000-0000B2090000}"/>
    <cellStyle name="20% - Ênfase1 8 18" xfId="2487" xr:uid="{00000000-0005-0000-0000-0000B3090000}"/>
    <cellStyle name="20% - Ênfase1 8 19" xfId="2488" xr:uid="{00000000-0005-0000-0000-0000B4090000}"/>
    <cellStyle name="20% - Ênfase1 8 2" xfId="2489" xr:uid="{00000000-0005-0000-0000-0000B5090000}"/>
    <cellStyle name="20% - Ênfase1 8 2 10" xfId="2490" xr:uid="{00000000-0005-0000-0000-0000B6090000}"/>
    <cellStyle name="20% - Ênfase1 8 2 10 10" xfId="2491" xr:uid="{00000000-0005-0000-0000-0000B7090000}"/>
    <cellStyle name="20% - Ênfase1 8 2 10 11" xfId="2492" xr:uid="{00000000-0005-0000-0000-0000B8090000}"/>
    <cellStyle name="20% - Ênfase1 8 2 10 12" xfId="2493" xr:uid="{00000000-0005-0000-0000-0000B9090000}"/>
    <cellStyle name="20% - Ênfase1 8 2 10 13" xfId="2494" xr:uid="{00000000-0005-0000-0000-0000BA090000}"/>
    <cellStyle name="20% - Ênfase1 8 2 10 2" xfId="2495" xr:uid="{00000000-0005-0000-0000-0000BB090000}"/>
    <cellStyle name="20% - Ênfase1 8 2 10 3" xfId="2496" xr:uid="{00000000-0005-0000-0000-0000BC090000}"/>
    <cellStyle name="20% - Ênfase1 8 2 10 4" xfId="2497" xr:uid="{00000000-0005-0000-0000-0000BD090000}"/>
    <cellStyle name="20% - Ênfase1 8 2 10 5" xfId="2498" xr:uid="{00000000-0005-0000-0000-0000BE090000}"/>
    <cellStyle name="20% - Ênfase1 8 2 10 6" xfId="2499" xr:uid="{00000000-0005-0000-0000-0000BF090000}"/>
    <cellStyle name="20% - Ênfase1 8 2 10 7" xfId="2500" xr:uid="{00000000-0005-0000-0000-0000C0090000}"/>
    <cellStyle name="20% - Ênfase1 8 2 10 8" xfId="2501" xr:uid="{00000000-0005-0000-0000-0000C1090000}"/>
    <cellStyle name="20% - Ênfase1 8 2 10 9" xfId="2502" xr:uid="{00000000-0005-0000-0000-0000C2090000}"/>
    <cellStyle name="20% - Ênfase1 8 2 11" xfId="2503" xr:uid="{00000000-0005-0000-0000-0000C3090000}"/>
    <cellStyle name="20% - Ênfase1 8 2 11 10" xfId="2504" xr:uid="{00000000-0005-0000-0000-0000C4090000}"/>
    <cellStyle name="20% - Ênfase1 8 2 11 11" xfId="2505" xr:uid="{00000000-0005-0000-0000-0000C5090000}"/>
    <cellStyle name="20% - Ênfase1 8 2 11 12" xfId="2506" xr:uid="{00000000-0005-0000-0000-0000C6090000}"/>
    <cellStyle name="20% - Ênfase1 8 2 11 13" xfId="2507" xr:uid="{00000000-0005-0000-0000-0000C7090000}"/>
    <cellStyle name="20% - Ênfase1 8 2 11 2" xfId="2508" xr:uid="{00000000-0005-0000-0000-0000C8090000}"/>
    <cellStyle name="20% - Ênfase1 8 2 11 3" xfId="2509" xr:uid="{00000000-0005-0000-0000-0000C9090000}"/>
    <cellStyle name="20% - Ênfase1 8 2 11 4" xfId="2510" xr:uid="{00000000-0005-0000-0000-0000CA090000}"/>
    <cellStyle name="20% - Ênfase1 8 2 11 5" xfId="2511" xr:uid="{00000000-0005-0000-0000-0000CB090000}"/>
    <cellStyle name="20% - Ênfase1 8 2 11 6" xfId="2512" xr:uid="{00000000-0005-0000-0000-0000CC090000}"/>
    <cellStyle name="20% - Ênfase1 8 2 11 7" xfId="2513" xr:uid="{00000000-0005-0000-0000-0000CD090000}"/>
    <cellStyle name="20% - Ênfase1 8 2 11 8" xfId="2514" xr:uid="{00000000-0005-0000-0000-0000CE090000}"/>
    <cellStyle name="20% - Ênfase1 8 2 11 9" xfId="2515" xr:uid="{00000000-0005-0000-0000-0000CF090000}"/>
    <cellStyle name="20% - Ênfase1 8 2 12" xfId="2516" xr:uid="{00000000-0005-0000-0000-0000D0090000}"/>
    <cellStyle name="20% - Ênfase1 8 2 13" xfId="2517" xr:uid="{00000000-0005-0000-0000-0000D1090000}"/>
    <cellStyle name="20% - Ênfase1 8 2 14" xfId="2518" xr:uid="{00000000-0005-0000-0000-0000D2090000}"/>
    <cellStyle name="20% - Ênfase1 8 2 15" xfId="2519" xr:uid="{00000000-0005-0000-0000-0000D3090000}"/>
    <cellStyle name="20% - Ênfase1 8 2 16" xfId="2520" xr:uid="{00000000-0005-0000-0000-0000D4090000}"/>
    <cellStyle name="20% - Ênfase1 8 2 17" xfId="2521" xr:uid="{00000000-0005-0000-0000-0000D5090000}"/>
    <cellStyle name="20% - Ênfase1 8 2 18" xfId="2522" xr:uid="{00000000-0005-0000-0000-0000D6090000}"/>
    <cellStyle name="20% - Ênfase1 8 2 19" xfId="2523" xr:uid="{00000000-0005-0000-0000-0000D7090000}"/>
    <cellStyle name="20% - Ênfase1 8 2 2" xfId="2524" xr:uid="{00000000-0005-0000-0000-0000D8090000}"/>
    <cellStyle name="20% - Ênfase1 8 2 2 10" xfId="2525" xr:uid="{00000000-0005-0000-0000-0000D9090000}"/>
    <cellStyle name="20% - Ênfase1 8 2 2 11" xfId="2526" xr:uid="{00000000-0005-0000-0000-0000DA090000}"/>
    <cellStyle name="20% - Ênfase1 8 2 2 12" xfId="2527" xr:uid="{00000000-0005-0000-0000-0000DB090000}"/>
    <cellStyle name="20% - Ênfase1 8 2 2 13" xfId="2528" xr:uid="{00000000-0005-0000-0000-0000DC090000}"/>
    <cellStyle name="20% - Ênfase1 8 2 2 2" xfId="2529" xr:uid="{00000000-0005-0000-0000-0000DD090000}"/>
    <cellStyle name="20% - Ênfase1 8 2 2 3" xfId="2530" xr:uid="{00000000-0005-0000-0000-0000DE090000}"/>
    <cellStyle name="20% - Ênfase1 8 2 2 4" xfId="2531" xr:uid="{00000000-0005-0000-0000-0000DF090000}"/>
    <cellStyle name="20% - Ênfase1 8 2 2 5" xfId="2532" xr:uid="{00000000-0005-0000-0000-0000E0090000}"/>
    <cellStyle name="20% - Ênfase1 8 2 2 6" xfId="2533" xr:uid="{00000000-0005-0000-0000-0000E1090000}"/>
    <cellStyle name="20% - Ênfase1 8 2 2 7" xfId="2534" xr:uid="{00000000-0005-0000-0000-0000E2090000}"/>
    <cellStyle name="20% - Ênfase1 8 2 2 8" xfId="2535" xr:uid="{00000000-0005-0000-0000-0000E3090000}"/>
    <cellStyle name="20% - Ênfase1 8 2 2 9" xfId="2536" xr:uid="{00000000-0005-0000-0000-0000E4090000}"/>
    <cellStyle name="20% - Ênfase1 8 2 20" xfId="2537" xr:uid="{00000000-0005-0000-0000-0000E5090000}"/>
    <cellStyle name="20% - Ênfase1 8 2 21" xfId="2538" xr:uid="{00000000-0005-0000-0000-0000E6090000}"/>
    <cellStyle name="20% - Ênfase1 8 2 22" xfId="2539" xr:uid="{00000000-0005-0000-0000-0000E7090000}"/>
    <cellStyle name="20% - Ênfase1 8 2 23" xfId="2540" xr:uid="{00000000-0005-0000-0000-0000E8090000}"/>
    <cellStyle name="20% - Ênfase1 8 2 3" xfId="2541" xr:uid="{00000000-0005-0000-0000-0000E9090000}"/>
    <cellStyle name="20% - Ênfase1 8 2 3 10" xfId="2542" xr:uid="{00000000-0005-0000-0000-0000EA090000}"/>
    <cellStyle name="20% - Ênfase1 8 2 3 11" xfId="2543" xr:uid="{00000000-0005-0000-0000-0000EB090000}"/>
    <cellStyle name="20% - Ênfase1 8 2 3 12" xfId="2544" xr:uid="{00000000-0005-0000-0000-0000EC090000}"/>
    <cellStyle name="20% - Ênfase1 8 2 3 13" xfId="2545" xr:uid="{00000000-0005-0000-0000-0000ED090000}"/>
    <cellStyle name="20% - Ênfase1 8 2 3 2" xfId="2546" xr:uid="{00000000-0005-0000-0000-0000EE090000}"/>
    <cellStyle name="20% - Ênfase1 8 2 3 3" xfId="2547" xr:uid="{00000000-0005-0000-0000-0000EF090000}"/>
    <cellStyle name="20% - Ênfase1 8 2 3 4" xfId="2548" xr:uid="{00000000-0005-0000-0000-0000F0090000}"/>
    <cellStyle name="20% - Ênfase1 8 2 3 5" xfId="2549" xr:uid="{00000000-0005-0000-0000-0000F1090000}"/>
    <cellStyle name="20% - Ênfase1 8 2 3 6" xfId="2550" xr:uid="{00000000-0005-0000-0000-0000F2090000}"/>
    <cellStyle name="20% - Ênfase1 8 2 3 7" xfId="2551" xr:uid="{00000000-0005-0000-0000-0000F3090000}"/>
    <cellStyle name="20% - Ênfase1 8 2 3 8" xfId="2552" xr:uid="{00000000-0005-0000-0000-0000F4090000}"/>
    <cellStyle name="20% - Ênfase1 8 2 3 9" xfId="2553" xr:uid="{00000000-0005-0000-0000-0000F5090000}"/>
    <cellStyle name="20% - Ênfase1 8 2 4" xfId="2554" xr:uid="{00000000-0005-0000-0000-0000F6090000}"/>
    <cellStyle name="20% - Ênfase1 8 2 4 10" xfId="2555" xr:uid="{00000000-0005-0000-0000-0000F7090000}"/>
    <cellStyle name="20% - Ênfase1 8 2 4 11" xfId="2556" xr:uid="{00000000-0005-0000-0000-0000F8090000}"/>
    <cellStyle name="20% - Ênfase1 8 2 4 12" xfId="2557" xr:uid="{00000000-0005-0000-0000-0000F9090000}"/>
    <cellStyle name="20% - Ênfase1 8 2 4 13" xfId="2558" xr:uid="{00000000-0005-0000-0000-0000FA090000}"/>
    <cellStyle name="20% - Ênfase1 8 2 4 2" xfId="2559" xr:uid="{00000000-0005-0000-0000-0000FB090000}"/>
    <cellStyle name="20% - Ênfase1 8 2 4 3" xfId="2560" xr:uid="{00000000-0005-0000-0000-0000FC090000}"/>
    <cellStyle name="20% - Ênfase1 8 2 4 4" xfId="2561" xr:uid="{00000000-0005-0000-0000-0000FD090000}"/>
    <cellStyle name="20% - Ênfase1 8 2 4 5" xfId="2562" xr:uid="{00000000-0005-0000-0000-0000FE090000}"/>
    <cellStyle name="20% - Ênfase1 8 2 4 6" xfId="2563" xr:uid="{00000000-0005-0000-0000-0000FF090000}"/>
    <cellStyle name="20% - Ênfase1 8 2 4 7" xfId="2564" xr:uid="{00000000-0005-0000-0000-0000000A0000}"/>
    <cellStyle name="20% - Ênfase1 8 2 4 8" xfId="2565" xr:uid="{00000000-0005-0000-0000-0000010A0000}"/>
    <cellStyle name="20% - Ênfase1 8 2 4 9" xfId="2566" xr:uid="{00000000-0005-0000-0000-0000020A0000}"/>
    <cellStyle name="20% - Ênfase1 8 2 5" xfId="2567" xr:uid="{00000000-0005-0000-0000-0000030A0000}"/>
    <cellStyle name="20% - Ênfase1 8 2 5 10" xfId="2568" xr:uid="{00000000-0005-0000-0000-0000040A0000}"/>
    <cellStyle name="20% - Ênfase1 8 2 5 11" xfId="2569" xr:uid="{00000000-0005-0000-0000-0000050A0000}"/>
    <cellStyle name="20% - Ênfase1 8 2 5 12" xfId="2570" xr:uid="{00000000-0005-0000-0000-0000060A0000}"/>
    <cellStyle name="20% - Ênfase1 8 2 5 13" xfId="2571" xr:uid="{00000000-0005-0000-0000-0000070A0000}"/>
    <cellStyle name="20% - Ênfase1 8 2 5 2" xfId="2572" xr:uid="{00000000-0005-0000-0000-0000080A0000}"/>
    <cellStyle name="20% - Ênfase1 8 2 5 3" xfId="2573" xr:uid="{00000000-0005-0000-0000-0000090A0000}"/>
    <cellStyle name="20% - Ênfase1 8 2 5 4" xfId="2574" xr:uid="{00000000-0005-0000-0000-00000A0A0000}"/>
    <cellStyle name="20% - Ênfase1 8 2 5 5" xfId="2575" xr:uid="{00000000-0005-0000-0000-00000B0A0000}"/>
    <cellStyle name="20% - Ênfase1 8 2 5 6" xfId="2576" xr:uid="{00000000-0005-0000-0000-00000C0A0000}"/>
    <cellStyle name="20% - Ênfase1 8 2 5 7" xfId="2577" xr:uid="{00000000-0005-0000-0000-00000D0A0000}"/>
    <cellStyle name="20% - Ênfase1 8 2 5 8" xfId="2578" xr:uid="{00000000-0005-0000-0000-00000E0A0000}"/>
    <cellStyle name="20% - Ênfase1 8 2 5 9" xfId="2579" xr:uid="{00000000-0005-0000-0000-00000F0A0000}"/>
    <cellStyle name="20% - Ênfase1 8 2 6" xfId="2580" xr:uid="{00000000-0005-0000-0000-0000100A0000}"/>
    <cellStyle name="20% - Ênfase1 8 2 6 10" xfId="2581" xr:uid="{00000000-0005-0000-0000-0000110A0000}"/>
    <cellStyle name="20% - Ênfase1 8 2 6 11" xfId="2582" xr:uid="{00000000-0005-0000-0000-0000120A0000}"/>
    <cellStyle name="20% - Ênfase1 8 2 6 12" xfId="2583" xr:uid="{00000000-0005-0000-0000-0000130A0000}"/>
    <cellStyle name="20% - Ênfase1 8 2 6 13" xfId="2584" xr:uid="{00000000-0005-0000-0000-0000140A0000}"/>
    <cellStyle name="20% - Ênfase1 8 2 6 2" xfId="2585" xr:uid="{00000000-0005-0000-0000-0000150A0000}"/>
    <cellStyle name="20% - Ênfase1 8 2 6 3" xfId="2586" xr:uid="{00000000-0005-0000-0000-0000160A0000}"/>
    <cellStyle name="20% - Ênfase1 8 2 6 4" xfId="2587" xr:uid="{00000000-0005-0000-0000-0000170A0000}"/>
    <cellStyle name="20% - Ênfase1 8 2 6 5" xfId="2588" xr:uid="{00000000-0005-0000-0000-0000180A0000}"/>
    <cellStyle name="20% - Ênfase1 8 2 6 6" xfId="2589" xr:uid="{00000000-0005-0000-0000-0000190A0000}"/>
    <cellStyle name="20% - Ênfase1 8 2 6 7" xfId="2590" xr:uid="{00000000-0005-0000-0000-00001A0A0000}"/>
    <cellStyle name="20% - Ênfase1 8 2 6 8" xfId="2591" xr:uid="{00000000-0005-0000-0000-00001B0A0000}"/>
    <cellStyle name="20% - Ênfase1 8 2 6 9" xfId="2592" xr:uid="{00000000-0005-0000-0000-00001C0A0000}"/>
    <cellStyle name="20% - Ênfase1 8 2 7" xfId="2593" xr:uid="{00000000-0005-0000-0000-00001D0A0000}"/>
    <cellStyle name="20% - Ênfase1 8 2 7 10" xfId="2594" xr:uid="{00000000-0005-0000-0000-00001E0A0000}"/>
    <cellStyle name="20% - Ênfase1 8 2 7 11" xfId="2595" xr:uid="{00000000-0005-0000-0000-00001F0A0000}"/>
    <cellStyle name="20% - Ênfase1 8 2 7 12" xfId="2596" xr:uid="{00000000-0005-0000-0000-0000200A0000}"/>
    <cellStyle name="20% - Ênfase1 8 2 7 13" xfId="2597" xr:uid="{00000000-0005-0000-0000-0000210A0000}"/>
    <cellStyle name="20% - Ênfase1 8 2 7 2" xfId="2598" xr:uid="{00000000-0005-0000-0000-0000220A0000}"/>
    <cellStyle name="20% - Ênfase1 8 2 7 3" xfId="2599" xr:uid="{00000000-0005-0000-0000-0000230A0000}"/>
    <cellStyle name="20% - Ênfase1 8 2 7 4" xfId="2600" xr:uid="{00000000-0005-0000-0000-0000240A0000}"/>
    <cellStyle name="20% - Ênfase1 8 2 7 5" xfId="2601" xr:uid="{00000000-0005-0000-0000-0000250A0000}"/>
    <cellStyle name="20% - Ênfase1 8 2 7 6" xfId="2602" xr:uid="{00000000-0005-0000-0000-0000260A0000}"/>
    <cellStyle name="20% - Ênfase1 8 2 7 7" xfId="2603" xr:uid="{00000000-0005-0000-0000-0000270A0000}"/>
    <cellStyle name="20% - Ênfase1 8 2 7 8" xfId="2604" xr:uid="{00000000-0005-0000-0000-0000280A0000}"/>
    <cellStyle name="20% - Ênfase1 8 2 7 9" xfId="2605" xr:uid="{00000000-0005-0000-0000-0000290A0000}"/>
    <cellStyle name="20% - Ênfase1 8 2 8" xfId="2606" xr:uid="{00000000-0005-0000-0000-00002A0A0000}"/>
    <cellStyle name="20% - Ênfase1 8 2 8 10" xfId="2607" xr:uid="{00000000-0005-0000-0000-00002B0A0000}"/>
    <cellStyle name="20% - Ênfase1 8 2 8 11" xfId="2608" xr:uid="{00000000-0005-0000-0000-00002C0A0000}"/>
    <cellStyle name="20% - Ênfase1 8 2 8 12" xfId="2609" xr:uid="{00000000-0005-0000-0000-00002D0A0000}"/>
    <cellStyle name="20% - Ênfase1 8 2 8 13" xfId="2610" xr:uid="{00000000-0005-0000-0000-00002E0A0000}"/>
    <cellStyle name="20% - Ênfase1 8 2 8 2" xfId="2611" xr:uid="{00000000-0005-0000-0000-00002F0A0000}"/>
    <cellStyle name="20% - Ênfase1 8 2 8 3" xfId="2612" xr:uid="{00000000-0005-0000-0000-0000300A0000}"/>
    <cellStyle name="20% - Ênfase1 8 2 8 4" xfId="2613" xr:uid="{00000000-0005-0000-0000-0000310A0000}"/>
    <cellStyle name="20% - Ênfase1 8 2 8 5" xfId="2614" xr:uid="{00000000-0005-0000-0000-0000320A0000}"/>
    <cellStyle name="20% - Ênfase1 8 2 8 6" xfId="2615" xr:uid="{00000000-0005-0000-0000-0000330A0000}"/>
    <cellStyle name="20% - Ênfase1 8 2 8 7" xfId="2616" xr:uid="{00000000-0005-0000-0000-0000340A0000}"/>
    <cellStyle name="20% - Ênfase1 8 2 8 8" xfId="2617" xr:uid="{00000000-0005-0000-0000-0000350A0000}"/>
    <cellStyle name="20% - Ênfase1 8 2 8 9" xfId="2618" xr:uid="{00000000-0005-0000-0000-0000360A0000}"/>
    <cellStyle name="20% - Ênfase1 8 2 9" xfId="2619" xr:uid="{00000000-0005-0000-0000-0000370A0000}"/>
    <cellStyle name="20% - Ênfase1 8 2 9 10" xfId="2620" xr:uid="{00000000-0005-0000-0000-0000380A0000}"/>
    <cellStyle name="20% - Ênfase1 8 2 9 11" xfId="2621" xr:uid="{00000000-0005-0000-0000-0000390A0000}"/>
    <cellStyle name="20% - Ênfase1 8 2 9 12" xfId="2622" xr:uid="{00000000-0005-0000-0000-00003A0A0000}"/>
    <cellStyle name="20% - Ênfase1 8 2 9 13" xfId="2623" xr:uid="{00000000-0005-0000-0000-00003B0A0000}"/>
    <cellStyle name="20% - Ênfase1 8 2 9 2" xfId="2624" xr:uid="{00000000-0005-0000-0000-00003C0A0000}"/>
    <cellStyle name="20% - Ênfase1 8 2 9 3" xfId="2625" xr:uid="{00000000-0005-0000-0000-00003D0A0000}"/>
    <cellStyle name="20% - Ênfase1 8 2 9 4" xfId="2626" xr:uid="{00000000-0005-0000-0000-00003E0A0000}"/>
    <cellStyle name="20% - Ênfase1 8 2 9 5" xfId="2627" xr:uid="{00000000-0005-0000-0000-00003F0A0000}"/>
    <cellStyle name="20% - Ênfase1 8 2 9 6" xfId="2628" xr:uid="{00000000-0005-0000-0000-0000400A0000}"/>
    <cellStyle name="20% - Ênfase1 8 2 9 7" xfId="2629" xr:uid="{00000000-0005-0000-0000-0000410A0000}"/>
    <cellStyle name="20% - Ênfase1 8 2 9 8" xfId="2630" xr:uid="{00000000-0005-0000-0000-0000420A0000}"/>
    <cellStyle name="20% - Ênfase1 8 2 9 9" xfId="2631" xr:uid="{00000000-0005-0000-0000-0000430A0000}"/>
    <cellStyle name="20% - Ênfase1 8 20" xfId="2632" xr:uid="{00000000-0005-0000-0000-0000440A0000}"/>
    <cellStyle name="20% - Ênfase1 8 21" xfId="2633" xr:uid="{00000000-0005-0000-0000-0000450A0000}"/>
    <cellStyle name="20% - Ênfase1 8 22" xfId="2634" xr:uid="{00000000-0005-0000-0000-0000460A0000}"/>
    <cellStyle name="20% - Ênfase1 8 23" xfId="2635" xr:uid="{00000000-0005-0000-0000-0000470A0000}"/>
    <cellStyle name="20% - Ênfase1 8 24" xfId="2636" xr:uid="{00000000-0005-0000-0000-0000480A0000}"/>
    <cellStyle name="20% - Ênfase1 8 3" xfId="2637" xr:uid="{00000000-0005-0000-0000-0000490A0000}"/>
    <cellStyle name="20% - Ênfase1 8 3 10" xfId="2638" xr:uid="{00000000-0005-0000-0000-00004A0A0000}"/>
    <cellStyle name="20% - Ênfase1 8 3 11" xfId="2639" xr:uid="{00000000-0005-0000-0000-00004B0A0000}"/>
    <cellStyle name="20% - Ênfase1 8 3 12" xfId="2640" xr:uid="{00000000-0005-0000-0000-00004C0A0000}"/>
    <cellStyle name="20% - Ênfase1 8 3 13" xfId="2641" xr:uid="{00000000-0005-0000-0000-00004D0A0000}"/>
    <cellStyle name="20% - Ênfase1 8 3 2" xfId="2642" xr:uid="{00000000-0005-0000-0000-00004E0A0000}"/>
    <cellStyle name="20% - Ênfase1 8 3 3" xfId="2643" xr:uid="{00000000-0005-0000-0000-00004F0A0000}"/>
    <cellStyle name="20% - Ênfase1 8 3 4" xfId="2644" xr:uid="{00000000-0005-0000-0000-0000500A0000}"/>
    <cellStyle name="20% - Ênfase1 8 3 5" xfId="2645" xr:uid="{00000000-0005-0000-0000-0000510A0000}"/>
    <cellStyle name="20% - Ênfase1 8 3 6" xfId="2646" xr:uid="{00000000-0005-0000-0000-0000520A0000}"/>
    <cellStyle name="20% - Ênfase1 8 3 7" xfId="2647" xr:uid="{00000000-0005-0000-0000-0000530A0000}"/>
    <cellStyle name="20% - Ênfase1 8 3 8" xfId="2648" xr:uid="{00000000-0005-0000-0000-0000540A0000}"/>
    <cellStyle name="20% - Ênfase1 8 3 9" xfId="2649" xr:uid="{00000000-0005-0000-0000-0000550A0000}"/>
    <cellStyle name="20% - Ênfase1 8 4" xfId="2650" xr:uid="{00000000-0005-0000-0000-0000560A0000}"/>
    <cellStyle name="20% - Ênfase1 8 4 10" xfId="2651" xr:uid="{00000000-0005-0000-0000-0000570A0000}"/>
    <cellStyle name="20% - Ênfase1 8 4 11" xfId="2652" xr:uid="{00000000-0005-0000-0000-0000580A0000}"/>
    <cellStyle name="20% - Ênfase1 8 4 12" xfId="2653" xr:uid="{00000000-0005-0000-0000-0000590A0000}"/>
    <cellStyle name="20% - Ênfase1 8 4 13" xfId="2654" xr:uid="{00000000-0005-0000-0000-00005A0A0000}"/>
    <cellStyle name="20% - Ênfase1 8 4 2" xfId="2655" xr:uid="{00000000-0005-0000-0000-00005B0A0000}"/>
    <cellStyle name="20% - Ênfase1 8 4 3" xfId="2656" xr:uid="{00000000-0005-0000-0000-00005C0A0000}"/>
    <cellStyle name="20% - Ênfase1 8 4 4" xfId="2657" xr:uid="{00000000-0005-0000-0000-00005D0A0000}"/>
    <cellStyle name="20% - Ênfase1 8 4 5" xfId="2658" xr:uid="{00000000-0005-0000-0000-00005E0A0000}"/>
    <cellStyle name="20% - Ênfase1 8 4 6" xfId="2659" xr:uid="{00000000-0005-0000-0000-00005F0A0000}"/>
    <cellStyle name="20% - Ênfase1 8 4 7" xfId="2660" xr:uid="{00000000-0005-0000-0000-0000600A0000}"/>
    <cellStyle name="20% - Ênfase1 8 4 8" xfId="2661" xr:uid="{00000000-0005-0000-0000-0000610A0000}"/>
    <cellStyle name="20% - Ênfase1 8 4 9" xfId="2662" xr:uid="{00000000-0005-0000-0000-0000620A0000}"/>
    <cellStyle name="20% - Ênfase1 8 5" xfId="2663" xr:uid="{00000000-0005-0000-0000-0000630A0000}"/>
    <cellStyle name="20% - Ênfase1 8 5 10" xfId="2664" xr:uid="{00000000-0005-0000-0000-0000640A0000}"/>
    <cellStyle name="20% - Ênfase1 8 5 11" xfId="2665" xr:uid="{00000000-0005-0000-0000-0000650A0000}"/>
    <cellStyle name="20% - Ênfase1 8 5 12" xfId="2666" xr:uid="{00000000-0005-0000-0000-0000660A0000}"/>
    <cellStyle name="20% - Ênfase1 8 5 13" xfId="2667" xr:uid="{00000000-0005-0000-0000-0000670A0000}"/>
    <cellStyle name="20% - Ênfase1 8 5 2" xfId="2668" xr:uid="{00000000-0005-0000-0000-0000680A0000}"/>
    <cellStyle name="20% - Ênfase1 8 5 3" xfId="2669" xr:uid="{00000000-0005-0000-0000-0000690A0000}"/>
    <cellStyle name="20% - Ênfase1 8 5 4" xfId="2670" xr:uid="{00000000-0005-0000-0000-00006A0A0000}"/>
    <cellStyle name="20% - Ênfase1 8 5 5" xfId="2671" xr:uid="{00000000-0005-0000-0000-00006B0A0000}"/>
    <cellStyle name="20% - Ênfase1 8 5 6" xfId="2672" xr:uid="{00000000-0005-0000-0000-00006C0A0000}"/>
    <cellStyle name="20% - Ênfase1 8 5 7" xfId="2673" xr:uid="{00000000-0005-0000-0000-00006D0A0000}"/>
    <cellStyle name="20% - Ênfase1 8 5 8" xfId="2674" xr:uid="{00000000-0005-0000-0000-00006E0A0000}"/>
    <cellStyle name="20% - Ênfase1 8 5 9" xfId="2675" xr:uid="{00000000-0005-0000-0000-00006F0A0000}"/>
    <cellStyle name="20% - Ênfase1 8 6" xfId="2676" xr:uid="{00000000-0005-0000-0000-0000700A0000}"/>
    <cellStyle name="20% - Ênfase1 8 6 10" xfId="2677" xr:uid="{00000000-0005-0000-0000-0000710A0000}"/>
    <cellStyle name="20% - Ênfase1 8 6 11" xfId="2678" xr:uid="{00000000-0005-0000-0000-0000720A0000}"/>
    <cellStyle name="20% - Ênfase1 8 6 12" xfId="2679" xr:uid="{00000000-0005-0000-0000-0000730A0000}"/>
    <cellStyle name="20% - Ênfase1 8 6 13" xfId="2680" xr:uid="{00000000-0005-0000-0000-0000740A0000}"/>
    <cellStyle name="20% - Ênfase1 8 6 2" xfId="2681" xr:uid="{00000000-0005-0000-0000-0000750A0000}"/>
    <cellStyle name="20% - Ênfase1 8 6 3" xfId="2682" xr:uid="{00000000-0005-0000-0000-0000760A0000}"/>
    <cellStyle name="20% - Ênfase1 8 6 4" xfId="2683" xr:uid="{00000000-0005-0000-0000-0000770A0000}"/>
    <cellStyle name="20% - Ênfase1 8 6 5" xfId="2684" xr:uid="{00000000-0005-0000-0000-0000780A0000}"/>
    <cellStyle name="20% - Ênfase1 8 6 6" xfId="2685" xr:uid="{00000000-0005-0000-0000-0000790A0000}"/>
    <cellStyle name="20% - Ênfase1 8 6 7" xfId="2686" xr:uid="{00000000-0005-0000-0000-00007A0A0000}"/>
    <cellStyle name="20% - Ênfase1 8 6 8" xfId="2687" xr:uid="{00000000-0005-0000-0000-00007B0A0000}"/>
    <cellStyle name="20% - Ênfase1 8 6 9" xfId="2688" xr:uid="{00000000-0005-0000-0000-00007C0A0000}"/>
    <cellStyle name="20% - Ênfase1 8 7" xfId="2689" xr:uid="{00000000-0005-0000-0000-00007D0A0000}"/>
    <cellStyle name="20% - Ênfase1 8 7 10" xfId="2690" xr:uid="{00000000-0005-0000-0000-00007E0A0000}"/>
    <cellStyle name="20% - Ênfase1 8 7 11" xfId="2691" xr:uid="{00000000-0005-0000-0000-00007F0A0000}"/>
    <cellStyle name="20% - Ênfase1 8 7 12" xfId="2692" xr:uid="{00000000-0005-0000-0000-0000800A0000}"/>
    <cellStyle name="20% - Ênfase1 8 7 13" xfId="2693" xr:uid="{00000000-0005-0000-0000-0000810A0000}"/>
    <cellStyle name="20% - Ênfase1 8 7 2" xfId="2694" xr:uid="{00000000-0005-0000-0000-0000820A0000}"/>
    <cellStyle name="20% - Ênfase1 8 7 3" xfId="2695" xr:uid="{00000000-0005-0000-0000-0000830A0000}"/>
    <cellStyle name="20% - Ênfase1 8 7 4" xfId="2696" xr:uid="{00000000-0005-0000-0000-0000840A0000}"/>
    <cellStyle name="20% - Ênfase1 8 7 5" xfId="2697" xr:uid="{00000000-0005-0000-0000-0000850A0000}"/>
    <cellStyle name="20% - Ênfase1 8 7 6" xfId="2698" xr:uid="{00000000-0005-0000-0000-0000860A0000}"/>
    <cellStyle name="20% - Ênfase1 8 7 7" xfId="2699" xr:uid="{00000000-0005-0000-0000-0000870A0000}"/>
    <cellStyle name="20% - Ênfase1 8 7 8" xfId="2700" xr:uid="{00000000-0005-0000-0000-0000880A0000}"/>
    <cellStyle name="20% - Ênfase1 8 7 9" xfId="2701" xr:uid="{00000000-0005-0000-0000-0000890A0000}"/>
    <cellStyle name="20% - Ênfase1 8 8" xfId="2702" xr:uid="{00000000-0005-0000-0000-00008A0A0000}"/>
    <cellStyle name="20% - Ênfase1 8 8 10" xfId="2703" xr:uid="{00000000-0005-0000-0000-00008B0A0000}"/>
    <cellStyle name="20% - Ênfase1 8 8 11" xfId="2704" xr:uid="{00000000-0005-0000-0000-00008C0A0000}"/>
    <cellStyle name="20% - Ênfase1 8 8 12" xfId="2705" xr:uid="{00000000-0005-0000-0000-00008D0A0000}"/>
    <cellStyle name="20% - Ênfase1 8 8 13" xfId="2706" xr:uid="{00000000-0005-0000-0000-00008E0A0000}"/>
    <cellStyle name="20% - Ênfase1 8 8 2" xfId="2707" xr:uid="{00000000-0005-0000-0000-00008F0A0000}"/>
    <cellStyle name="20% - Ênfase1 8 8 3" xfId="2708" xr:uid="{00000000-0005-0000-0000-0000900A0000}"/>
    <cellStyle name="20% - Ênfase1 8 8 4" xfId="2709" xr:uid="{00000000-0005-0000-0000-0000910A0000}"/>
    <cellStyle name="20% - Ênfase1 8 8 5" xfId="2710" xr:uid="{00000000-0005-0000-0000-0000920A0000}"/>
    <cellStyle name="20% - Ênfase1 8 8 6" xfId="2711" xr:uid="{00000000-0005-0000-0000-0000930A0000}"/>
    <cellStyle name="20% - Ênfase1 8 8 7" xfId="2712" xr:uid="{00000000-0005-0000-0000-0000940A0000}"/>
    <cellStyle name="20% - Ênfase1 8 8 8" xfId="2713" xr:uid="{00000000-0005-0000-0000-0000950A0000}"/>
    <cellStyle name="20% - Ênfase1 8 8 9" xfId="2714" xr:uid="{00000000-0005-0000-0000-0000960A0000}"/>
    <cellStyle name="20% - Ênfase1 8 9" xfId="2715" xr:uid="{00000000-0005-0000-0000-0000970A0000}"/>
    <cellStyle name="20% - Ênfase1 8 9 10" xfId="2716" xr:uid="{00000000-0005-0000-0000-0000980A0000}"/>
    <cellStyle name="20% - Ênfase1 8 9 11" xfId="2717" xr:uid="{00000000-0005-0000-0000-0000990A0000}"/>
    <cellStyle name="20% - Ênfase1 8 9 12" xfId="2718" xr:uid="{00000000-0005-0000-0000-00009A0A0000}"/>
    <cellStyle name="20% - Ênfase1 8 9 13" xfId="2719" xr:uid="{00000000-0005-0000-0000-00009B0A0000}"/>
    <cellStyle name="20% - Ênfase1 8 9 2" xfId="2720" xr:uid="{00000000-0005-0000-0000-00009C0A0000}"/>
    <cellStyle name="20% - Ênfase1 8 9 3" xfId="2721" xr:uid="{00000000-0005-0000-0000-00009D0A0000}"/>
    <cellStyle name="20% - Ênfase1 8 9 4" xfId="2722" xr:uid="{00000000-0005-0000-0000-00009E0A0000}"/>
    <cellStyle name="20% - Ênfase1 8 9 5" xfId="2723" xr:uid="{00000000-0005-0000-0000-00009F0A0000}"/>
    <cellStyle name="20% - Ênfase1 8 9 6" xfId="2724" xr:uid="{00000000-0005-0000-0000-0000A00A0000}"/>
    <cellStyle name="20% - Ênfase1 8 9 7" xfId="2725" xr:uid="{00000000-0005-0000-0000-0000A10A0000}"/>
    <cellStyle name="20% - Ênfase1 8 9 8" xfId="2726" xr:uid="{00000000-0005-0000-0000-0000A20A0000}"/>
    <cellStyle name="20% - Ênfase1 8 9 9" xfId="2727" xr:uid="{00000000-0005-0000-0000-0000A30A0000}"/>
    <cellStyle name="20% - Ênfase1 9" xfId="2728" xr:uid="{00000000-0005-0000-0000-0000A40A0000}"/>
    <cellStyle name="20% - Ênfase1 9 10" xfId="2729" xr:uid="{00000000-0005-0000-0000-0000A50A0000}"/>
    <cellStyle name="20% - Ênfase1 9 10 10" xfId="2730" xr:uid="{00000000-0005-0000-0000-0000A60A0000}"/>
    <cellStyle name="20% - Ênfase1 9 10 11" xfId="2731" xr:uid="{00000000-0005-0000-0000-0000A70A0000}"/>
    <cellStyle name="20% - Ênfase1 9 10 12" xfId="2732" xr:uid="{00000000-0005-0000-0000-0000A80A0000}"/>
    <cellStyle name="20% - Ênfase1 9 10 13" xfId="2733" xr:uid="{00000000-0005-0000-0000-0000A90A0000}"/>
    <cellStyle name="20% - Ênfase1 9 10 2" xfId="2734" xr:uid="{00000000-0005-0000-0000-0000AA0A0000}"/>
    <cellStyle name="20% - Ênfase1 9 10 3" xfId="2735" xr:uid="{00000000-0005-0000-0000-0000AB0A0000}"/>
    <cellStyle name="20% - Ênfase1 9 10 4" xfId="2736" xr:uid="{00000000-0005-0000-0000-0000AC0A0000}"/>
    <cellStyle name="20% - Ênfase1 9 10 5" xfId="2737" xr:uid="{00000000-0005-0000-0000-0000AD0A0000}"/>
    <cellStyle name="20% - Ênfase1 9 10 6" xfId="2738" xr:uid="{00000000-0005-0000-0000-0000AE0A0000}"/>
    <cellStyle name="20% - Ênfase1 9 10 7" xfId="2739" xr:uid="{00000000-0005-0000-0000-0000AF0A0000}"/>
    <cellStyle name="20% - Ênfase1 9 10 8" xfId="2740" xr:uid="{00000000-0005-0000-0000-0000B00A0000}"/>
    <cellStyle name="20% - Ênfase1 9 10 9" xfId="2741" xr:uid="{00000000-0005-0000-0000-0000B10A0000}"/>
    <cellStyle name="20% - Ênfase1 9 11" xfId="2742" xr:uid="{00000000-0005-0000-0000-0000B20A0000}"/>
    <cellStyle name="20% - Ênfase1 9 11 10" xfId="2743" xr:uid="{00000000-0005-0000-0000-0000B30A0000}"/>
    <cellStyle name="20% - Ênfase1 9 11 11" xfId="2744" xr:uid="{00000000-0005-0000-0000-0000B40A0000}"/>
    <cellStyle name="20% - Ênfase1 9 11 12" xfId="2745" xr:uid="{00000000-0005-0000-0000-0000B50A0000}"/>
    <cellStyle name="20% - Ênfase1 9 11 13" xfId="2746" xr:uid="{00000000-0005-0000-0000-0000B60A0000}"/>
    <cellStyle name="20% - Ênfase1 9 11 2" xfId="2747" xr:uid="{00000000-0005-0000-0000-0000B70A0000}"/>
    <cellStyle name="20% - Ênfase1 9 11 3" xfId="2748" xr:uid="{00000000-0005-0000-0000-0000B80A0000}"/>
    <cellStyle name="20% - Ênfase1 9 11 4" xfId="2749" xr:uid="{00000000-0005-0000-0000-0000B90A0000}"/>
    <cellStyle name="20% - Ênfase1 9 11 5" xfId="2750" xr:uid="{00000000-0005-0000-0000-0000BA0A0000}"/>
    <cellStyle name="20% - Ênfase1 9 11 6" xfId="2751" xr:uid="{00000000-0005-0000-0000-0000BB0A0000}"/>
    <cellStyle name="20% - Ênfase1 9 11 7" xfId="2752" xr:uid="{00000000-0005-0000-0000-0000BC0A0000}"/>
    <cellStyle name="20% - Ênfase1 9 11 8" xfId="2753" xr:uid="{00000000-0005-0000-0000-0000BD0A0000}"/>
    <cellStyle name="20% - Ênfase1 9 11 9" xfId="2754" xr:uid="{00000000-0005-0000-0000-0000BE0A0000}"/>
    <cellStyle name="20% - Ênfase1 9 12" xfId="2755" xr:uid="{00000000-0005-0000-0000-0000BF0A0000}"/>
    <cellStyle name="20% - Ênfase1 9 12 10" xfId="2756" xr:uid="{00000000-0005-0000-0000-0000C00A0000}"/>
    <cellStyle name="20% - Ênfase1 9 12 11" xfId="2757" xr:uid="{00000000-0005-0000-0000-0000C10A0000}"/>
    <cellStyle name="20% - Ênfase1 9 12 12" xfId="2758" xr:uid="{00000000-0005-0000-0000-0000C20A0000}"/>
    <cellStyle name="20% - Ênfase1 9 12 13" xfId="2759" xr:uid="{00000000-0005-0000-0000-0000C30A0000}"/>
    <cellStyle name="20% - Ênfase1 9 12 2" xfId="2760" xr:uid="{00000000-0005-0000-0000-0000C40A0000}"/>
    <cellStyle name="20% - Ênfase1 9 12 3" xfId="2761" xr:uid="{00000000-0005-0000-0000-0000C50A0000}"/>
    <cellStyle name="20% - Ênfase1 9 12 4" xfId="2762" xr:uid="{00000000-0005-0000-0000-0000C60A0000}"/>
    <cellStyle name="20% - Ênfase1 9 12 5" xfId="2763" xr:uid="{00000000-0005-0000-0000-0000C70A0000}"/>
    <cellStyle name="20% - Ênfase1 9 12 6" xfId="2764" xr:uid="{00000000-0005-0000-0000-0000C80A0000}"/>
    <cellStyle name="20% - Ênfase1 9 12 7" xfId="2765" xr:uid="{00000000-0005-0000-0000-0000C90A0000}"/>
    <cellStyle name="20% - Ênfase1 9 12 8" xfId="2766" xr:uid="{00000000-0005-0000-0000-0000CA0A0000}"/>
    <cellStyle name="20% - Ênfase1 9 12 9" xfId="2767" xr:uid="{00000000-0005-0000-0000-0000CB0A0000}"/>
    <cellStyle name="20% - Ênfase1 9 13" xfId="2768" xr:uid="{00000000-0005-0000-0000-0000CC0A0000}"/>
    <cellStyle name="20% - Ênfase1 9 14" xfId="2769" xr:uid="{00000000-0005-0000-0000-0000CD0A0000}"/>
    <cellStyle name="20% - Ênfase1 9 15" xfId="2770" xr:uid="{00000000-0005-0000-0000-0000CE0A0000}"/>
    <cellStyle name="20% - Ênfase1 9 16" xfId="2771" xr:uid="{00000000-0005-0000-0000-0000CF0A0000}"/>
    <cellStyle name="20% - Ênfase1 9 17" xfId="2772" xr:uid="{00000000-0005-0000-0000-0000D00A0000}"/>
    <cellStyle name="20% - Ênfase1 9 18" xfId="2773" xr:uid="{00000000-0005-0000-0000-0000D10A0000}"/>
    <cellStyle name="20% - Ênfase1 9 19" xfId="2774" xr:uid="{00000000-0005-0000-0000-0000D20A0000}"/>
    <cellStyle name="20% - Ênfase1 9 2" xfId="2775" xr:uid="{00000000-0005-0000-0000-0000D30A0000}"/>
    <cellStyle name="20% - Ênfase1 9 2 10" xfId="2776" xr:uid="{00000000-0005-0000-0000-0000D40A0000}"/>
    <cellStyle name="20% - Ênfase1 9 2 10 10" xfId="2777" xr:uid="{00000000-0005-0000-0000-0000D50A0000}"/>
    <cellStyle name="20% - Ênfase1 9 2 10 11" xfId="2778" xr:uid="{00000000-0005-0000-0000-0000D60A0000}"/>
    <cellStyle name="20% - Ênfase1 9 2 10 12" xfId="2779" xr:uid="{00000000-0005-0000-0000-0000D70A0000}"/>
    <cellStyle name="20% - Ênfase1 9 2 10 13" xfId="2780" xr:uid="{00000000-0005-0000-0000-0000D80A0000}"/>
    <cellStyle name="20% - Ênfase1 9 2 10 2" xfId="2781" xr:uid="{00000000-0005-0000-0000-0000D90A0000}"/>
    <cellStyle name="20% - Ênfase1 9 2 10 3" xfId="2782" xr:uid="{00000000-0005-0000-0000-0000DA0A0000}"/>
    <cellStyle name="20% - Ênfase1 9 2 10 4" xfId="2783" xr:uid="{00000000-0005-0000-0000-0000DB0A0000}"/>
    <cellStyle name="20% - Ênfase1 9 2 10 5" xfId="2784" xr:uid="{00000000-0005-0000-0000-0000DC0A0000}"/>
    <cellStyle name="20% - Ênfase1 9 2 10 6" xfId="2785" xr:uid="{00000000-0005-0000-0000-0000DD0A0000}"/>
    <cellStyle name="20% - Ênfase1 9 2 10 7" xfId="2786" xr:uid="{00000000-0005-0000-0000-0000DE0A0000}"/>
    <cellStyle name="20% - Ênfase1 9 2 10 8" xfId="2787" xr:uid="{00000000-0005-0000-0000-0000DF0A0000}"/>
    <cellStyle name="20% - Ênfase1 9 2 10 9" xfId="2788" xr:uid="{00000000-0005-0000-0000-0000E00A0000}"/>
    <cellStyle name="20% - Ênfase1 9 2 11" xfId="2789" xr:uid="{00000000-0005-0000-0000-0000E10A0000}"/>
    <cellStyle name="20% - Ênfase1 9 2 11 10" xfId="2790" xr:uid="{00000000-0005-0000-0000-0000E20A0000}"/>
    <cellStyle name="20% - Ênfase1 9 2 11 11" xfId="2791" xr:uid="{00000000-0005-0000-0000-0000E30A0000}"/>
    <cellStyle name="20% - Ênfase1 9 2 11 12" xfId="2792" xr:uid="{00000000-0005-0000-0000-0000E40A0000}"/>
    <cellStyle name="20% - Ênfase1 9 2 11 13" xfId="2793" xr:uid="{00000000-0005-0000-0000-0000E50A0000}"/>
    <cellStyle name="20% - Ênfase1 9 2 11 2" xfId="2794" xr:uid="{00000000-0005-0000-0000-0000E60A0000}"/>
    <cellStyle name="20% - Ênfase1 9 2 11 3" xfId="2795" xr:uid="{00000000-0005-0000-0000-0000E70A0000}"/>
    <cellStyle name="20% - Ênfase1 9 2 11 4" xfId="2796" xr:uid="{00000000-0005-0000-0000-0000E80A0000}"/>
    <cellStyle name="20% - Ênfase1 9 2 11 5" xfId="2797" xr:uid="{00000000-0005-0000-0000-0000E90A0000}"/>
    <cellStyle name="20% - Ênfase1 9 2 11 6" xfId="2798" xr:uid="{00000000-0005-0000-0000-0000EA0A0000}"/>
    <cellStyle name="20% - Ênfase1 9 2 11 7" xfId="2799" xr:uid="{00000000-0005-0000-0000-0000EB0A0000}"/>
    <cellStyle name="20% - Ênfase1 9 2 11 8" xfId="2800" xr:uid="{00000000-0005-0000-0000-0000EC0A0000}"/>
    <cellStyle name="20% - Ênfase1 9 2 11 9" xfId="2801" xr:uid="{00000000-0005-0000-0000-0000ED0A0000}"/>
    <cellStyle name="20% - Ênfase1 9 2 12" xfId="2802" xr:uid="{00000000-0005-0000-0000-0000EE0A0000}"/>
    <cellStyle name="20% - Ênfase1 9 2 13" xfId="2803" xr:uid="{00000000-0005-0000-0000-0000EF0A0000}"/>
    <cellStyle name="20% - Ênfase1 9 2 14" xfId="2804" xr:uid="{00000000-0005-0000-0000-0000F00A0000}"/>
    <cellStyle name="20% - Ênfase1 9 2 15" xfId="2805" xr:uid="{00000000-0005-0000-0000-0000F10A0000}"/>
    <cellStyle name="20% - Ênfase1 9 2 16" xfId="2806" xr:uid="{00000000-0005-0000-0000-0000F20A0000}"/>
    <cellStyle name="20% - Ênfase1 9 2 17" xfId="2807" xr:uid="{00000000-0005-0000-0000-0000F30A0000}"/>
    <cellStyle name="20% - Ênfase1 9 2 18" xfId="2808" xr:uid="{00000000-0005-0000-0000-0000F40A0000}"/>
    <cellStyle name="20% - Ênfase1 9 2 19" xfId="2809" xr:uid="{00000000-0005-0000-0000-0000F50A0000}"/>
    <cellStyle name="20% - Ênfase1 9 2 2" xfId="2810" xr:uid="{00000000-0005-0000-0000-0000F60A0000}"/>
    <cellStyle name="20% - Ênfase1 9 2 2 10" xfId="2811" xr:uid="{00000000-0005-0000-0000-0000F70A0000}"/>
    <cellStyle name="20% - Ênfase1 9 2 2 11" xfId="2812" xr:uid="{00000000-0005-0000-0000-0000F80A0000}"/>
    <cellStyle name="20% - Ênfase1 9 2 2 12" xfId="2813" xr:uid="{00000000-0005-0000-0000-0000F90A0000}"/>
    <cellStyle name="20% - Ênfase1 9 2 2 13" xfId="2814" xr:uid="{00000000-0005-0000-0000-0000FA0A0000}"/>
    <cellStyle name="20% - Ênfase1 9 2 2 2" xfId="2815" xr:uid="{00000000-0005-0000-0000-0000FB0A0000}"/>
    <cellStyle name="20% - Ênfase1 9 2 2 3" xfId="2816" xr:uid="{00000000-0005-0000-0000-0000FC0A0000}"/>
    <cellStyle name="20% - Ênfase1 9 2 2 4" xfId="2817" xr:uid="{00000000-0005-0000-0000-0000FD0A0000}"/>
    <cellStyle name="20% - Ênfase1 9 2 2 5" xfId="2818" xr:uid="{00000000-0005-0000-0000-0000FE0A0000}"/>
    <cellStyle name="20% - Ênfase1 9 2 2 6" xfId="2819" xr:uid="{00000000-0005-0000-0000-0000FF0A0000}"/>
    <cellStyle name="20% - Ênfase1 9 2 2 7" xfId="2820" xr:uid="{00000000-0005-0000-0000-0000000B0000}"/>
    <cellStyle name="20% - Ênfase1 9 2 2 8" xfId="2821" xr:uid="{00000000-0005-0000-0000-0000010B0000}"/>
    <cellStyle name="20% - Ênfase1 9 2 2 9" xfId="2822" xr:uid="{00000000-0005-0000-0000-0000020B0000}"/>
    <cellStyle name="20% - Ênfase1 9 2 20" xfId="2823" xr:uid="{00000000-0005-0000-0000-0000030B0000}"/>
    <cellStyle name="20% - Ênfase1 9 2 21" xfId="2824" xr:uid="{00000000-0005-0000-0000-0000040B0000}"/>
    <cellStyle name="20% - Ênfase1 9 2 22" xfId="2825" xr:uid="{00000000-0005-0000-0000-0000050B0000}"/>
    <cellStyle name="20% - Ênfase1 9 2 23" xfId="2826" xr:uid="{00000000-0005-0000-0000-0000060B0000}"/>
    <cellStyle name="20% - Ênfase1 9 2 3" xfId="2827" xr:uid="{00000000-0005-0000-0000-0000070B0000}"/>
    <cellStyle name="20% - Ênfase1 9 2 3 10" xfId="2828" xr:uid="{00000000-0005-0000-0000-0000080B0000}"/>
    <cellStyle name="20% - Ênfase1 9 2 3 11" xfId="2829" xr:uid="{00000000-0005-0000-0000-0000090B0000}"/>
    <cellStyle name="20% - Ênfase1 9 2 3 12" xfId="2830" xr:uid="{00000000-0005-0000-0000-00000A0B0000}"/>
    <cellStyle name="20% - Ênfase1 9 2 3 13" xfId="2831" xr:uid="{00000000-0005-0000-0000-00000B0B0000}"/>
    <cellStyle name="20% - Ênfase1 9 2 3 2" xfId="2832" xr:uid="{00000000-0005-0000-0000-00000C0B0000}"/>
    <cellStyle name="20% - Ênfase1 9 2 3 3" xfId="2833" xr:uid="{00000000-0005-0000-0000-00000D0B0000}"/>
    <cellStyle name="20% - Ênfase1 9 2 3 4" xfId="2834" xr:uid="{00000000-0005-0000-0000-00000E0B0000}"/>
    <cellStyle name="20% - Ênfase1 9 2 3 5" xfId="2835" xr:uid="{00000000-0005-0000-0000-00000F0B0000}"/>
    <cellStyle name="20% - Ênfase1 9 2 3 6" xfId="2836" xr:uid="{00000000-0005-0000-0000-0000100B0000}"/>
    <cellStyle name="20% - Ênfase1 9 2 3 7" xfId="2837" xr:uid="{00000000-0005-0000-0000-0000110B0000}"/>
    <cellStyle name="20% - Ênfase1 9 2 3 8" xfId="2838" xr:uid="{00000000-0005-0000-0000-0000120B0000}"/>
    <cellStyle name="20% - Ênfase1 9 2 3 9" xfId="2839" xr:uid="{00000000-0005-0000-0000-0000130B0000}"/>
    <cellStyle name="20% - Ênfase1 9 2 4" xfId="2840" xr:uid="{00000000-0005-0000-0000-0000140B0000}"/>
    <cellStyle name="20% - Ênfase1 9 2 4 10" xfId="2841" xr:uid="{00000000-0005-0000-0000-0000150B0000}"/>
    <cellStyle name="20% - Ênfase1 9 2 4 11" xfId="2842" xr:uid="{00000000-0005-0000-0000-0000160B0000}"/>
    <cellStyle name="20% - Ênfase1 9 2 4 12" xfId="2843" xr:uid="{00000000-0005-0000-0000-0000170B0000}"/>
    <cellStyle name="20% - Ênfase1 9 2 4 13" xfId="2844" xr:uid="{00000000-0005-0000-0000-0000180B0000}"/>
    <cellStyle name="20% - Ênfase1 9 2 4 2" xfId="2845" xr:uid="{00000000-0005-0000-0000-0000190B0000}"/>
    <cellStyle name="20% - Ênfase1 9 2 4 3" xfId="2846" xr:uid="{00000000-0005-0000-0000-00001A0B0000}"/>
    <cellStyle name="20% - Ênfase1 9 2 4 4" xfId="2847" xr:uid="{00000000-0005-0000-0000-00001B0B0000}"/>
    <cellStyle name="20% - Ênfase1 9 2 4 5" xfId="2848" xr:uid="{00000000-0005-0000-0000-00001C0B0000}"/>
    <cellStyle name="20% - Ênfase1 9 2 4 6" xfId="2849" xr:uid="{00000000-0005-0000-0000-00001D0B0000}"/>
    <cellStyle name="20% - Ênfase1 9 2 4 7" xfId="2850" xr:uid="{00000000-0005-0000-0000-00001E0B0000}"/>
    <cellStyle name="20% - Ênfase1 9 2 4 8" xfId="2851" xr:uid="{00000000-0005-0000-0000-00001F0B0000}"/>
    <cellStyle name="20% - Ênfase1 9 2 4 9" xfId="2852" xr:uid="{00000000-0005-0000-0000-0000200B0000}"/>
    <cellStyle name="20% - Ênfase1 9 2 5" xfId="2853" xr:uid="{00000000-0005-0000-0000-0000210B0000}"/>
    <cellStyle name="20% - Ênfase1 9 2 5 10" xfId="2854" xr:uid="{00000000-0005-0000-0000-0000220B0000}"/>
    <cellStyle name="20% - Ênfase1 9 2 5 11" xfId="2855" xr:uid="{00000000-0005-0000-0000-0000230B0000}"/>
    <cellStyle name="20% - Ênfase1 9 2 5 12" xfId="2856" xr:uid="{00000000-0005-0000-0000-0000240B0000}"/>
    <cellStyle name="20% - Ênfase1 9 2 5 13" xfId="2857" xr:uid="{00000000-0005-0000-0000-0000250B0000}"/>
    <cellStyle name="20% - Ênfase1 9 2 5 2" xfId="2858" xr:uid="{00000000-0005-0000-0000-0000260B0000}"/>
    <cellStyle name="20% - Ênfase1 9 2 5 3" xfId="2859" xr:uid="{00000000-0005-0000-0000-0000270B0000}"/>
    <cellStyle name="20% - Ênfase1 9 2 5 4" xfId="2860" xr:uid="{00000000-0005-0000-0000-0000280B0000}"/>
    <cellStyle name="20% - Ênfase1 9 2 5 5" xfId="2861" xr:uid="{00000000-0005-0000-0000-0000290B0000}"/>
    <cellStyle name="20% - Ênfase1 9 2 5 6" xfId="2862" xr:uid="{00000000-0005-0000-0000-00002A0B0000}"/>
    <cellStyle name="20% - Ênfase1 9 2 5 7" xfId="2863" xr:uid="{00000000-0005-0000-0000-00002B0B0000}"/>
    <cellStyle name="20% - Ênfase1 9 2 5 8" xfId="2864" xr:uid="{00000000-0005-0000-0000-00002C0B0000}"/>
    <cellStyle name="20% - Ênfase1 9 2 5 9" xfId="2865" xr:uid="{00000000-0005-0000-0000-00002D0B0000}"/>
    <cellStyle name="20% - Ênfase1 9 2 6" xfId="2866" xr:uid="{00000000-0005-0000-0000-00002E0B0000}"/>
    <cellStyle name="20% - Ênfase1 9 2 6 10" xfId="2867" xr:uid="{00000000-0005-0000-0000-00002F0B0000}"/>
    <cellStyle name="20% - Ênfase1 9 2 6 11" xfId="2868" xr:uid="{00000000-0005-0000-0000-0000300B0000}"/>
    <cellStyle name="20% - Ênfase1 9 2 6 12" xfId="2869" xr:uid="{00000000-0005-0000-0000-0000310B0000}"/>
    <cellStyle name="20% - Ênfase1 9 2 6 13" xfId="2870" xr:uid="{00000000-0005-0000-0000-0000320B0000}"/>
    <cellStyle name="20% - Ênfase1 9 2 6 2" xfId="2871" xr:uid="{00000000-0005-0000-0000-0000330B0000}"/>
    <cellStyle name="20% - Ênfase1 9 2 6 3" xfId="2872" xr:uid="{00000000-0005-0000-0000-0000340B0000}"/>
    <cellStyle name="20% - Ênfase1 9 2 6 4" xfId="2873" xr:uid="{00000000-0005-0000-0000-0000350B0000}"/>
    <cellStyle name="20% - Ênfase1 9 2 6 5" xfId="2874" xr:uid="{00000000-0005-0000-0000-0000360B0000}"/>
    <cellStyle name="20% - Ênfase1 9 2 6 6" xfId="2875" xr:uid="{00000000-0005-0000-0000-0000370B0000}"/>
    <cellStyle name="20% - Ênfase1 9 2 6 7" xfId="2876" xr:uid="{00000000-0005-0000-0000-0000380B0000}"/>
    <cellStyle name="20% - Ênfase1 9 2 6 8" xfId="2877" xr:uid="{00000000-0005-0000-0000-0000390B0000}"/>
    <cellStyle name="20% - Ênfase1 9 2 6 9" xfId="2878" xr:uid="{00000000-0005-0000-0000-00003A0B0000}"/>
    <cellStyle name="20% - Ênfase1 9 2 7" xfId="2879" xr:uid="{00000000-0005-0000-0000-00003B0B0000}"/>
    <cellStyle name="20% - Ênfase1 9 2 7 10" xfId="2880" xr:uid="{00000000-0005-0000-0000-00003C0B0000}"/>
    <cellStyle name="20% - Ênfase1 9 2 7 11" xfId="2881" xr:uid="{00000000-0005-0000-0000-00003D0B0000}"/>
    <cellStyle name="20% - Ênfase1 9 2 7 12" xfId="2882" xr:uid="{00000000-0005-0000-0000-00003E0B0000}"/>
    <cellStyle name="20% - Ênfase1 9 2 7 13" xfId="2883" xr:uid="{00000000-0005-0000-0000-00003F0B0000}"/>
    <cellStyle name="20% - Ênfase1 9 2 7 2" xfId="2884" xr:uid="{00000000-0005-0000-0000-0000400B0000}"/>
    <cellStyle name="20% - Ênfase1 9 2 7 3" xfId="2885" xr:uid="{00000000-0005-0000-0000-0000410B0000}"/>
    <cellStyle name="20% - Ênfase1 9 2 7 4" xfId="2886" xr:uid="{00000000-0005-0000-0000-0000420B0000}"/>
    <cellStyle name="20% - Ênfase1 9 2 7 5" xfId="2887" xr:uid="{00000000-0005-0000-0000-0000430B0000}"/>
    <cellStyle name="20% - Ênfase1 9 2 7 6" xfId="2888" xr:uid="{00000000-0005-0000-0000-0000440B0000}"/>
    <cellStyle name="20% - Ênfase1 9 2 7 7" xfId="2889" xr:uid="{00000000-0005-0000-0000-0000450B0000}"/>
    <cellStyle name="20% - Ênfase1 9 2 7 8" xfId="2890" xr:uid="{00000000-0005-0000-0000-0000460B0000}"/>
    <cellStyle name="20% - Ênfase1 9 2 7 9" xfId="2891" xr:uid="{00000000-0005-0000-0000-0000470B0000}"/>
    <cellStyle name="20% - Ênfase1 9 2 8" xfId="2892" xr:uid="{00000000-0005-0000-0000-0000480B0000}"/>
    <cellStyle name="20% - Ênfase1 9 2 8 10" xfId="2893" xr:uid="{00000000-0005-0000-0000-0000490B0000}"/>
    <cellStyle name="20% - Ênfase1 9 2 8 11" xfId="2894" xr:uid="{00000000-0005-0000-0000-00004A0B0000}"/>
    <cellStyle name="20% - Ênfase1 9 2 8 12" xfId="2895" xr:uid="{00000000-0005-0000-0000-00004B0B0000}"/>
    <cellStyle name="20% - Ênfase1 9 2 8 13" xfId="2896" xr:uid="{00000000-0005-0000-0000-00004C0B0000}"/>
    <cellStyle name="20% - Ênfase1 9 2 8 2" xfId="2897" xr:uid="{00000000-0005-0000-0000-00004D0B0000}"/>
    <cellStyle name="20% - Ênfase1 9 2 8 3" xfId="2898" xr:uid="{00000000-0005-0000-0000-00004E0B0000}"/>
    <cellStyle name="20% - Ênfase1 9 2 8 4" xfId="2899" xr:uid="{00000000-0005-0000-0000-00004F0B0000}"/>
    <cellStyle name="20% - Ênfase1 9 2 8 5" xfId="2900" xr:uid="{00000000-0005-0000-0000-0000500B0000}"/>
    <cellStyle name="20% - Ênfase1 9 2 8 6" xfId="2901" xr:uid="{00000000-0005-0000-0000-0000510B0000}"/>
    <cellStyle name="20% - Ênfase1 9 2 8 7" xfId="2902" xr:uid="{00000000-0005-0000-0000-0000520B0000}"/>
    <cellStyle name="20% - Ênfase1 9 2 8 8" xfId="2903" xr:uid="{00000000-0005-0000-0000-0000530B0000}"/>
    <cellStyle name="20% - Ênfase1 9 2 8 9" xfId="2904" xr:uid="{00000000-0005-0000-0000-0000540B0000}"/>
    <cellStyle name="20% - Ênfase1 9 2 9" xfId="2905" xr:uid="{00000000-0005-0000-0000-0000550B0000}"/>
    <cellStyle name="20% - Ênfase1 9 2 9 10" xfId="2906" xr:uid="{00000000-0005-0000-0000-0000560B0000}"/>
    <cellStyle name="20% - Ênfase1 9 2 9 11" xfId="2907" xr:uid="{00000000-0005-0000-0000-0000570B0000}"/>
    <cellStyle name="20% - Ênfase1 9 2 9 12" xfId="2908" xr:uid="{00000000-0005-0000-0000-0000580B0000}"/>
    <cellStyle name="20% - Ênfase1 9 2 9 13" xfId="2909" xr:uid="{00000000-0005-0000-0000-0000590B0000}"/>
    <cellStyle name="20% - Ênfase1 9 2 9 2" xfId="2910" xr:uid="{00000000-0005-0000-0000-00005A0B0000}"/>
    <cellStyle name="20% - Ênfase1 9 2 9 3" xfId="2911" xr:uid="{00000000-0005-0000-0000-00005B0B0000}"/>
    <cellStyle name="20% - Ênfase1 9 2 9 4" xfId="2912" xr:uid="{00000000-0005-0000-0000-00005C0B0000}"/>
    <cellStyle name="20% - Ênfase1 9 2 9 5" xfId="2913" xr:uid="{00000000-0005-0000-0000-00005D0B0000}"/>
    <cellStyle name="20% - Ênfase1 9 2 9 6" xfId="2914" xr:uid="{00000000-0005-0000-0000-00005E0B0000}"/>
    <cellStyle name="20% - Ênfase1 9 2 9 7" xfId="2915" xr:uid="{00000000-0005-0000-0000-00005F0B0000}"/>
    <cellStyle name="20% - Ênfase1 9 2 9 8" xfId="2916" xr:uid="{00000000-0005-0000-0000-0000600B0000}"/>
    <cellStyle name="20% - Ênfase1 9 2 9 9" xfId="2917" xr:uid="{00000000-0005-0000-0000-0000610B0000}"/>
    <cellStyle name="20% - Ênfase1 9 20" xfId="2918" xr:uid="{00000000-0005-0000-0000-0000620B0000}"/>
    <cellStyle name="20% - Ênfase1 9 21" xfId="2919" xr:uid="{00000000-0005-0000-0000-0000630B0000}"/>
    <cellStyle name="20% - Ênfase1 9 22" xfId="2920" xr:uid="{00000000-0005-0000-0000-0000640B0000}"/>
    <cellStyle name="20% - Ênfase1 9 23" xfId="2921" xr:uid="{00000000-0005-0000-0000-0000650B0000}"/>
    <cellStyle name="20% - Ênfase1 9 24" xfId="2922" xr:uid="{00000000-0005-0000-0000-0000660B0000}"/>
    <cellStyle name="20% - Ênfase1 9 3" xfId="2923" xr:uid="{00000000-0005-0000-0000-0000670B0000}"/>
    <cellStyle name="20% - Ênfase1 9 3 10" xfId="2924" xr:uid="{00000000-0005-0000-0000-0000680B0000}"/>
    <cellStyle name="20% - Ênfase1 9 3 11" xfId="2925" xr:uid="{00000000-0005-0000-0000-0000690B0000}"/>
    <cellStyle name="20% - Ênfase1 9 3 12" xfId="2926" xr:uid="{00000000-0005-0000-0000-00006A0B0000}"/>
    <cellStyle name="20% - Ênfase1 9 3 13" xfId="2927" xr:uid="{00000000-0005-0000-0000-00006B0B0000}"/>
    <cellStyle name="20% - Ênfase1 9 3 2" xfId="2928" xr:uid="{00000000-0005-0000-0000-00006C0B0000}"/>
    <cellStyle name="20% - Ênfase1 9 3 3" xfId="2929" xr:uid="{00000000-0005-0000-0000-00006D0B0000}"/>
    <cellStyle name="20% - Ênfase1 9 3 4" xfId="2930" xr:uid="{00000000-0005-0000-0000-00006E0B0000}"/>
    <cellStyle name="20% - Ênfase1 9 3 5" xfId="2931" xr:uid="{00000000-0005-0000-0000-00006F0B0000}"/>
    <cellStyle name="20% - Ênfase1 9 3 6" xfId="2932" xr:uid="{00000000-0005-0000-0000-0000700B0000}"/>
    <cellStyle name="20% - Ênfase1 9 3 7" xfId="2933" xr:uid="{00000000-0005-0000-0000-0000710B0000}"/>
    <cellStyle name="20% - Ênfase1 9 3 8" xfId="2934" xr:uid="{00000000-0005-0000-0000-0000720B0000}"/>
    <cellStyle name="20% - Ênfase1 9 3 9" xfId="2935" xr:uid="{00000000-0005-0000-0000-0000730B0000}"/>
    <cellStyle name="20% - Ênfase1 9 4" xfId="2936" xr:uid="{00000000-0005-0000-0000-0000740B0000}"/>
    <cellStyle name="20% - Ênfase1 9 4 10" xfId="2937" xr:uid="{00000000-0005-0000-0000-0000750B0000}"/>
    <cellStyle name="20% - Ênfase1 9 4 11" xfId="2938" xr:uid="{00000000-0005-0000-0000-0000760B0000}"/>
    <cellStyle name="20% - Ênfase1 9 4 12" xfId="2939" xr:uid="{00000000-0005-0000-0000-0000770B0000}"/>
    <cellStyle name="20% - Ênfase1 9 4 13" xfId="2940" xr:uid="{00000000-0005-0000-0000-0000780B0000}"/>
    <cellStyle name="20% - Ênfase1 9 4 2" xfId="2941" xr:uid="{00000000-0005-0000-0000-0000790B0000}"/>
    <cellStyle name="20% - Ênfase1 9 4 3" xfId="2942" xr:uid="{00000000-0005-0000-0000-00007A0B0000}"/>
    <cellStyle name="20% - Ênfase1 9 4 4" xfId="2943" xr:uid="{00000000-0005-0000-0000-00007B0B0000}"/>
    <cellStyle name="20% - Ênfase1 9 4 5" xfId="2944" xr:uid="{00000000-0005-0000-0000-00007C0B0000}"/>
    <cellStyle name="20% - Ênfase1 9 4 6" xfId="2945" xr:uid="{00000000-0005-0000-0000-00007D0B0000}"/>
    <cellStyle name="20% - Ênfase1 9 4 7" xfId="2946" xr:uid="{00000000-0005-0000-0000-00007E0B0000}"/>
    <cellStyle name="20% - Ênfase1 9 4 8" xfId="2947" xr:uid="{00000000-0005-0000-0000-00007F0B0000}"/>
    <cellStyle name="20% - Ênfase1 9 4 9" xfId="2948" xr:uid="{00000000-0005-0000-0000-0000800B0000}"/>
    <cellStyle name="20% - Ênfase1 9 5" xfId="2949" xr:uid="{00000000-0005-0000-0000-0000810B0000}"/>
    <cellStyle name="20% - Ênfase1 9 5 10" xfId="2950" xr:uid="{00000000-0005-0000-0000-0000820B0000}"/>
    <cellStyle name="20% - Ênfase1 9 5 11" xfId="2951" xr:uid="{00000000-0005-0000-0000-0000830B0000}"/>
    <cellStyle name="20% - Ênfase1 9 5 12" xfId="2952" xr:uid="{00000000-0005-0000-0000-0000840B0000}"/>
    <cellStyle name="20% - Ênfase1 9 5 13" xfId="2953" xr:uid="{00000000-0005-0000-0000-0000850B0000}"/>
    <cellStyle name="20% - Ênfase1 9 5 2" xfId="2954" xr:uid="{00000000-0005-0000-0000-0000860B0000}"/>
    <cellStyle name="20% - Ênfase1 9 5 3" xfId="2955" xr:uid="{00000000-0005-0000-0000-0000870B0000}"/>
    <cellStyle name="20% - Ênfase1 9 5 4" xfId="2956" xr:uid="{00000000-0005-0000-0000-0000880B0000}"/>
    <cellStyle name="20% - Ênfase1 9 5 5" xfId="2957" xr:uid="{00000000-0005-0000-0000-0000890B0000}"/>
    <cellStyle name="20% - Ênfase1 9 5 6" xfId="2958" xr:uid="{00000000-0005-0000-0000-00008A0B0000}"/>
    <cellStyle name="20% - Ênfase1 9 5 7" xfId="2959" xr:uid="{00000000-0005-0000-0000-00008B0B0000}"/>
    <cellStyle name="20% - Ênfase1 9 5 8" xfId="2960" xr:uid="{00000000-0005-0000-0000-00008C0B0000}"/>
    <cellStyle name="20% - Ênfase1 9 5 9" xfId="2961" xr:uid="{00000000-0005-0000-0000-00008D0B0000}"/>
    <cellStyle name="20% - Ênfase1 9 6" xfId="2962" xr:uid="{00000000-0005-0000-0000-00008E0B0000}"/>
    <cellStyle name="20% - Ênfase1 9 6 10" xfId="2963" xr:uid="{00000000-0005-0000-0000-00008F0B0000}"/>
    <cellStyle name="20% - Ênfase1 9 6 11" xfId="2964" xr:uid="{00000000-0005-0000-0000-0000900B0000}"/>
    <cellStyle name="20% - Ênfase1 9 6 12" xfId="2965" xr:uid="{00000000-0005-0000-0000-0000910B0000}"/>
    <cellStyle name="20% - Ênfase1 9 6 13" xfId="2966" xr:uid="{00000000-0005-0000-0000-0000920B0000}"/>
    <cellStyle name="20% - Ênfase1 9 6 2" xfId="2967" xr:uid="{00000000-0005-0000-0000-0000930B0000}"/>
    <cellStyle name="20% - Ênfase1 9 6 3" xfId="2968" xr:uid="{00000000-0005-0000-0000-0000940B0000}"/>
    <cellStyle name="20% - Ênfase1 9 6 4" xfId="2969" xr:uid="{00000000-0005-0000-0000-0000950B0000}"/>
    <cellStyle name="20% - Ênfase1 9 6 5" xfId="2970" xr:uid="{00000000-0005-0000-0000-0000960B0000}"/>
    <cellStyle name="20% - Ênfase1 9 6 6" xfId="2971" xr:uid="{00000000-0005-0000-0000-0000970B0000}"/>
    <cellStyle name="20% - Ênfase1 9 6 7" xfId="2972" xr:uid="{00000000-0005-0000-0000-0000980B0000}"/>
    <cellStyle name="20% - Ênfase1 9 6 8" xfId="2973" xr:uid="{00000000-0005-0000-0000-0000990B0000}"/>
    <cellStyle name="20% - Ênfase1 9 6 9" xfId="2974" xr:uid="{00000000-0005-0000-0000-00009A0B0000}"/>
    <cellStyle name="20% - Ênfase1 9 7" xfId="2975" xr:uid="{00000000-0005-0000-0000-00009B0B0000}"/>
    <cellStyle name="20% - Ênfase1 9 7 10" xfId="2976" xr:uid="{00000000-0005-0000-0000-00009C0B0000}"/>
    <cellStyle name="20% - Ênfase1 9 7 11" xfId="2977" xr:uid="{00000000-0005-0000-0000-00009D0B0000}"/>
    <cellStyle name="20% - Ênfase1 9 7 12" xfId="2978" xr:uid="{00000000-0005-0000-0000-00009E0B0000}"/>
    <cellStyle name="20% - Ênfase1 9 7 13" xfId="2979" xr:uid="{00000000-0005-0000-0000-00009F0B0000}"/>
    <cellStyle name="20% - Ênfase1 9 7 2" xfId="2980" xr:uid="{00000000-0005-0000-0000-0000A00B0000}"/>
    <cellStyle name="20% - Ênfase1 9 7 3" xfId="2981" xr:uid="{00000000-0005-0000-0000-0000A10B0000}"/>
    <cellStyle name="20% - Ênfase1 9 7 4" xfId="2982" xr:uid="{00000000-0005-0000-0000-0000A20B0000}"/>
    <cellStyle name="20% - Ênfase1 9 7 5" xfId="2983" xr:uid="{00000000-0005-0000-0000-0000A30B0000}"/>
    <cellStyle name="20% - Ênfase1 9 7 6" xfId="2984" xr:uid="{00000000-0005-0000-0000-0000A40B0000}"/>
    <cellStyle name="20% - Ênfase1 9 7 7" xfId="2985" xr:uid="{00000000-0005-0000-0000-0000A50B0000}"/>
    <cellStyle name="20% - Ênfase1 9 7 8" xfId="2986" xr:uid="{00000000-0005-0000-0000-0000A60B0000}"/>
    <cellStyle name="20% - Ênfase1 9 7 9" xfId="2987" xr:uid="{00000000-0005-0000-0000-0000A70B0000}"/>
    <cellStyle name="20% - Ênfase1 9 8" xfId="2988" xr:uid="{00000000-0005-0000-0000-0000A80B0000}"/>
    <cellStyle name="20% - Ênfase1 9 8 10" xfId="2989" xr:uid="{00000000-0005-0000-0000-0000A90B0000}"/>
    <cellStyle name="20% - Ênfase1 9 8 11" xfId="2990" xr:uid="{00000000-0005-0000-0000-0000AA0B0000}"/>
    <cellStyle name="20% - Ênfase1 9 8 12" xfId="2991" xr:uid="{00000000-0005-0000-0000-0000AB0B0000}"/>
    <cellStyle name="20% - Ênfase1 9 8 13" xfId="2992" xr:uid="{00000000-0005-0000-0000-0000AC0B0000}"/>
    <cellStyle name="20% - Ênfase1 9 8 2" xfId="2993" xr:uid="{00000000-0005-0000-0000-0000AD0B0000}"/>
    <cellStyle name="20% - Ênfase1 9 8 3" xfId="2994" xr:uid="{00000000-0005-0000-0000-0000AE0B0000}"/>
    <cellStyle name="20% - Ênfase1 9 8 4" xfId="2995" xr:uid="{00000000-0005-0000-0000-0000AF0B0000}"/>
    <cellStyle name="20% - Ênfase1 9 8 5" xfId="2996" xr:uid="{00000000-0005-0000-0000-0000B00B0000}"/>
    <cellStyle name="20% - Ênfase1 9 8 6" xfId="2997" xr:uid="{00000000-0005-0000-0000-0000B10B0000}"/>
    <cellStyle name="20% - Ênfase1 9 8 7" xfId="2998" xr:uid="{00000000-0005-0000-0000-0000B20B0000}"/>
    <cellStyle name="20% - Ênfase1 9 8 8" xfId="2999" xr:uid="{00000000-0005-0000-0000-0000B30B0000}"/>
    <cellStyle name="20% - Ênfase1 9 8 9" xfId="3000" xr:uid="{00000000-0005-0000-0000-0000B40B0000}"/>
    <cellStyle name="20% - Ênfase1 9 9" xfId="3001" xr:uid="{00000000-0005-0000-0000-0000B50B0000}"/>
    <cellStyle name="20% - Ênfase1 9 9 10" xfId="3002" xr:uid="{00000000-0005-0000-0000-0000B60B0000}"/>
    <cellStyle name="20% - Ênfase1 9 9 11" xfId="3003" xr:uid="{00000000-0005-0000-0000-0000B70B0000}"/>
    <cellStyle name="20% - Ênfase1 9 9 12" xfId="3004" xr:uid="{00000000-0005-0000-0000-0000B80B0000}"/>
    <cellStyle name="20% - Ênfase1 9 9 13" xfId="3005" xr:uid="{00000000-0005-0000-0000-0000B90B0000}"/>
    <cellStyle name="20% - Ênfase1 9 9 2" xfId="3006" xr:uid="{00000000-0005-0000-0000-0000BA0B0000}"/>
    <cellStyle name="20% - Ênfase1 9 9 3" xfId="3007" xr:uid="{00000000-0005-0000-0000-0000BB0B0000}"/>
    <cellStyle name="20% - Ênfase1 9 9 4" xfId="3008" xr:uid="{00000000-0005-0000-0000-0000BC0B0000}"/>
    <cellStyle name="20% - Ênfase1 9 9 5" xfId="3009" xr:uid="{00000000-0005-0000-0000-0000BD0B0000}"/>
    <cellStyle name="20% - Ênfase1 9 9 6" xfId="3010" xr:uid="{00000000-0005-0000-0000-0000BE0B0000}"/>
    <cellStyle name="20% - Ênfase1 9 9 7" xfId="3011" xr:uid="{00000000-0005-0000-0000-0000BF0B0000}"/>
    <cellStyle name="20% - Ênfase1 9 9 8" xfId="3012" xr:uid="{00000000-0005-0000-0000-0000C00B0000}"/>
    <cellStyle name="20% - Ênfase1 9 9 9" xfId="3013" xr:uid="{00000000-0005-0000-0000-0000C10B0000}"/>
    <cellStyle name="20% - Ênfase2 10" xfId="3014" xr:uid="{00000000-0005-0000-0000-0000C20B0000}"/>
    <cellStyle name="20% - Ênfase2 10 10" xfId="3015" xr:uid="{00000000-0005-0000-0000-0000C30B0000}"/>
    <cellStyle name="20% - Ênfase2 10 10 10" xfId="3016" xr:uid="{00000000-0005-0000-0000-0000C40B0000}"/>
    <cellStyle name="20% - Ênfase2 10 10 11" xfId="3017" xr:uid="{00000000-0005-0000-0000-0000C50B0000}"/>
    <cellStyle name="20% - Ênfase2 10 10 12" xfId="3018" xr:uid="{00000000-0005-0000-0000-0000C60B0000}"/>
    <cellStyle name="20% - Ênfase2 10 10 13" xfId="3019" xr:uid="{00000000-0005-0000-0000-0000C70B0000}"/>
    <cellStyle name="20% - Ênfase2 10 10 2" xfId="3020" xr:uid="{00000000-0005-0000-0000-0000C80B0000}"/>
    <cellStyle name="20% - Ênfase2 10 10 3" xfId="3021" xr:uid="{00000000-0005-0000-0000-0000C90B0000}"/>
    <cellStyle name="20% - Ênfase2 10 10 4" xfId="3022" xr:uid="{00000000-0005-0000-0000-0000CA0B0000}"/>
    <cellStyle name="20% - Ênfase2 10 10 5" xfId="3023" xr:uid="{00000000-0005-0000-0000-0000CB0B0000}"/>
    <cellStyle name="20% - Ênfase2 10 10 6" xfId="3024" xr:uid="{00000000-0005-0000-0000-0000CC0B0000}"/>
    <cellStyle name="20% - Ênfase2 10 10 7" xfId="3025" xr:uid="{00000000-0005-0000-0000-0000CD0B0000}"/>
    <cellStyle name="20% - Ênfase2 10 10 8" xfId="3026" xr:uid="{00000000-0005-0000-0000-0000CE0B0000}"/>
    <cellStyle name="20% - Ênfase2 10 10 9" xfId="3027" xr:uid="{00000000-0005-0000-0000-0000CF0B0000}"/>
    <cellStyle name="20% - Ênfase2 10 11" xfId="3028" xr:uid="{00000000-0005-0000-0000-0000D00B0000}"/>
    <cellStyle name="20% - Ênfase2 10 11 10" xfId="3029" xr:uid="{00000000-0005-0000-0000-0000D10B0000}"/>
    <cellStyle name="20% - Ênfase2 10 11 11" xfId="3030" xr:uid="{00000000-0005-0000-0000-0000D20B0000}"/>
    <cellStyle name="20% - Ênfase2 10 11 12" xfId="3031" xr:uid="{00000000-0005-0000-0000-0000D30B0000}"/>
    <cellStyle name="20% - Ênfase2 10 11 13" xfId="3032" xr:uid="{00000000-0005-0000-0000-0000D40B0000}"/>
    <cellStyle name="20% - Ênfase2 10 11 2" xfId="3033" xr:uid="{00000000-0005-0000-0000-0000D50B0000}"/>
    <cellStyle name="20% - Ênfase2 10 11 3" xfId="3034" xr:uid="{00000000-0005-0000-0000-0000D60B0000}"/>
    <cellStyle name="20% - Ênfase2 10 11 4" xfId="3035" xr:uid="{00000000-0005-0000-0000-0000D70B0000}"/>
    <cellStyle name="20% - Ênfase2 10 11 5" xfId="3036" xr:uid="{00000000-0005-0000-0000-0000D80B0000}"/>
    <cellStyle name="20% - Ênfase2 10 11 6" xfId="3037" xr:uid="{00000000-0005-0000-0000-0000D90B0000}"/>
    <cellStyle name="20% - Ênfase2 10 11 7" xfId="3038" xr:uid="{00000000-0005-0000-0000-0000DA0B0000}"/>
    <cellStyle name="20% - Ênfase2 10 11 8" xfId="3039" xr:uid="{00000000-0005-0000-0000-0000DB0B0000}"/>
    <cellStyle name="20% - Ênfase2 10 11 9" xfId="3040" xr:uid="{00000000-0005-0000-0000-0000DC0B0000}"/>
    <cellStyle name="20% - Ênfase2 10 12" xfId="3041" xr:uid="{00000000-0005-0000-0000-0000DD0B0000}"/>
    <cellStyle name="20% - Ênfase2 10 12 10" xfId="3042" xr:uid="{00000000-0005-0000-0000-0000DE0B0000}"/>
    <cellStyle name="20% - Ênfase2 10 12 11" xfId="3043" xr:uid="{00000000-0005-0000-0000-0000DF0B0000}"/>
    <cellStyle name="20% - Ênfase2 10 12 12" xfId="3044" xr:uid="{00000000-0005-0000-0000-0000E00B0000}"/>
    <cellStyle name="20% - Ênfase2 10 12 13" xfId="3045" xr:uid="{00000000-0005-0000-0000-0000E10B0000}"/>
    <cellStyle name="20% - Ênfase2 10 12 2" xfId="3046" xr:uid="{00000000-0005-0000-0000-0000E20B0000}"/>
    <cellStyle name="20% - Ênfase2 10 12 3" xfId="3047" xr:uid="{00000000-0005-0000-0000-0000E30B0000}"/>
    <cellStyle name="20% - Ênfase2 10 12 4" xfId="3048" xr:uid="{00000000-0005-0000-0000-0000E40B0000}"/>
    <cellStyle name="20% - Ênfase2 10 12 5" xfId="3049" xr:uid="{00000000-0005-0000-0000-0000E50B0000}"/>
    <cellStyle name="20% - Ênfase2 10 12 6" xfId="3050" xr:uid="{00000000-0005-0000-0000-0000E60B0000}"/>
    <cellStyle name="20% - Ênfase2 10 12 7" xfId="3051" xr:uid="{00000000-0005-0000-0000-0000E70B0000}"/>
    <cellStyle name="20% - Ênfase2 10 12 8" xfId="3052" xr:uid="{00000000-0005-0000-0000-0000E80B0000}"/>
    <cellStyle name="20% - Ênfase2 10 12 9" xfId="3053" xr:uid="{00000000-0005-0000-0000-0000E90B0000}"/>
    <cellStyle name="20% - Ênfase2 10 13" xfId="3054" xr:uid="{00000000-0005-0000-0000-0000EA0B0000}"/>
    <cellStyle name="20% - Ênfase2 10 14" xfId="3055" xr:uid="{00000000-0005-0000-0000-0000EB0B0000}"/>
    <cellStyle name="20% - Ênfase2 10 15" xfId="3056" xr:uid="{00000000-0005-0000-0000-0000EC0B0000}"/>
    <cellStyle name="20% - Ênfase2 10 16" xfId="3057" xr:uid="{00000000-0005-0000-0000-0000ED0B0000}"/>
    <cellStyle name="20% - Ênfase2 10 17" xfId="3058" xr:uid="{00000000-0005-0000-0000-0000EE0B0000}"/>
    <cellStyle name="20% - Ênfase2 10 18" xfId="3059" xr:uid="{00000000-0005-0000-0000-0000EF0B0000}"/>
    <cellStyle name="20% - Ênfase2 10 19" xfId="3060" xr:uid="{00000000-0005-0000-0000-0000F00B0000}"/>
    <cellStyle name="20% - Ênfase2 10 2" xfId="3061" xr:uid="{00000000-0005-0000-0000-0000F10B0000}"/>
    <cellStyle name="20% - Ênfase2 10 2 10" xfId="3062" xr:uid="{00000000-0005-0000-0000-0000F20B0000}"/>
    <cellStyle name="20% - Ênfase2 10 2 10 10" xfId="3063" xr:uid="{00000000-0005-0000-0000-0000F30B0000}"/>
    <cellStyle name="20% - Ênfase2 10 2 10 11" xfId="3064" xr:uid="{00000000-0005-0000-0000-0000F40B0000}"/>
    <cellStyle name="20% - Ênfase2 10 2 10 12" xfId="3065" xr:uid="{00000000-0005-0000-0000-0000F50B0000}"/>
    <cellStyle name="20% - Ênfase2 10 2 10 13" xfId="3066" xr:uid="{00000000-0005-0000-0000-0000F60B0000}"/>
    <cellStyle name="20% - Ênfase2 10 2 10 2" xfId="3067" xr:uid="{00000000-0005-0000-0000-0000F70B0000}"/>
    <cellStyle name="20% - Ênfase2 10 2 10 3" xfId="3068" xr:uid="{00000000-0005-0000-0000-0000F80B0000}"/>
    <cellStyle name="20% - Ênfase2 10 2 10 4" xfId="3069" xr:uid="{00000000-0005-0000-0000-0000F90B0000}"/>
    <cellStyle name="20% - Ênfase2 10 2 10 5" xfId="3070" xr:uid="{00000000-0005-0000-0000-0000FA0B0000}"/>
    <cellStyle name="20% - Ênfase2 10 2 10 6" xfId="3071" xr:uid="{00000000-0005-0000-0000-0000FB0B0000}"/>
    <cellStyle name="20% - Ênfase2 10 2 10 7" xfId="3072" xr:uid="{00000000-0005-0000-0000-0000FC0B0000}"/>
    <cellStyle name="20% - Ênfase2 10 2 10 8" xfId="3073" xr:uid="{00000000-0005-0000-0000-0000FD0B0000}"/>
    <cellStyle name="20% - Ênfase2 10 2 10 9" xfId="3074" xr:uid="{00000000-0005-0000-0000-0000FE0B0000}"/>
    <cellStyle name="20% - Ênfase2 10 2 11" xfId="3075" xr:uid="{00000000-0005-0000-0000-0000FF0B0000}"/>
    <cellStyle name="20% - Ênfase2 10 2 11 10" xfId="3076" xr:uid="{00000000-0005-0000-0000-0000000C0000}"/>
    <cellStyle name="20% - Ênfase2 10 2 11 11" xfId="3077" xr:uid="{00000000-0005-0000-0000-0000010C0000}"/>
    <cellStyle name="20% - Ênfase2 10 2 11 12" xfId="3078" xr:uid="{00000000-0005-0000-0000-0000020C0000}"/>
    <cellStyle name="20% - Ênfase2 10 2 11 13" xfId="3079" xr:uid="{00000000-0005-0000-0000-0000030C0000}"/>
    <cellStyle name="20% - Ênfase2 10 2 11 2" xfId="3080" xr:uid="{00000000-0005-0000-0000-0000040C0000}"/>
    <cellStyle name="20% - Ênfase2 10 2 11 3" xfId="3081" xr:uid="{00000000-0005-0000-0000-0000050C0000}"/>
    <cellStyle name="20% - Ênfase2 10 2 11 4" xfId="3082" xr:uid="{00000000-0005-0000-0000-0000060C0000}"/>
    <cellStyle name="20% - Ênfase2 10 2 11 5" xfId="3083" xr:uid="{00000000-0005-0000-0000-0000070C0000}"/>
    <cellStyle name="20% - Ênfase2 10 2 11 6" xfId="3084" xr:uid="{00000000-0005-0000-0000-0000080C0000}"/>
    <cellStyle name="20% - Ênfase2 10 2 11 7" xfId="3085" xr:uid="{00000000-0005-0000-0000-0000090C0000}"/>
    <cellStyle name="20% - Ênfase2 10 2 11 8" xfId="3086" xr:uid="{00000000-0005-0000-0000-00000A0C0000}"/>
    <cellStyle name="20% - Ênfase2 10 2 11 9" xfId="3087" xr:uid="{00000000-0005-0000-0000-00000B0C0000}"/>
    <cellStyle name="20% - Ênfase2 10 2 12" xfId="3088" xr:uid="{00000000-0005-0000-0000-00000C0C0000}"/>
    <cellStyle name="20% - Ênfase2 10 2 13" xfId="3089" xr:uid="{00000000-0005-0000-0000-00000D0C0000}"/>
    <cellStyle name="20% - Ênfase2 10 2 14" xfId="3090" xr:uid="{00000000-0005-0000-0000-00000E0C0000}"/>
    <cellStyle name="20% - Ênfase2 10 2 15" xfId="3091" xr:uid="{00000000-0005-0000-0000-00000F0C0000}"/>
    <cellStyle name="20% - Ênfase2 10 2 16" xfId="3092" xr:uid="{00000000-0005-0000-0000-0000100C0000}"/>
    <cellStyle name="20% - Ênfase2 10 2 17" xfId="3093" xr:uid="{00000000-0005-0000-0000-0000110C0000}"/>
    <cellStyle name="20% - Ênfase2 10 2 18" xfId="3094" xr:uid="{00000000-0005-0000-0000-0000120C0000}"/>
    <cellStyle name="20% - Ênfase2 10 2 19" xfId="3095" xr:uid="{00000000-0005-0000-0000-0000130C0000}"/>
    <cellStyle name="20% - Ênfase2 10 2 2" xfId="3096" xr:uid="{00000000-0005-0000-0000-0000140C0000}"/>
    <cellStyle name="20% - Ênfase2 10 2 2 10" xfId="3097" xr:uid="{00000000-0005-0000-0000-0000150C0000}"/>
    <cellStyle name="20% - Ênfase2 10 2 2 11" xfId="3098" xr:uid="{00000000-0005-0000-0000-0000160C0000}"/>
    <cellStyle name="20% - Ênfase2 10 2 2 12" xfId="3099" xr:uid="{00000000-0005-0000-0000-0000170C0000}"/>
    <cellStyle name="20% - Ênfase2 10 2 2 13" xfId="3100" xr:uid="{00000000-0005-0000-0000-0000180C0000}"/>
    <cellStyle name="20% - Ênfase2 10 2 2 2" xfId="3101" xr:uid="{00000000-0005-0000-0000-0000190C0000}"/>
    <cellStyle name="20% - Ênfase2 10 2 2 3" xfId="3102" xr:uid="{00000000-0005-0000-0000-00001A0C0000}"/>
    <cellStyle name="20% - Ênfase2 10 2 2 4" xfId="3103" xr:uid="{00000000-0005-0000-0000-00001B0C0000}"/>
    <cellStyle name="20% - Ênfase2 10 2 2 5" xfId="3104" xr:uid="{00000000-0005-0000-0000-00001C0C0000}"/>
    <cellStyle name="20% - Ênfase2 10 2 2 6" xfId="3105" xr:uid="{00000000-0005-0000-0000-00001D0C0000}"/>
    <cellStyle name="20% - Ênfase2 10 2 2 7" xfId="3106" xr:uid="{00000000-0005-0000-0000-00001E0C0000}"/>
    <cellStyle name="20% - Ênfase2 10 2 2 8" xfId="3107" xr:uid="{00000000-0005-0000-0000-00001F0C0000}"/>
    <cellStyle name="20% - Ênfase2 10 2 2 9" xfId="3108" xr:uid="{00000000-0005-0000-0000-0000200C0000}"/>
    <cellStyle name="20% - Ênfase2 10 2 20" xfId="3109" xr:uid="{00000000-0005-0000-0000-0000210C0000}"/>
    <cellStyle name="20% - Ênfase2 10 2 21" xfId="3110" xr:uid="{00000000-0005-0000-0000-0000220C0000}"/>
    <cellStyle name="20% - Ênfase2 10 2 22" xfId="3111" xr:uid="{00000000-0005-0000-0000-0000230C0000}"/>
    <cellStyle name="20% - Ênfase2 10 2 23" xfId="3112" xr:uid="{00000000-0005-0000-0000-0000240C0000}"/>
    <cellStyle name="20% - Ênfase2 10 2 3" xfId="3113" xr:uid="{00000000-0005-0000-0000-0000250C0000}"/>
    <cellStyle name="20% - Ênfase2 10 2 3 10" xfId="3114" xr:uid="{00000000-0005-0000-0000-0000260C0000}"/>
    <cellStyle name="20% - Ênfase2 10 2 3 11" xfId="3115" xr:uid="{00000000-0005-0000-0000-0000270C0000}"/>
    <cellStyle name="20% - Ênfase2 10 2 3 12" xfId="3116" xr:uid="{00000000-0005-0000-0000-0000280C0000}"/>
    <cellStyle name="20% - Ênfase2 10 2 3 13" xfId="3117" xr:uid="{00000000-0005-0000-0000-0000290C0000}"/>
    <cellStyle name="20% - Ênfase2 10 2 3 2" xfId="3118" xr:uid="{00000000-0005-0000-0000-00002A0C0000}"/>
    <cellStyle name="20% - Ênfase2 10 2 3 3" xfId="3119" xr:uid="{00000000-0005-0000-0000-00002B0C0000}"/>
    <cellStyle name="20% - Ênfase2 10 2 3 4" xfId="3120" xr:uid="{00000000-0005-0000-0000-00002C0C0000}"/>
    <cellStyle name="20% - Ênfase2 10 2 3 5" xfId="3121" xr:uid="{00000000-0005-0000-0000-00002D0C0000}"/>
    <cellStyle name="20% - Ênfase2 10 2 3 6" xfId="3122" xr:uid="{00000000-0005-0000-0000-00002E0C0000}"/>
    <cellStyle name="20% - Ênfase2 10 2 3 7" xfId="3123" xr:uid="{00000000-0005-0000-0000-00002F0C0000}"/>
    <cellStyle name="20% - Ênfase2 10 2 3 8" xfId="3124" xr:uid="{00000000-0005-0000-0000-0000300C0000}"/>
    <cellStyle name="20% - Ênfase2 10 2 3 9" xfId="3125" xr:uid="{00000000-0005-0000-0000-0000310C0000}"/>
    <cellStyle name="20% - Ênfase2 10 2 4" xfId="3126" xr:uid="{00000000-0005-0000-0000-0000320C0000}"/>
    <cellStyle name="20% - Ênfase2 10 2 4 10" xfId="3127" xr:uid="{00000000-0005-0000-0000-0000330C0000}"/>
    <cellStyle name="20% - Ênfase2 10 2 4 11" xfId="3128" xr:uid="{00000000-0005-0000-0000-0000340C0000}"/>
    <cellStyle name="20% - Ênfase2 10 2 4 12" xfId="3129" xr:uid="{00000000-0005-0000-0000-0000350C0000}"/>
    <cellStyle name="20% - Ênfase2 10 2 4 13" xfId="3130" xr:uid="{00000000-0005-0000-0000-0000360C0000}"/>
    <cellStyle name="20% - Ênfase2 10 2 4 2" xfId="3131" xr:uid="{00000000-0005-0000-0000-0000370C0000}"/>
    <cellStyle name="20% - Ênfase2 10 2 4 3" xfId="3132" xr:uid="{00000000-0005-0000-0000-0000380C0000}"/>
    <cellStyle name="20% - Ênfase2 10 2 4 4" xfId="3133" xr:uid="{00000000-0005-0000-0000-0000390C0000}"/>
    <cellStyle name="20% - Ênfase2 10 2 4 5" xfId="3134" xr:uid="{00000000-0005-0000-0000-00003A0C0000}"/>
    <cellStyle name="20% - Ênfase2 10 2 4 6" xfId="3135" xr:uid="{00000000-0005-0000-0000-00003B0C0000}"/>
    <cellStyle name="20% - Ênfase2 10 2 4 7" xfId="3136" xr:uid="{00000000-0005-0000-0000-00003C0C0000}"/>
    <cellStyle name="20% - Ênfase2 10 2 4 8" xfId="3137" xr:uid="{00000000-0005-0000-0000-00003D0C0000}"/>
    <cellStyle name="20% - Ênfase2 10 2 4 9" xfId="3138" xr:uid="{00000000-0005-0000-0000-00003E0C0000}"/>
    <cellStyle name="20% - Ênfase2 10 2 5" xfId="3139" xr:uid="{00000000-0005-0000-0000-00003F0C0000}"/>
    <cellStyle name="20% - Ênfase2 10 2 5 10" xfId="3140" xr:uid="{00000000-0005-0000-0000-0000400C0000}"/>
    <cellStyle name="20% - Ênfase2 10 2 5 11" xfId="3141" xr:uid="{00000000-0005-0000-0000-0000410C0000}"/>
    <cellStyle name="20% - Ênfase2 10 2 5 12" xfId="3142" xr:uid="{00000000-0005-0000-0000-0000420C0000}"/>
    <cellStyle name="20% - Ênfase2 10 2 5 13" xfId="3143" xr:uid="{00000000-0005-0000-0000-0000430C0000}"/>
    <cellStyle name="20% - Ênfase2 10 2 5 2" xfId="3144" xr:uid="{00000000-0005-0000-0000-0000440C0000}"/>
    <cellStyle name="20% - Ênfase2 10 2 5 3" xfId="3145" xr:uid="{00000000-0005-0000-0000-0000450C0000}"/>
    <cellStyle name="20% - Ênfase2 10 2 5 4" xfId="3146" xr:uid="{00000000-0005-0000-0000-0000460C0000}"/>
    <cellStyle name="20% - Ênfase2 10 2 5 5" xfId="3147" xr:uid="{00000000-0005-0000-0000-0000470C0000}"/>
    <cellStyle name="20% - Ênfase2 10 2 5 6" xfId="3148" xr:uid="{00000000-0005-0000-0000-0000480C0000}"/>
    <cellStyle name="20% - Ênfase2 10 2 5 7" xfId="3149" xr:uid="{00000000-0005-0000-0000-0000490C0000}"/>
    <cellStyle name="20% - Ênfase2 10 2 5 8" xfId="3150" xr:uid="{00000000-0005-0000-0000-00004A0C0000}"/>
    <cellStyle name="20% - Ênfase2 10 2 5 9" xfId="3151" xr:uid="{00000000-0005-0000-0000-00004B0C0000}"/>
    <cellStyle name="20% - Ênfase2 10 2 6" xfId="3152" xr:uid="{00000000-0005-0000-0000-00004C0C0000}"/>
    <cellStyle name="20% - Ênfase2 10 2 6 10" xfId="3153" xr:uid="{00000000-0005-0000-0000-00004D0C0000}"/>
    <cellStyle name="20% - Ênfase2 10 2 6 11" xfId="3154" xr:uid="{00000000-0005-0000-0000-00004E0C0000}"/>
    <cellStyle name="20% - Ênfase2 10 2 6 12" xfId="3155" xr:uid="{00000000-0005-0000-0000-00004F0C0000}"/>
    <cellStyle name="20% - Ênfase2 10 2 6 13" xfId="3156" xr:uid="{00000000-0005-0000-0000-0000500C0000}"/>
    <cellStyle name="20% - Ênfase2 10 2 6 2" xfId="3157" xr:uid="{00000000-0005-0000-0000-0000510C0000}"/>
    <cellStyle name="20% - Ênfase2 10 2 6 3" xfId="3158" xr:uid="{00000000-0005-0000-0000-0000520C0000}"/>
    <cellStyle name="20% - Ênfase2 10 2 6 4" xfId="3159" xr:uid="{00000000-0005-0000-0000-0000530C0000}"/>
    <cellStyle name="20% - Ênfase2 10 2 6 5" xfId="3160" xr:uid="{00000000-0005-0000-0000-0000540C0000}"/>
    <cellStyle name="20% - Ênfase2 10 2 6 6" xfId="3161" xr:uid="{00000000-0005-0000-0000-0000550C0000}"/>
    <cellStyle name="20% - Ênfase2 10 2 6 7" xfId="3162" xr:uid="{00000000-0005-0000-0000-0000560C0000}"/>
    <cellStyle name="20% - Ênfase2 10 2 6 8" xfId="3163" xr:uid="{00000000-0005-0000-0000-0000570C0000}"/>
    <cellStyle name="20% - Ênfase2 10 2 6 9" xfId="3164" xr:uid="{00000000-0005-0000-0000-0000580C0000}"/>
    <cellStyle name="20% - Ênfase2 10 2 7" xfId="3165" xr:uid="{00000000-0005-0000-0000-0000590C0000}"/>
    <cellStyle name="20% - Ênfase2 10 2 7 10" xfId="3166" xr:uid="{00000000-0005-0000-0000-00005A0C0000}"/>
    <cellStyle name="20% - Ênfase2 10 2 7 11" xfId="3167" xr:uid="{00000000-0005-0000-0000-00005B0C0000}"/>
    <cellStyle name="20% - Ênfase2 10 2 7 12" xfId="3168" xr:uid="{00000000-0005-0000-0000-00005C0C0000}"/>
    <cellStyle name="20% - Ênfase2 10 2 7 13" xfId="3169" xr:uid="{00000000-0005-0000-0000-00005D0C0000}"/>
    <cellStyle name="20% - Ênfase2 10 2 7 2" xfId="3170" xr:uid="{00000000-0005-0000-0000-00005E0C0000}"/>
    <cellStyle name="20% - Ênfase2 10 2 7 3" xfId="3171" xr:uid="{00000000-0005-0000-0000-00005F0C0000}"/>
    <cellStyle name="20% - Ênfase2 10 2 7 4" xfId="3172" xr:uid="{00000000-0005-0000-0000-0000600C0000}"/>
    <cellStyle name="20% - Ênfase2 10 2 7 5" xfId="3173" xr:uid="{00000000-0005-0000-0000-0000610C0000}"/>
    <cellStyle name="20% - Ênfase2 10 2 7 6" xfId="3174" xr:uid="{00000000-0005-0000-0000-0000620C0000}"/>
    <cellStyle name="20% - Ênfase2 10 2 7 7" xfId="3175" xr:uid="{00000000-0005-0000-0000-0000630C0000}"/>
    <cellStyle name="20% - Ênfase2 10 2 7 8" xfId="3176" xr:uid="{00000000-0005-0000-0000-0000640C0000}"/>
    <cellStyle name="20% - Ênfase2 10 2 7 9" xfId="3177" xr:uid="{00000000-0005-0000-0000-0000650C0000}"/>
    <cellStyle name="20% - Ênfase2 10 2 8" xfId="3178" xr:uid="{00000000-0005-0000-0000-0000660C0000}"/>
    <cellStyle name="20% - Ênfase2 10 2 8 10" xfId="3179" xr:uid="{00000000-0005-0000-0000-0000670C0000}"/>
    <cellStyle name="20% - Ênfase2 10 2 8 11" xfId="3180" xr:uid="{00000000-0005-0000-0000-0000680C0000}"/>
    <cellStyle name="20% - Ênfase2 10 2 8 12" xfId="3181" xr:uid="{00000000-0005-0000-0000-0000690C0000}"/>
    <cellStyle name="20% - Ênfase2 10 2 8 13" xfId="3182" xr:uid="{00000000-0005-0000-0000-00006A0C0000}"/>
    <cellStyle name="20% - Ênfase2 10 2 8 2" xfId="3183" xr:uid="{00000000-0005-0000-0000-00006B0C0000}"/>
    <cellStyle name="20% - Ênfase2 10 2 8 3" xfId="3184" xr:uid="{00000000-0005-0000-0000-00006C0C0000}"/>
    <cellStyle name="20% - Ênfase2 10 2 8 4" xfId="3185" xr:uid="{00000000-0005-0000-0000-00006D0C0000}"/>
    <cellStyle name="20% - Ênfase2 10 2 8 5" xfId="3186" xr:uid="{00000000-0005-0000-0000-00006E0C0000}"/>
    <cellStyle name="20% - Ênfase2 10 2 8 6" xfId="3187" xr:uid="{00000000-0005-0000-0000-00006F0C0000}"/>
    <cellStyle name="20% - Ênfase2 10 2 8 7" xfId="3188" xr:uid="{00000000-0005-0000-0000-0000700C0000}"/>
    <cellStyle name="20% - Ênfase2 10 2 8 8" xfId="3189" xr:uid="{00000000-0005-0000-0000-0000710C0000}"/>
    <cellStyle name="20% - Ênfase2 10 2 8 9" xfId="3190" xr:uid="{00000000-0005-0000-0000-0000720C0000}"/>
    <cellStyle name="20% - Ênfase2 10 2 9" xfId="3191" xr:uid="{00000000-0005-0000-0000-0000730C0000}"/>
    <cellStyle name="20% - Ênfase2 10 2 9 10" xfId="3192" xr:uid="{00000000-0005-0000-0000-0000740C0000}"/>
    <cellStyle name="20% - Ênfase2 10 2 9 11" xfId="3193" xr:uid="{00000000-0005-0000-0000-0000750C0000}"/>
    <cellStyle name="20% - Ênfase2 10 2 9 12" xfId="3194" xr:uid="{00000000-0005-0000-0000-0000760C0000}"/>
    <cellStyle name="20% - Ênfase2 10 2 9 13" xfId="3195" xr:uid="{00000000-0005-0000-0000-0000770C0000}"/>
    <cellStyle name="20% - Ênfase2 10 2 9 2" xfId="3196" xr:uid="{00000000-0005-0000-0000-0000780C0000}"/>
    <cellStyle name="20% - Ênfase2 10 2 9 3" xfId="3197" xr:uid="{00000000-0005-0000-0000-0000790C0000}"/>
    <cellStyle name="20% - Ênfase2 10 2 9 4" xfId="3198" xr:uid="{00000000-0005-0000-0000-00007A0C0000}"/>
    <cellStyle name="20% - Ênfase2 10 2 9 5" xfId="3199" xr:uid="{00000000-0005-0000-0000-00007B0C0000}"/>
    <cellStyle name="20% - Ênfase2 10 2 9 6" xfId="3200" xr:uid="{00000000-0005-0000-0000-00007C0C0000}"/>
    <cellStyle name="20% - Ênfase2 10 2 9 7" xfId="3201" xr:uid="{00000000-0005-0000-0000-00007D0C0000}"/>
    <cellStyle name="20% - Ênfase2 10 2 9 8" xfId="3202" xr:uid="{00000000-0005-0000-0000-00007E0C0000}"/>
    <cellStyle name="20% - Ênfase2 10 2 9 9" xfId="3203" xr:uid="{00000000-0005-0000-0000-00007F0C0000}"/>
    <cellStyle name="20% - Ênfase2 10 20" xfId="3204" xr:uid="{00000000-0005-0000-0000-0000800C0000}"/>
    <cellStyle name="20% - Ênfase2 10 21" xfId="3205" xr:uid="{00000000-0005-0000-0000-0000810C0000}"/>
    <cellStyle name="20% - Ênfase2 10 22" xfId="3206" xr:uid="{00000000-0005-0000-0000-0000820C0000}"/>
    <cellStyle name="20% - Ênfase2 10 23" xfId="3207" xr:uid="{00000000-0005-0000-0000-0000830C0000}"/>
    <cellStyle name="20% - Ênfase2 10 24" xfId="3208" xr:uid="{00000000-0005-0000-0000-0000840C0000}"/>
    <cellStyle name="20% - Ênfase2 10 3" xfId="3209" xr:uid="{00000000-0005-0000-0000-0000850C0000}"/>
    <cellStyle name="20% - Ênfase2 10 3 10" xfId="3210" xr:uid="{00000000-0005-0000-0000-0000860C0000}"/>
    <cellStyle name="20% - Ênfase2 10 3 11" xfId="3211" xr:uid="{00000000-0005-0000-0000-0000870C0000}"/>
    <cellStyle name="20% - Ênfase2 10 3 12" xfId="3212" xr:uid="{00000000-0005-0000-0000-0000880C0000}"/>
    <cellStyle name="20% - Ênfase2 10 3 13" xfId="3213" xr:uid="{00000000-0005-0000-0000-0000890C0000}"/>
    <cellStyle name="20% - Ênfase2 10 3 2" xfId="3214" xr:uid="{00000000-0005-0000-0000-00008A0C0000}"/>
    <cellStyle name="20% - Ênfase2 10 3 3" xfId="3215" xr:uid="{00000000-0005-0000-0000-00008B0C0000}"/>
    <cellStyle name="20% - Ênfase2 10 3 4" xfId="3216" xr:uid="{00000000-0005-0000-0000-00008C0C0000}"/>
    <cellStyle name="20% - Ênfase2 10 3 5" xfId="3217" xr:uid="{00000000-0005-0000-0000-00008D0C0000}"/>
    <cellStyle name="20% - Ênfase2 10 3 6" xfId="3218" xr:uid="{00000000-0005-0000-0000-00008E0C0000}"/>
    <cellStyle name="20% - Ênfase2 10 3 7" xfId="3219" xr:uid="{00000000-0005-0000-0000-00008F0C0000}"/>
    <cellStyle name="20% - Ênfase2 10 3 8" xfId="3220" xr:uid="{00000000-0005-0000-0000-0000900C0000}"/>
    <cellStyle name="20% - Ênfase2 10 3 9" xfId="3221" xr:uid="{00000000-0005-0000-0000-0000910C0000}"/>
    <cellStyle name="20% - Ênfase2 10 4" xfId="3222" xr:uid="{00000000-0005-0000-0000-0000920C0000}"/>
    <cellStyle name="20% - Ênfase2 10 4 10" xfId="3223" xr:uid="{00000000-0005-0000-0000-0000930C0000}"/>
    <cellStyle name="20% - Ênfase2 10 4 11" xfId="3224" xr:uid="{00000000-0005-0000-0000-0000940C0000}"/>
    <cellStyle name="20% - Ênfase2 10 4 12" xfId="3225" xr:uid="{00000000-0005-0000-0000-0000950C0000}"/>
    <cellStyle name="20% - Ênfase2 10 4 13" xfId="3226" xr:uid="{00000000-0005-0000-0000-0000960C0000}"/>
    <cellStyle name="20% - Ênfase2 10 4 2" xfId="3227" xr:uid="{00000000-0005-0000-0000-0000970C0000}"/>
    <cellStyle name="20% - Ênfase2 10 4 3" xfId="3228" xr:uid="{00000000-0005-0000-0000-0000980C0000}"/>
    <cellStyle name="20% - Ênfase2 10 4 4" xfId="3229" xr:uid="{00000000-0005-0000-0000-0000990C0000}"/>
    <cellStyle name="20% - Ênfase2 10 4 5" xfId="3230" xr:uid="{00000000-0005-0000-0000-00009A0C0000}"/>
    <cellStyle name="20% - Ênfase2 10 4 6" xfId="3231" xr:uid="{00000000-0005-0000-0000-00009B0C0000}"/>
    <cellStyle name="20% - Ênfase2 10 4 7" xfId="3232" xr:uid="{00000000-0005-0000-0000-00009C0C0000}"/>
    <cellStyle name="20% - Ênfase2 10 4 8" xfId="3233" xr:uid="{00000000-0005-0000-0000-00009D0C0000}"/>
    <cellStyle name="20% - Ênfase2 10 4 9" xfId="3234" xr:uid="{00000000-0005-0000-0000-00009E0C0000}"/>
    <cellStyle name="20% - Ênfase2 10 5" xfId="3235" xr:uid="{00000000-0005-0000-0000-00009F0C0000}"/>
    <cellStyle name="20% - Ênfase2 10 5 10" xfId="3236" xr:uid="{00000000-0005-0000-0000-0000A00C0000}"/>
    <cellStyle name="20% - Ênfase2 10 5 11" xfId="3237" xr:uid="{00000000-0005-0000-0000-0000A10C0000}"/>
    <cellStyle name="20% - Ênfase2 10 5 12" xfId="3238" xr:uid="{00000000-0005-0000-0000-0000A20C0000}"/>
    <cellStyle name="20% - Ênfase2 10 5 13" xfId="3239" xr:uid="{00000000-0005-0000-0000-0000A30C0000}"/>
    <cellStyle name="20% - Ênfase2 10 5 2" xfId="3240" xr:uid="{00000000-0005-0000-0000-0000A40C0000}"/>
    <cellStyle name="20% - Ênfase2 10 5 3" xfId="3241" xr:uid="{00000000-0005-0000-0000-0000A50C0000}"/>
    <cellStyle name="20% - Ênfase2 10 5 4" xfId="3242" xr:uid="{00000000-0005-0000-0000-0000A60C0000}"/>
    <cellStyle name="20% - Ênfase2 10 5 5" xfId="3243" xr:uid="{00000000-0005-0000-0000-0000A70C0000}"/>
    <cellStyle name="20% - Ênfase2 10 5 6" xfId="3244" xr:uid="{00000000-0005-0000-0000-0000A80C0000}"/>
    <cellStyle name="20% - Ênfase2 10 5 7" xfId="3245" xr:uid="{00000000-0005-0000-0000-0000A90C0000}"/>
    <cellStyle name="20% - Ênfase2 10 5 8" xfId="3246" xr:uid="{00000000-0005-0000-0000-0000AA0C0000}"/>
    <cellStyle name="20% - Ênfase2 10 5 9" xfId="3247" xr:uid="{00000000-0005-0000-0000-0000AB0C0000}"/>
    <cellStyle name="20% - Ênfase2 10 6" xfId="3248" xr:uid="{00000000-0005-0000-0000-0000AC0C0000}"/>
    <cellStyle name="20% - Ênfase2 10 6 10" xfId="3249" xr:uid="{00000000-0005-0000-0000-0000AD0C0000}"/>
    <cellStyle name="20% - Ênfase2 10 6 11" xfId="3250" xr:uid="{00000000-0005-0000-0000-0000AE0C0000}"/>
    <cellStyle name="20% - Ênfase2 10 6 12" xfId="3251" xr:uid="{00000000-0005-0000-0000-0000AF0C0000}"/>
    <cellStyle name="20% - Ênfase2 10 6 13" xfId="3252" xr:uid="{00000000-0005-0000-0000-0000B00C0000}"/>
    <cellStyle name="20% - Ênfase2 10 6 2" xfId="3253" xr:uid="{00000000-0005-0000-0000-0000B10C0000}"/>
    <cellStyle name="20% - Ênfase2 10 6 3" xfId="3254" xr:uid="{00000000-0005-0000-0000-0000B20C0000}"/>
    <cellStyle name="20% - Ênfase2 10 6 4" xfId="3255" xr:uid="{00000000-0005-0000-0000-0000B30C0000}"/>
    <cellStyle name="20% - Ênfase2 10 6 5" xfId="3256" xr:uid="{00000000-0005-0000-0000-0000B40C0000}"/>
    <cellStyle name="20% - Ênfase2 10 6 6" xfId="3257" xr:uid="{00000000-0005-0000-0000-0000B50C0000}"/>
    <cellStyle name="20% - Ênfase2 10 6 7" xfId="3258" xr:uid="{00000000-0005-0000-0000-0000B60C0000}"/>
    <cellStyle name="20% - Ênfase2 10 6 8" xfId="3259" xr:uid="{00000000-0005-0000-0000-0000B70C0000}"/>
    <cellStyle name="20% - Ênfase2 10 6 9" xfId="3260" xr:uid="{00000000-0005-0000-0000-0000B80C0000}"/>
    <cellStyle name="20% - Ênfase2 10 7" xfId="3261" xr:uid="{00000000-0005-0000-0000-0000B90C0000}"/>
    <cellStyle name="20% - Ênfase2 10 7 10" xfId="3262" xr:uid="{00000000-0005-0000-0000-0000BA0C0000}"/>
    <cellStyle name="20% - Ênfase2 10 7 11" xfId="3263" xr:uid="{00000000-0005-0000-0000-0000BB0C0000}"/>
    <cellStyle name="20% - Ênfase2 10 7 12" xfId="3264" xr:uid="{00000000-0005-0000-0000-0000BC0C0000}"/>
    <cellStyle name="20% - Ênfase2 10 7 13" xfId="3265" xr:uid="{00000000-0005-0000-0000-0000BD0C0000}"/>
    <cellStyle name="20% - Ênfase2 10 7 2" xfId="3266" xr:uid="{00000000-0005-0000-0000-0000BE0C0000}"/>
    <cellStyle name="20% - Ênfase2 10 7 3" xfId="3267" xr:uid="{00000000-0005-0000-0000-0000BF0C0000}"/>
    <cellStyle name="20% - Ênfase2 10 7 4" xfId="3268" xr:uid="{00000000-0005-0000-0000-0000C00C0000}"/>
    <cellStyle name="20% - Ênfase2 10 7 5" xfId="3269" xr:uid="{00000000-0005-0000-0000-0000C10C0000}"/>
    <cellStyle name="20% - Ênfase2 10 7 6" xfId="3270" xr:uid="{00000000-0005-0000-0000-0000C20C0000}"/>
    <cellStyle name="20% - Ênfase2 10 7 7" xfId="3271" xr:uid="{00000000-0005-0000-0000-0000C30C0000}"/>
    <cellStyle name="20% - Ênfase2 10 7 8" xfId="3272" xr:uid="{00000000-0005-0000-0000-0000C40C0000}"/>
    <cellStyle name="20% - Ênfase2 10 7 9" xfId="3273" xr:uid="{00000000-0005-0000-0000-0000C50C0000}"/>
    <cellStyle name="20% - Ênfase2 10 8" xfId="3274" xr:uid="{00000000-0005-0000-0000-0000C60C0000}"/>
    <cellStyle name="20% - Ênfase2 10 8 10" xfId="3275" xr:uid="{00000000-0005-0000-0000-0000C70C0000}"/>
    <cellStyle name="20% - Ênfase2 10 8 11" xfId="3276" xr:uid="{00000000-0005-0000-0000-0000C80C0000}"/>
    <cellStyle name="20% - Ênfase2 10 8 12" xfId="3277" xr:uid="{00000000-0005-0000-0000-0000C90C0000}"/>
    <cellStyle name="20% - Ênfase2 10 8 13" xfId="3278" xr:uid="{00000000-0005-0000-0000-0000CA0C0000}"/>
    <cellStyle name="20% - Ênfase2 10 8 2" xfId="3279" xr:uid="{00000000-0005-0000-0000-0000CB0C0000}"/>
    <cellStyle name="20% - Ênfase2 10 8 3" xfId="3280" xr:uid="{00000000-0005-0000-0000-0000CC0C0000}"/>
    <cellStyle name="20% - Ênfase2 10 8 4" xfId="3281" xr:uid="{00000000-0005-0000-0000-0000CD0C0000}"/>
    <cellStyle name="20% - Ênfase2 10 8 5" xfId="3282" xr:uid="{00000000-0005-0000-0000-0000CE0C0000}"/>
    <cellStyle name="20% - Ênfase2 10 8 6" xfId="3283" xr:uid="{00000000-0005-0000-0000-0000CF0C0000}"/>
    <cellStyle name="20% - Ênfase2 10 8 7" xfId="3284" xr:uid="{00000000-0005-0000-0000-0000D00C0000}"/>
    <cellStyle name="20% - Ênfase2 10 8 8" xfId="3285" xr:uid="{00000000-0005-0000-0000-0000D10C0000}"/>
    <cellStyle name="20% - Ênfase2 10 8 9" xfId="3286" xr:uid="{00000000-0005-0000-0000-0000D20C0000}"/>
    <cellStyle name="20% - Ênfase2 10 9" xfId="3287" xr:uid="{00000000-0005-0000-0000-0000D30C0000}"/>
    <cellStyle name="20% - Ênfase2 10 9 10" xfId="3288" xr:uid="{00000000-0005-0000-0000-0000D40C0000}"/>
    <cellStyle name="20% - Ênfase2 10 9 11" xfId="3289" xr:uid="{00000000-0005-0000-0000-0000D50C0000}"/>
    <cellStyle name="20% - Ênfase2 10 9 12" xfId="3290" xr:uid="{00000000-0005-0000-0000-0000D60C0000}"/>
    <cellStyle name="20% - Ênfase2 10 9 13" xfId="3291" xr:uid="{00000000-0005-0000-0000-0000D70C0000}"/>
    <cellStyle name="20% - Ênfase2 10 9 2" xfId="3292" xr:uid="{00000000-0005-0000-0000-0000D80C0000}"/>
    <cellStyle name="20% - Ênfase2 10 9 3" xfId="3293" xr:uid="{00000000-0005-0000-0000-0000D90C0000}"/>
    <cellStyle name="20% - Ênfase2 10 9 4" xfId="3294" xr:uid="{00000000-0005-0000-0000-0000DA0C0000}"/>
    <cellStyle name="20% - Ênfase2 10 9 5" xfId="3295" xr:uid="{00000000-0005-0000-0000-0000DB0C0000}"/>
    <cellStyle name="20% - Ênfase2 10 9 6" xfId="3296" xr:uid="{00000000-0005-0000-0000-0000DC0C0000}"/>
    <cellStyle name="20% - Ênfase2 10 9 7" xfId="3297" xr:uid="{00000000-0005-0000-0000-0000DD0C0000}"/>
    <cellStyle name="20% - Ênfase2 10 9 8" xfId="3298" xr:uid="{00000000-0005-0000-0000-0000DE0C0000}"/>
    <cellStyle name="20% - Ênfase2 10 9 9" xfId="3299" xr:uid="{00000000-0005-0000-0000-0000DF0C0000}"/>
    <cellStyle name="20% - Ênfase2 11" xfId="3300" xr:uid="{00000000-0005-0000-0000-0000E00C0000}"/>
    <cellStyle name="20% - Ênfase2 11 10" xfId="3301" xr:uid="{00000000-0005-0000-0000-0000E10C0000}"/>
    <cellStyle name="20% - Ênfase2 11 10 10" xfId="3302" xr:uid="{00000000-0005-0000-0000-0000E20C0000}"/>
    <cellStyle name="20% - Ênfase2 11 10 11" xfId="3303" xr:uid="{00000000-0005-0000-0000-0000E30C0000}"/>
    <cellStyle name="20% - Ênfase2 11 10 12" xfId="3304" xr:uid="{00000000-0005-0000-0000-0000E40C0000}"/>
    <cellStyle name="20% - Ênfase2 11 10 13" xfId="3305" xr:uid="{00000000-0005-0000-0000-0000E50C0000}"/>
    <cellStyle name="20% - Ênfase2 11 10 2" xfId="3306" xr:uid="{00000000-0005-0000-0000-0000E60C0000}"/>
    <cellStyle name="20% - Ênfase2 11 10 3" xfId="3307" xr:uid="{00000000-0005-0000-0000-0000E70C0000}"/>
    <cellStyle name="20% - Ênfase2 11 10 4" xfId="3308" xr:uid="{00000000-0005-0000-0000-0000E80C0000}"/>
    <cellStyle name="20% - Ênfase2 11 10 5" xfId="3309" xr:uid="{00000000-0005-0000-0000-0000E90C0000}"/>
    <cellStyle name="20% - Ênfase2 11 10 6" xfId="3310" xr:uid="{00000000-0005-0000-0000-0000EA0C0000}"/>
    <cellStyle name="20% - Ênfase2 11 10 7" xfId="3311" xr:uid="{00000000-0005-0000-0000-0000EB0C0000}"/>
    <cellStyle name="20% - Ênfase2 11 10 8" xfId="3312" xr:uid="{00000000-0005-0000-0000-0000EC0C0000}"/>
    <cellStyle name="20% - Ênfase2 11 10 9" xfId="3313" xr:uid="{00000000-0005-0000-0000-0000ED0C0000}"/>
    <cellStyle name="20% - Ênfase2 11 11" xfId="3314" xr:uid="{00000000-0005-0000-0000-0000EE0C0000}"/>
    <cellStyle name="20% - Ênfase2 11 11 10" xfId="3315" xr:uid="{00000000-0005-0000-0000-0000EF0C0000}"/>
    <cellStyle name="20% - Ênfase2 11 11 11" xfId="3316" xr:uid="{00000000-0005-0000-0000-0000F00C0000}"/>
    <cellStyle name="20% - Ênfase2 11 11 12" xfId="3317" xr:uid="{00000000-0005-0000-0000-0000F10C0000}"/>
    <cellStyle name="20% - Ênfase2 11 11 13" xfId="3318" xr:uid="{00000000-0005-0000-0000-0000F20C0000}"/>
    <cellStyle name="20% - Ênfase2 11 11 2" xfId="3319" xr:uid="{00000000-0005-0000-0000-0000F30C0000}"/>
    <cellStyle name="20% - Ênfase2 11 11 3" xfId="3320" xr:uid="{00000000-0005-0000-0000-0000F40C0000}"/>
    <cellStyle name="20% - Ênfase2 11 11 4" xfId="3321" xr:uid="{00000000-0005-0000-0000-0000F50C0000}"/>
    <cellStyle name="20% - Ênfase2 11 11 5" xfId="3322" xr:uid="{00000000-0005-0000-0000-0000F60C0000}"/>
    <cellStyle name="20% - Ênfase2 11 11 6" xfId="3323" xr:uid="{00000000-0005-0000-0000-0000F70C0000}"/>
    <cellStyle name="20% - Ênfase2 11 11 7" xfId="3324" xr:uid="{00000000-0005-0000-0000-0000F80C0000}"/>
    <cellStyle name="20% - Ênfase2 11 11 8" xfId="3325" xr:uid="{00000000-0005-0000-0000-0000F90C0000}"/>
    <cellStyle name="20% - Ênfase2 11 11 9" xfId="3326" xr:uid="{00000000-0005-0000-0000-0000FA0C0000}"/>
    <cellStyle name="20% - Ênfase2 11 12" xfId="3327" xr:uid="{00000000-0005-0000-0000-0000FB0C0000}"/>
    <cellStyle name="20% - Ênfase2 11 12 10" xfId="3328" xr:uid="{00000000-0005-0000-0000-0000FC0C0000}"/>
    <cellStyle name="20% - Ênfase2 11 12 11" xfId="3329" xr:uid="{00000000-0005-0000-0000-0000FD0C0000}"/>
    <cellStyle name="20% - Ênfase2 11 12 12" xfId="3330" xr:uid="{00000000-0005-0000-0000-0000FE0C0000}"/>
    <cellStyle name="20% - Ênfase2 11 12 13" xfId="3331" xr:uid="{00000000-0005-0000-0000-0000FF0C0000}"/>
    <cellStyle name="20% - Ênfase2 11 12 2" xfId="3332" xr:uid="{00000000-0005-0000-0000-0000000D0000}"/>
    <cellStyle name="20% - Ênfase2 11 12 3" xfId="3333" xr:uid="{00000000-0005-0000-0000-0000010D0000}"/>
    <cellStyle name="20% - Ênfase2 11 12 4" xfId="3334" xr:uid="{00000000-0005-0000-0000-0000020D0000}"/>
    <cellStyle name="20% - Ênfase2 11 12 5" xfId="3335" xr:uid="{00000000-0005-0000-0000-0000030D0000}"/>
    <cellStyle name="20% - Ênfase2 11 12 6" xfId="3336" xr:uid="{00000000-0005-0000-0000-0000040D0000}"/>
    <cellStyle name="20% - Ênfase2 11 12 7" xfId="3337" xr:uid="{00000000-0005-0000-0000-0000050D0000}"/>
    <cellStyle name="20% - Ênfase2 11 12 8" xfId="3338" xr:uid="{00000000-0005-0000-0000-0000060D0000}"/>
    <cellStyle name="20% - Ênfase2 11 12 9" xfId="3339" xr:uid="{00000000-0005-0000-0000-0000070D0000}"/>
    <cellStyle name="20% - Ênfase2 11 13" xfId="3340" xr:uid="{00000000-0005-0000-0000-0000080D0000}"/>
    <cellStyle name="20% - Ênfase2 11 14" xfId="3341" xr:uid="{00000000-0005-0000-0000-0000090D0000}"/>
    <cellStyle name="20% - Ênfase2 11 15" xfId="3342" xr:uid="{00000000-0005-0000-0000-00000A0D0000}"/>
    <cellStyle name="20% - Ênfase2 11 16" xfId="3343" xr:uid="{00000000-0005-0000-0000-00000B0D0000}"/>
    <cellStyle name="20% - Ênfase2 11 17" xfId="3344" xr:uid="{00000000-0005-0000-0000-00000C0D0000}"/>
    <cellStyle name="20% - Ênfase2 11 18" xfId="3345" xr:uid="{00000000-0005-0000-0000-00000D0D0000}"/>
    <cellStyle name="20% - Ênfase2 11 19" xfId="3346" xr:uid="{00000000-0005-0000-0000-00000E0D0000}"/>
    <cellStyle name="20% - Ênfase2 11 2" xfId="3347" xr:uid="{00000000-0005-0000-0000-00000F0D0000}"/>
    <cellStyle name="20% - Ênfase2 11 2 10" xfId="3348" xr:uid="{00000000-0005-0000-0000-0000100D0000}"/>
    <cellStyle name="20% - Ênfase2 11 2 10 10" xfId="3349" xr:uid="{00000000-0005-0000-0000-0000110D0000}"/>
    <cellStyle name="20% - Ênfase2 11 2 10 11" xfId="3350" xr:uid="{00000000-0005-0000-0000-0000120D0000}"/>
    <cellStyle name="20% - Ênfase2 11 2 10 12" xfId="3351" xr:uid="{00000000-0005-0000-0000-0000130D0000}"/>
    <cellStyle name="20% - Ênfase2 11 2 10 13" xfId="3352" xr:uid="{00000000-0005-0000-0000-0000140D0000}"/>
    <cellStyle name="20% - Ênfase2 11 2 10 2" xfId="3353" xr:uid="{00000000-0005-0000-0000-0000150D0000}"/>
    <cellStyle name="20% - Ênfase2 11 2 10 3" xfId="3354" xr:uid="{00000000-0005-0000-0000-0000160D0000}"/>
    <cellStyle name="20% - Ênfase2 11 2 10 4" xfId="3355" xr:uid="{00000000-0005-0000-0000-0000170D0000}"/>
    <cellStyle name="20% - Ênfase2 11 2 10 5" xfId="3356" xr:uid="{00000000-0005-0000-0000-0000180D0000}"/>
    <cellStyle name="20% - Ênfase2 11 2 10 6" xfId="3357" xr:uid="{00000000-0005-0000-0000-0000190D0000}"/>
    <cellStyle name="20% - Ênfase2 11 2 10 7" xfId="3358" xr:uid="{00000000-0005-0000-0000-00001A0D0000}"/>
    <cellStyle name="20% - Ênfase2 11 2 10 8" xfId="3359" xr:uid="{00000000-0005-0000-0000-00001B0D0000}"/>
    <cellStyle name="20% - Ênfase2 11 2 10 9" xfId="3360" xr:uid="{00000000-0005-0000-0000-00001C0D0000}"/>
    <cellStyle name="20% - Ênfase2 11 2 11" xfId="3361" xr:uid="{00000000-0005-0000-0000-00001D0D0000}"/>
    <cellStyle name="20% - Ênfase2 11 2 11 10" xfId="3362" xr:uid="{00000000-0005-0000-0000-00001E0D0000}"/>
    <cellStyle name="20% - Ênfase2 11 2 11 11" xfId="3363" xr:uid="{00000000-0005-0000-0000-00001F0D0000}"/>
    <cellStyle name="20% - Ênfase2 11 2 11 12" xfId="3364" xr:uid="{00000000-0005-0000-0000-0000200D0000}"/>
    <cellStyle name="20% - Ênfase2 11 2 11 13" xfId="3365" xr:uid="{00000000-0005-0000-0000-0000210D0000}"/>
    <cellStyle name="20% - Ênfase2 11 2 11 2" xfId="3366" xr:uid="{00000000-0005-0000-0000-0000220D0000}"/>
    <cellStyle name="20% - Ênfase2 11 2 11 3" xfId="3367" xr:uid="{00000000-0005-0000-0000-0000230D0000}"/>
    <cellStyle name="20% - Ênfase2 11 2 11 4" xfId="3368" xr:uid="{00000000-0005-0000-0000-0000240D0000}"/>
    <cellStyle name="20% - Ênfase2 11 2 11 5" xfId="3369" xr:uid="{00000000-0005-0000-0000-0000250D0000}"/>
    <cellStyle name="20% - Ênfase2 11 2 11 6" xfId="3370" xr:uid="{00000000-0005-0000-0000-0000260D0000}"/>
    <cellStyle name="20% - Ênfase2 11 2 11 7" xfId="3371" xr:uid="{00000000-0005-0000-0000-0000270D0000}"/>
    <cellStyle name="20% - Ênfase2 11 2 11 8" xfId="3372" xr:uid="{00000000-0005-0000-0000-0000280D0000}"/>
    <cellStyle name="20% - Ênfase2 11 2 11 9" xfId="3373" xr:uid="{00000000-0005-0000-0000-0000290D0000}"/>
    <cellStyle name="20% - Ênfase2 11 2 12" xfId="3374" xr:uid="{00000000-0005-0000-0000-00002A0D0000}"/>
    <cellStyle name="20% - Ênfase2 11 2 13" xfId="3375" xr:uid="{00000000-0005-0000-0000-00002B0D0000}"/>
    <cellStyle name="20% - Ênfase2 11 2 14" xfId="3376" xr:uid="{00000000-0005-0000-0000-00002C0D0000}"/>
    <cellStyle name="20% - Ênfase2 11 2 15" xfId="3377" xr:uid="{00000000-0005-0000-0000-00002D0D0000}"/>
    <cellStyle name="20% - Ênfase2 11 2 16" xfId="3378" xr:uid="{00000000-0005-0000-0000-00002E0D0000}"/>
    <cellStyle name="20% - Ênfase2 11 2 17" xfId="3379" xr:uid="{00000000-0005-0000-0000-00002F0D0000}"/>
    <cellStyle name="20% - Ênfase2 11 2 18" xfId="3380" xr:uid="{00000000-0005-0000-0000-0000300D0000}"/>
    <cellStyle name="20% - Ênfase2 11 2 19" xfId="3381" xr:uid="{00000000-0005-0000-0000-0000310D0000}"/>
    <cellStyle name="20% - Ênfase2 11 2 2" xfId="3382" xr:uid="{00000000-0005-0000-0000-0000320D0000}"/>
    <cellStyle name="20% - Ênfase2 11 2 2 10" xfId="3383" xr:uid="{00000000-0005-0000-0000-0000330D0000}"/>
    <cellStyle name="20% - Ênfase2 11 2 2 11" xfId="3384" xr:uid="{00000000-0005-0000-0000-0000340D0000}"/>
    <cellStyle name="20% - Ênfase2 11 2 2 12" xfId="3385" xr:uid="{00000000-0005-0000-0000-0000350D0000}"/>
    <cellStyle name="20% - Ênfase2 11 2 2 13" xfId="3386" xr:uid="{00000000-0005-0000-0000-0000360D0000}"/>
    <cellStyle name="20% - Ênfase2 11 2 2 2" xfId="3387" xr:uid="{00000000-0005-0000-0000-0000370D0000}"/>
    <cellStyle name="20% - Ênfase2 11 2 2 3" xfId="3388" xr:uid="{00000000-0005-0000-0000-0000380D0000}"/>
    <cellStyle name="20% - Ênfase2 11 2 2 4" xfId="3389" xr:uid="{00000000-0005-0000-0000-0000390D0000}"/>
    <cellStyle name="20% - Ênfase2 11 2 2 5" xfId="3390" xr:uid="{00000000-0005-0000-0000-00003A0D0000}"/>
    <cellStyle name="20% - Ênfase2 11 2 2 6" xfId="3391" xr:uid="{00000000-0005-0000-0000-00003B0D0000}"/>
    <cellStyle name="20% - Ênfase2 11 2 2 7" xfId="3392" xr:uid="{00000000-0005-0000-0000-00003C0D0000}"/>
    <cellStyle name="20% - Ênfase2 11 2 2 8" xfId="3393" xr:uid="{00000000-0005-0000-0000-00003D0D0000}"/>
    <cellStyle name="20% - Ênfase2 11 2 2 9" xfId="3394" xr:uid="{00000000-0005-0000-0000-00003E0D0000}"/>
    <cellStyle name="20% - Ênfase2 11 2 20" xfId="3395" xr:uid="{00000000-0005-0000-0000-00003F0D0000}"/>
    <cellStyle name="20% - Ênfase2 11 2 21" xfId="3396" xr:uid="{00000000-0005-0000-0000-0000400D0000}"/>
    <cellStyle name="20% - Ênfase2 11 2 22" xfId="3397" xr:uid="{00000000-0005-0000-0000-0000410D0000}"/>
    <cellStyle name="20% - Ênfase2 11 2 23" xfId="3398" xr:uid="{00000000-0005-0000-0000-0000420D0000}"/>
    <cellStyle name="20% - Ênfase2 11 2 3" xfId="3399" xr:uid="{00000000-0005-0000-0000-0000430D0000}"/>
    <cellStyle name="20% - Ênfase2 11 2 3 10" xfId="3400" xr:uid="{00000000-0005-0000-0000-0000440D0000}"/>
    <cellStyle name="20% - Ênfase2 11 2 3 11" xfId="3401" xr:uid="{00000000-0005-0000-0000-0000450D0000}"/>
    <cellStyle name="20% - Ênfase2 11 2 3 12" xfId="3402" xr:uid="{00000000-0005-0000-0000-0000460D0000}"/>
    <cellStyle name="20% - Ênfase2 11 2 3 13" xfId="3403" xr:uid="{00000000-0005-0000-0000-0000470D0000}"/>
    <cellStyle name="20% - Ênfase2 11 2 3 2" xfId="3404" xr:uid="{00000000-0005-0000-0000-0000480D0000}"/>
    <cellStyle name="20% - Ênfase2 11 2 3 3" xfId="3405" xr:uid="{00000000-0005-0000-0000-0000490D0000}"/>
    <cellStyle name="20% - Ênfase2 11 2 3 4" xfId="3406" xr:uid="{00000000-0005-0000-0000-00004A0D0000}"/>
    <cellStyle name="20% - Ênfase2 11 2 3 5" xfId="3407" xr:uid="{00000000-0005-0000-0000-00004B0D0000}"/>
    <cellStyle name="20% - Ênfase2 11 2 3 6" xfId="3408" xr:uid="{00000000-0005-0000-0000-00004C0D0000}"/>
    <cellStyle name="20% - Ênfase2 11 2 3 7" xfId="3409" xr:uid="{00000000-0005-0000-0000-00004D0D0000}"/>
    <cellStyle name="20% - Ênfase2 11 2 3 8" xfId="3410" xr:uid="{00000000-0005-0000-0000-00004E0D0000}"/>
    <cellStyle name="20% - Ênfase2 11 2 3 9" xfId="3411" xr:uid="{00000000-0005-0000-0000-00004F0D0000}"/>
    <cellStyle name="20% - Ênfase2 11 2 4" xfId="3412" xr:uid="{00000000-0005-0000-0000-0000500D0000}"/>
    <cellStyle name="20% - Ênfase2 11 2 4 10" xfId="3413" xr:uid="{00000000-0005-0000-0000-0000510D0000}"/>
    <cellStyle name="20% - Ênfase2 11 2 4 11" xfId="3414" xr:uid="{00000000-0005-0000-0000-0000520D0000}"/>
    <cellStyle name="20% - Ênfase2 11 2 4 12" xfId="3415" xr:uid="{00000000-0005-0000-0000-0000530D0000}"/>
    <cellStyle name="20% - Ênfase2 11 2 4 13" xfId="3416" xr:uid="{00000000-0005-0000-0000-0000540D0000}"/>
    <cellStyle name="20% - Ênfase2 11 2 4 2" xfId="3417" xr:uid="{00000000-0005-0000-0000-0000550D0000}"/>
    <cellStyle name="20% - Ênfase2 11 2 4 3" xfId="3418" xr:uid="{00000000-0005-0000-0000-0000560D0000}"/>
    <cellStyle name="20% - Ênfase2 11 2 4 4" xfId="3419" xr:uid="{00000000-0005-0000-0000-0000570D0000}"/>
    <cellStyle name="20% - Ênfase2 11 2 4 5" xfId="3420" xr:uid="{00000000-0005-0000-0000-0000580D0000}"/>
    <cellStyle name="20% - Ênfase2 11 2 4 6" xfId="3421" xr:uid="{00000000-0005-0000-0000-0000590D0000}"/>
    <cellStyle name="20% - Ênfase2 11 2 4 7" xfId="3422" xr:uid="{00000000-0005-0000-0000-00005A0D0000}"/>
    <cellStyle name="20% - Ênfase2 11 2 4 8" xfId="3423" xr:uid="{00000000-0005-0000-0000-00005B0D0000}"/>
    <cellStyle name="20% - Ênfase2 11 2 4 9" xfId="3424" xr:uid="{00000000-0005-0000-0000-00005C0D0000}"/>
    <cellStyle name="20% - Ênfase2 11 2 5" xfId="3425" xr:uid="{00000000-0005-0000-0000-00005D0D0000}"/>
    <cellStyle name="20% - Ênfase2 11 2 5 10" xfId="3426" xr:uid="{00000000-0005-0000-0000-00005E0D0000}"/>
    <cellStyle name="20% - Ênfase2 11 2 5 11" xfId="3427" xr:uid="{00000000-0005-0000-0000-00005F0D0000}"/>
    <cellStyle name="20% - Ênfase2 11 2 5 12" xfId="3428" xr:uid="{00000000-0005-0000-0000-0000600D0000}"/>
    <cellStyle name="20% - Ênfase2 11 2 5 13" xfId="3429" xr:uid="{00000000-0005-0000-0000-0000610D0000}"/>
    <cellStyle name="20% - Ênfase2 11 2 5 2" xfId="3430" xr:uid="{00000000-0005-0000-0000-0000620D0000}"/>
    <cellStyle name="20% - Ênfase2 11 2 5 3" xfId="3431" xr:uid="{00000000-0005-0000-0000-0000630D0000}"/>
    <cellStyle name="20% - Ênfase2 11 2 5 4" xfId="3432" xr:uid="{00000000-0005-0000-0000-0000640D0000}"/>
    <cellStyle name="20% - Ênfase2 11 2 5 5" xfId="3433" xr:uid="{00000000-0005-0000-0000-0000650D0000}"/>
    <cellStyle name="20% - Ênfase2 11 2 5 6" xfId="3434" xr:uid="{00000000-0005-0000-0000-0000660D0000}"/>
    <cellStyle name="20% - Ênfase2 11 2 5 7" xfId="3435" xr:uid="{00000000-0005-0000-0000-0000670D0000}"/>
    <cellStyle name="20% - Ênfase2 11 2 5 8" xfId="3436" xr:uid="{00000000-0005-0000-0000-0000680D0000}"/>
    <cellStyle name="20% - Ênfase2 11 2 5 9" xfId="3437" xr:uid="{00000000-0005-0000-0000-0000690D0000}"/>
    <cellStyle name="20% - Ênfase2 11 2 6" xfId="3438" xr:uid="{00000000-0005-0000-0000-00006A0D0000}"/>
    <cellStyle name="20% - Ênfase2 11 2 6 10" xfId="3439" xr:uid="{00000000-0005-0000-0000-00006B0D0000}"/>
    <cellStyle name="20% - Ênfase2 11 2 6 11" xfId="3440" xr:uid="{00000000-0005-0000-0000-00006C0D0000}"/>
    <cellStyle name="20% - Ênfase2 11 2 6 12" xfId="3441" xr:uid="{00000000-0005-0000-0000-00006D0D0000}"/>
    <cellStyle name="20% - Ênfase2 11 2 6 13" xfId="3442" xr:uid="{00000000-0005-0000-0000-00006E0D0000}"/>
    <cellStyle name="20% - Ênfase2 11 2 6 2" xfId="3443" xr:uid="{00000000-0005-0000-0000-00006F0D0000}"/>
    <cellStyle name="20% - Ênfase2 11 2 6 3" xfId="3444" xr:uid="{00000000-0005-0000-0000-0000700D0000}"/>
    <cellStyle name="20% - Ênfase2 11 2 6 4" xfId="3445" xr:uid="{00000000-0005-0000-0000-0000710D0000}"/>
    <cellStyle name="20% - Ênfase2 11 2 6 5" xfId="3446" xr:uid="{00000000-0005-0000-0000-0000720D0000}"/>
    <cellStyle name="20% - Ênfase2 11 2 6 6" xfId="3447" xr:uid="{00000000-0005-0000-0000-0000730D0000}"/>
    <cellStyle name="20% - Ênfase2 11 2 6 7" xfId="3448" xr:uid="{00000000-0005-0000-0000-0000740D0000}"/>
    <cellStyle name="20% - Ênfase2 11 2 6 8" xfId="3449" xr:uid="{00000000-0005-0000-0000-0000750D0000}"/>
    <cellStyle name="20% - Ênfase2 11 2 6 9" xfId="3450" xr:uid="{00000000-0005-0000-0000-0000760D0000}"/>
    <cellStyle name="20% - Ênfase2 11 2 7" xfId="3451" xr:uid="{00000000-0005-0000-0000-0000770D0000}"/>
    <cellStyle name="20% - Ênfase2 11 2 7 10" xfId="3452" xr:uid="{00000000-0005-0000-0000-0000780D0000}"/>
    <cellStyle name="20% - Ênfase2 11 2 7 11" xfId="3453" xr:uid="{00000000-0005-0000-0000-0000790D0000}"/>
    <cellStyle name="20% - Ênfase2 11 2 7 12" xfId="3454" xr:uid="{00000000-0005-0000-0000-00007A0D0000}"/>
    <cellStyle name="20% - Ênfase2 11 2 7 13" xfId="3455" xr:uid="{00000000-0005-0000-0000-00007B0D0000}"/>
    <cellStyle name="20% - Ênfase2 11 2 7 2" xfId="3456" xr:uid="{00000000-0005-0000-0000-00007C0D0000}"/>
    <cellStyle name="20% - Ênfase2 11 2 7 3" xfId="3457" xr:uid="{00000000-0005-0000-0000-00007D0D0000}"/>
    <cellStyle name="20% - Ênfase2 11 2 7 4" xfId="3458" xr:uid="{00000000-0005-0000-0000-00007E0D0000}"/>
    <cellStyle name="20% - Ênfase2 11 2 7 5" xfId="3459" xr:uid="{00000000-0005-0000-0000-00007F0D0000}"/>
    <cellStyle name="20% - Ênfase2 11 2 7 6" xfId="3460" xr:uid="{00000000-0005-0000-0000-0000800D0000}"/>
    <cellStyle name="20% - Ênfase2 11 2 7 7" xfId="3461" xr:uid="{00000000-0005-0000-0000-0000810D0000}"/>
    <cellStyle name="20% - Ênfase2 11 2 7 8" xfId="3462" xr:uid="{00000000-0005-0000-0000-0000820D0000}"/>
    <cellStyle name="20% - Ênfase2 11 2 7 9" xfId="3463" xr:uid="{00000000-0005-0000-0000-0000830D0000}"/>
    <cellStyle name="20% - Ênfase2 11 2 8" xfId="3464" xr:uid="{00000000-0005-0000-0000-0000840D0000}"/>
    <cellStyle name="20% - Ênfase2 11 2 8 10" xfId="3465" xr:uid="{00000000-0005-0000-0000-0000850D0000}"/>
    <cellStyle name="20% - Ênfase2 11 2 8 11" xfId="3466" xr:uid="{00000000-0005-0000-0000-0000860D0000}"/>
    <cellStyle name="20% - Ênfase2 11 2 8 12" xfId="3467" xr:uid="{00000000-0005-0000-0000-0000870D0000}"/>
    <cellStyle name="20% - Ênfase2 11 2 8 13" xfId="3468" xr:uid="{00000000-0005-0000-0000-0000880D0000}"/>
    <cellStyle name="20% - Ênfase2 11 2 8 2" xfId="3469" xr:uid="{00000000-0005-0000-0000-0000890D0000}"/>
    <cellStyle name="20% - Ênfase2 11 2 8 3" xfId="3470" xr:uid="{00000000-0005-0000-0000-00008A0D0000}"/>
    <cellStyle name="20% - Ênfase2 11 2 8 4" xfId="3471" xr:uid="{00000000-0005-0000-0000-00008B0D0000}"/>
    <cellStyle name="20% - Ênfase2 11 2 8 5" xfId="3472" xr:uid="{00000000-0005-0000-0000-00008C0D0000}"/>
    <cellStyle name="20% - Ênfase2 11 2 8 6" xfId="3473" xr:uid="{00000000-0005-0000-0000-00008D0D0000}"/>
    <cellStyle name="20% - Ênfase2 11 2 8 7" xfId="3474" xr:uid="{00000000-0005-0000-0000-00008E0D0000}"/>
    <cellStyle name="20% - Ênfase2 11 2 8 8" xfId="3475" xr:uid="{00000000-0005-0000-0000-00008F0D0000}"/>
    <cellStyle name="20% - Ênfase2 11 2 8 9" xfId="3476" xr:uid="{00000000-0005-0000-0000-0000900D0000}"/>
    <cellStyle name="20% - Ênfase2 11 2 9" xfId="3477" xr:uid="{00000000-0005-0000-0000-0000910D0000}"/>
    <cellStyle name="20% - Ênfase2 11 2 9 10" xfId="3478" xr:uid="{00000000-0005-0000-0000-0000920D0000}"/>
    <cellStyle name="20% - Ênfase2 11 2 9 11" xfId="3479" xr:uid="{00000000-0005-0000-0000-0000930D0000}"/>
    <cellStyle name="20% - Ênfase2 11 2 9 12" xfId="3480" xr:uid="{00000000-0005-0000-0000-0000940D0000}"/>
    <cellStyle name="20% - Ênfase2 11 2 9 13" xfId="3481" xr:uid="{00000000-0005-0000-0000-0000950D0000}"/>
    <cellStyle name="20% - Ênfase2 11 2 9 2" xfId="3482" xr:uid="{00000000-0005-0000-0000-0000960D0000}"/>
    <cellStyle name="20% - Ênfase2 11 2 9 3" xfId="3483" xr:uid="{00000000-0005-0000-0000-0000970D0000}"/>
    <cellStyle name="20% - Ênfase2 11 2 9 4" xfId="3484" xr:uid="{00000000-0005-0000-0000-0000980D0000}"/>
    <cellStyle name="20% - Ênfase2 11 2 9 5" xfId="3485" xr:uid="{00000000-0005-0000-0000-0000990D0000}"/>
    <cellStyle name="20% - Ênfase2 11 2 9 6" xfId="3486" xr:uid="{00000000-0005-0000-0000-00009A0D0000}"/>
    <cellStyle name="20% - Ênfase2 11 2 9 7" xfId="3487" xr:uid="{00000000-0005-0000-0000-00009B0D0000}"/>
    <cellStyle name="20% - Ênfase2 11 2 9 8" xfId="3488" xr:uid="{00000000-0005-0000-0000-00009C0D0000}"/>
    <cellStyle name="20% - Ênfase2 11 2 9 9" xfId="3489" xr:uid="{00000000-0005-0000-0000-00009D0D0000}"/>
    <cellStyle name="20% - Ênfase2 11 20" xfId="3490" xr:uid="{00000000-0005-0000-0000-00009E0D0000}"/>
    <cellStyle name="20% - Ênfase2 11 21" xfId="3491" xr:uid="{00000000-0005-0000-0000-00009F0D0000}"/>
    <cellStyle name="20% - Ênfase2 11 22" xfId="3492" xr:uid="{00000000-0005-0000-0000-0000A00D0000}"/>
    <cellStyle name="20% - Ênfase2 11 23" xfId="3493" xr:uid="{00000000-0005-0000-0000-0000A10D0000}"/>
    <cellStyle name="20% - Ênfase2 11 24" xfId="3494" xr:uid="{00000000-0005-0000-0000-0000A20D0000}"/>
    <cellStyle name="20% - Ênfase2 11 3" xfId="3495" xr:uid="{00000000-0005-0000-0000-0000A30D0000}"/>
    <cellStyle name="20% - Ênfase2 11 3 10" xfId="3496" xr:uid="{00000000-0005-0000-0000-0000A40D0000}"/>
    <cellStyle name="20% - Ênfase2 11 3 11" xfId="3497" xr:uid="{00000000-0005-0000-0000-0000A50D0000}"/>
    <cellStyle name="20% - Ênfase2 11 3 12" xfId="3498" xr:uid="{00000000-0005-0000-0000-0000A60D0000}"/>
    <cellStyle name="20% - Ênfase2 11 3 13" xfId="3499" xr:uid="{00000000-0005-0000-0000-0000A70D0000}"/>
    <cellStyle name="20% - Ênfase2 11 3 2" xfId="3500" xr:uid="{00000000-0005-0000-0000-0000A80D0000}"/>
    <cellStyle name="20% - Ênfase2 11 3 3" xfId="3501" xr:uid="{00000000-0005-0000-0000-0000A90D0000}"/>
    <cellStyle name="20% - Ênfase2 11 3 4" xfId="3502" xr:uid="{00000000-0005-0000-0000-0000AA0D0000}"/>
    <cellStyle name="20% - Ênfase2 11 3 5" xfId="3503" xr:uid="{00000000-0005-0000-0000-0000AB0D0000}"/>
    <cellStyle name="20% - Ênfase2 11 3 6" xfId="3504" xr:uid="{00000000-0005-0000-0000-0000AC0D0000}"/>
    <cellStyle name="20% - Ênfase2 11 3 7" xfId="3505" xr:uid="{00000000-0005-0000-0000-0000AD0D0000}"/>
    <cellStyle name="20% - Ênfase2 11 3 8" xfId="3506" xr:uid="{00000000-0005-0000-0000-0000AE0D0000}"/>
    <cellStyle name="20% - Ênfase2 11 3 9" xfId="3507" xr:uid="{00000000-0005-0000-0000-0000AF0D0000}"/>
    <cellStyle name="20% - Ênfase2 11 4" xfId="3508" xr:uid="{00000000-0005-0000-0000-0000B00D0000}"/>
    <cellStyle name="20% - Ênfase2 11 4 10" xfId="3509" xr:uid="{00000000-0005-0000-0000-0000B10D0000}"/>
    <cellStyle name="20% - Ênfase2 11 4 11" xfId="3510" xr:uid="{00000000-0005-0000-0000-0000B20D0000}"/>
    <cellStyle name="20% - Ênfase2 11 4 12" xfId="3511" xr:uid="{00000000-0005-0000-0000-0000B30D0000}"/>
    <cellStyle name="20% - Ênfase2 11 4 13" xfId="3512" xr:uid="{00000000-0005-0000-0000-0000B40D0000}"/>
    <cellStyle name="20% - Ênfase2 11 4 2" xfId="3513" xr:uid="{00000000-0005-0000-0000-0000B50D0000}"/>
    <cellStyle name="20% - Ênfase2 11 4 3" xfId="3514" xr:uid="{00000000-0005-0000-0000-0000B60D0000}"/>
    <cellStyle name="20% - Ênfase2 11 4 4" xfId="3515" xr:uid="{00000000-0005-0000-0000-0000B70D0000}"/>
    <cellStyle name="20% - Ênfase2 11 4 5" xfId="3516" xr:uid="{00000000-0005-0000-0000-0000B80D0000}"/>
    <cellStyle name="20% - Ênfase2 11 4 6" xfId="3517" xr:uid="{00000000-0005-0000-0000-0000B90D0000}"/>
    <cellStyle name="20% - Ênfase2 11 4 7" xfId="3518" xr:uid="{00000000-0005-0000-0000-0000BA0D0000}"/>
    <cellStyle name="20% - Ênfase2 11 4 8" xfId="3519" xr:uid="{00000000-0005-0000-0000-0000BB0D0000}"/>
    <cellStyle name="20% - Ênfase2 11 4 9" xfId="3520" xr:uid="{00000000-0005-0000-0000-0000BC0D0000}"/>
    <cellStyle name="20% - Ênfase2 11 5" xfId="3521" xr:uid="{00000000-0005-0000-0000-0000BD0D0000}"/>
    <cellStyle name="20% - Ênfase2 11 5 10" xfId="3522" xr:uid="{00000000-0005-0000-0000-0000BE0D0000}"/>
    <cellStyle name="20% - Ênfase2 11 5 11" xfId="3523" xr:uid="{00000000-0005-0000-0000-0000BF0D0000}"/>
    <cellStyle name="20% - Ênfase2 11 5 12" xfId="3524" xr:uid="{00000000-0005-0000-0000-0000C00D0000}"/>
    <cellStyle name="20% - Ênfase2 11 5 13" xfId="3525" xr:uid="{00000000-0005-0000-0000-0000C10D0000}"/>
    <cellStyle name="20% - Ênfase2 11 5 2" xfId="3526" xr:uid="{00000000-0005-0000-0000-0000C20D0000}"/>
    <cellStyle name="20% - Ênfase2 11 5 3" xfId="3527" xr:uid="{00000000-0005-0000-0000-0000C30D0000}"/>
    <cellStyle name="20% - Ênfase2 11 5 4" xfId="3528" xr:uid="{00000000-0005-0000-0000-0000C40D0000}"/>
    <cellStyle name="20% - Ênfase2 11 5 5" xfId="3529" xr:uid="{00000000-0005-0000-0000-0000C50D0000}"/>
    <cellStyle name="20% - Ênfase2 11 5 6" xfId="3530" xr:uid="{00000000-0005-0000-0000-0000C60D0000}"/>
    <cellStyle name="20% - Ênfase2 11 5 7" xfId="3531" xr:uid="{00000000-0005-0000-0000-0000C70D0000}"/>
    <cellStyle name="20% - Ênfase2 11 5 8" xfId="3532" xr:uid="{00000000-0005-0000-0000-0000C80D0000}"/>
    <cellStyle name="20% - Ênfase2 11 5 9" xfId="3533" xr:uid="{00000000-0005-0000-0000-0000C90D0000}"/>
    <cellStyle name="20% - Ênfase2 11 6" xfId="3534" xr:uid="{00000000-0005-0000-0000-0000CA0D0000}"/>
    <cellStyle name="20% - Ênfase2 11 6 10" xfId="3535" xr:uid="{00000000-0005-0000-0000-0000CB0D0000}"/>
    <cellStyle name="20% - Ênfase2 11 6 11" xfId="3536" xr:uid="{00000000-0005-0000-0000-0000CC0D0000}"/>
    <cellStyle name="20% - Ênfase2 11 6 12" xfId="3537" xr:uid="{00000000-0005-0000-0000-0000CD0D0000}"/>
    <cellStyle name="20% - Ênfase2 11 6 13" xfId="3538" xr:uid="{00000000-0005-0000-0000-0000CE0D0000}"/>
    <cellStyle name="20% - Ênfase2 11 6 2" xfId="3539" xr:uid="{00000000-0005-0000-0000-0000CF0D0000}"/>
    <cellStyle name="20% - Ênfase2 11 6 3" xfId="3540" xr:uid="{00000000-0005-0000-0000-0000D00D0000}"/>
    <cellStyle name="20% - Ênfase2 11 6 4" xfId="3541" xr:uid="{00000000-0005-0000-0000-0000D10D0000}"/>
    <cellStyle name="20% - Ênfase2 11 6 5" xfId="3542" xr:uid="{00000000-0005-0000-0000-0000D20D0000}"/>
    <cellStyle name="20% - Ênfase2 11 6 6" xfId="3543" xr:uid="{00000000-0005-0000-0000-0000D30D0000}"/>
    <cellStyle name="20% - Ênfase2 11 6 7" xfId="3544" xr:uid="{00000000-0005-0000-0000-0000D40D0000}"/>
    <cellStyle name="20% - Ênfase2 11 6 8" xfId="3545" xr:uid="{00000000-0005-0000-0000-0000D50D0000}"/>
    <cellStyle name="20% - Ênfase2 11 6 9" xfId="3546" xr:uid="{00000000-0005-0000-0000-0000D60D0000}"/>
    <cellStyle name="20% - Ênfase2 11 7" xfId="3547" xr:uid="{00000000-0005-0000-0000-0000D70D0000}"/>
    <cellStyle name="20% - Ênfase2 11 7 10" xfId="3548" xr:uid="{00000000-0005-0000-0000-0000D80D0000}"/>
    <cellStyle name="20% - Ênfase2 11 7 11" xfId="3549" xr:uid="{00000000-0005-0000-0000-0000D90D0000}"/>
    <cellStyle name="20% - Ênfase2 11 7 12" xfId="3550" xr:uid="{00000000-0005-0000-0000-0000DA0D0000}"/>
    <cellStyle name="20% - Ênfase2 11 7 13" xfId="3551" xr:uid="{00000000-0005-0000-0000-0000DB0D0000}"/>
    <cellStyle name="20% - Ênfase2 11 7 2" xfId="3552" xr:uid="{00000000-0005-0000-0000-0000DC0D0000}"/>
    <cellStyle name="20% - Ênfase2 11 7 3" xfId="3553" xr:uid="{00000000-0005-0000-0000-0000DD0D0000}"/>
    <cellStyle name="20% - Ênfase2 11 7 4" xfId="3554" xr:uid="{00000000-0005-0000-0000-0000DE0D0000}"/>
    <cellStyle name="20% - Ênfase2 11 7 5" xfId="3555" xr:uid="{00000000-0005-0000-0000-0000DF0D0000}"/>
    <cellStyle name="20% - Ênfase2 11 7 6" xfId="3556" xr:uid="{00000000-0005-0000-0000-0000E00D0000}"/>
    <cellStyle name="20% - Ênfase2 11 7 7" xfId="3557" xr:uid="{00000000-0005-0000-0000-0000E10D0000}"/>
    <cellStyle name="20% - Ênfase2 11 7 8" xfId="3558" xr:uid="{00000000-0005-0000-0000-0000E20D0000}"/>
    <cellStyle name="20% - Ênfase2 11 7 9" xfId="3559" xr:uid="{00000000-0005-0000-0000-0000E30D0000}"/>
    <cellStyle name="20% - Ênfase2 11 8" xfId="3560" xr:uid="{00000000-0005-0000-0000-0000E40D0000}"/>
    <cellStyle name="20% - Ênfase2 11 8 10" xfId="3561" xr:uid="{00000000-0005-0000-0000-0000E50D0000}"/>
    <cellStyle name="20% - Ênfase2 11 8 11" xfId="3562" xr:uid="{00000000-0005-0000-0000-0000E60D0000}"/>
    <cellStyle name="20% - Ênfase2 11 8 12" xfId="3563" xr:uid="{00000000-0005-0000-0000-0000E70D0000}"/>
    <cellStyle name="20% - Ênfase2 11 8 13" xfId="3564" xr:uid="{00000000-0005-0000-0000-0000E80D0000}"/>
    <cellStyle name="20% - Ênfase2 11 8 2" xfId="3565" xr:uid="{00000000-0005-0000-0000-0000E90D0000}"/>
    <cellStyle name="20% - Ênfase2 11 8 3" xfId="3566" xr:uid="{00000000-0005-0000-0000-0000EA0D0000}"/>
    <cellStyle name="20% - Ênfase2 11 8 4" xfId="3567" xr:uid="{00000000-0005-0000-0000-0000EB0D0000}"/>
    <cellStyle name="20% - Ênfase2 11 8 5" xfId="3568" xr:uid="{00000000-0005-0000-0000-0000EC0D0000}"/>
    <cellStyle name="20% - Ênfase2 11 8 6" xfId="3569" xr:uid="{00000000-0005-0000-0000-0000ED0D0000}"/>
    <cellStyle name="20% - Ênfase2 11 8 7" xfId="3570" xr:uid="{00000000-0005-0000-0000-0000EE0D0000}"/>
    <cellStyle name="20% - Ênfase2 11 8 8" xfId="3571" xr:uid="{00000000-0005-0000-0000-0000EF0D0000}"/>
    <cellStyle name="20% - Ênfase2 11 8 9" xfId="3572" xr:uid="{00000000-0005-0000-0000-0000F00D0000}"/>
    <cellStyle name="20% - Ênfase2 11 9" xfId="3573" xr:uid="{00000000-0005-0000-0000-0000F10D0000}"/>
    <cellStyle name="20% - Ênfase2 11 9 10" xfId="3574" xr:uid="{00000000-0005-0000-0000-0000F20D0000}"/>
    <cellStyle name="20% - Ênfase2 11 9 11" xfId="3575" xr:uid="{00000000-0005-0000-0000-0000F30D0000}"/>
    <cellStyle name="20% - Ênfase2 11 9 12" xfId="3576" xr:uid="{00000000-0005-0000-0000-0000F40D0000}"/>
    <cellStyle name="20% - Ênfase2 11 9 13" xfId="3577" xr:uid="{00000000-0005-0000-0000-0000F50D0000}"/>
    <cellStyle name="20% - Ênfase2 11 9 2" xfId="3578" xr:uid="{00000000-0005-0000-0000-0000F60D0000}"/>
    <cellStyle name="20% - Ênfase2 11 9 3" xfId="3579" xr:uid="{00000000-0005-0000-0000-0000F70D0000}"/>
    <cellStyle name="20% - Ênfase2 11 9 4" xfId="3580" xr:uid="{00000000-0005-0000-0000-0000F80D0000}"/>
    <cellStyle name="20% - Ênfase2 11 9 5" xfId="3581" xr:uid="{00000000-0005-0000-0000-0000F90D0000}"/>
    <cellStyle name="20% - Ênfase2 11 9 6" xfId="3582" xr:uid="{00000000-0005-0000-0000-0000FA0D0000}"/>
    <cellStyle name="20% - Ênfase2 11 9 7" xfId="3583" xr:uid="{00000000-0005-0000-0000-0000FB0D0000}"/>
    <cellStyle name="20% - Ênfase2 11 9 8" xfId="3584" xr:uid="{00000000-0005-0000-0000-0000FC0D0000}"/>
    <cellStyle name="20% - Ênfase2 11 9 9" xfId="3585" xr:uid="{00000000-0005-0000-0000-0000FD0D0000}"/>
    <cellStyle name="20% - Ênfase2 12" xfId="3586" xr:uid="{00000000-0005-0000-0000-0000FE0D0000}"/>
    <cellStyle name="20% - Ênfase2 12 10" xfId="3587" xr:uid="{00000000-0005-0000-0000-0000FF0D0000}"/>
    <cellStyle name="20% - Ênfase2 12 11" xfId="3588" xr:uid="{00000000-0005-0000-0000-0000000E0000}"/>
    <cellStyle name="20% - Ênfase2 12 12" xfId="3589" xr:uid="{00000000-0005-0000-0000-0000010E0000}"/>
    <cellStyle name="20% - Ênfase2 12 13" xfId="3590" xr:uid="{00000000-0005-0000-0000-0000020E0000}"/>
    <cellStyle name="20% - Ênfase2 12 2" xfId="3591" xr:uid="{00000000-0005-0000-0000-0000030E0000}"/>
    <cellStyle name="20% - Ênfase2 12 3" xfId="3592" xr:uid="{00000000-0005-0000-0000-0000040E0000}"/>
    <cellStyle name="20% - Ênfase2 12 4" xfId="3593" xr:uid="{00000000-0005-0000-0000-0000050E0000}"/>
    <cellStyle name="20% - Ênfase2 12 5" xfId="3594" xr:uid="{00000000-0005-0000-0000-0000060E0000}"/>
    <cellStyle name="20% - Ênfase2 12 6" xfId="3595" xr:uid="{00000000-0005-0000-0000-0000070E0000}"/>
    <cellStyle name="20% - Ênfase2 12 7" xfId="3596" xr:uid="{00000000-0005-0000-0000-0000080E0000}"/>
    <cellStyle name="20% - Ênfase2 12 8" xfId="3597" xr:uid="{00000000-0005-0000-0000-0000090E0000}"/>
    <cellStyle name="20% - Ênfase2 12 9" xfId="3598" xr:uid="{00000000-0005-0000-0000-00000A0E0000}"/>
    <cellStyle name="20% - Ênfase2 13" xfId="3599" xr:uid="{00000000-0005-0000-0000-00000B0E0000}"/>
    <cellStyle name="20% - Ênfase2 13 10" xfId="3600" xr:uid="{00000000-0005-0000-0000-00000C0E0000}"/>
    <cellStyle name="20% - Ênfase2 13 11" xfId="3601" xr:uid="{00000000-0005-0000-0000-00000D0E0000}"/>
    <cellStyle name="20% - Ênfase2 13 12" xfId="3602" xr:uid="{00000000-0005-0000-0000-00000E0E0000}"/>
    <cellStyle name="20% - Ênfase2 13 13" xfId="3603" xr:uid="{00000000-0005-0000-0000-00000F0E0000}"/>
    <cellStyle name="20% - Ênfase2 13 2" xfId="3604" xr:uid="{00000000-0005-0000-0000-0000100E0000}"/>
    <cellStyle name="20% - Ênfase2 13 3" xfId="3605" xr:uid="{00000000-0005-0000-0000-0000110E0000}"/>
    <cellStyle name="20% - Ênfase2 13 4" xfId="3606" xr:uid="{00000000-0005-0000-0000-0000120E0000}"/>
    <cellStyle name="20% - Ênfase2 13 5" xfId="3607" xr:uid="{00000000-0005-0000-0000-0000130E0000}"/>
    <cellStyle name="20% - Ênfase2 13 6" xfId="3608" xr:uid="{00000000-0005-0000-0000-0000140E0000}"/>
    <cellStyle name="20% - Ênfase2 13 7" xfId="3609" xr:uid="{00000000-0005-0000-0000-0000150E0000}"/>
    <cellStyle name="20% - Ênfase2 13 8" xfId="3610" xr:uid="{00000000-0005-0000-0000-0000160E0000}"/>
    <cellStyle name="20% - Ênfase2 13 9" xfId="3611" xr:uid="{00000000-0005-0000-0000-0000170E0000}"/>
    <cellStyle name="20% - Ênfase2 14" xfId="3612" xr:uid="{00000000-0005-0000-0000-0000180E0000}"/>
    <cellStyle name="20% - Ênfase2 14 10" xfId="3613" xr:uid="{00000000-0005-0000-0000-0000190E0000}"/>
    <cellStyle name="20% - Ênfase2 14 11" xfId="3614" xr:uid="{00000000-0005-0000-0000-00001A0E0000}"/>
    <cellStyle name="20% - Ênfase2 14 12" xfId="3615" xr:uid="{00000000-0005-0000-0000-00001B0E0000}"/>
    <cellStyle name="20% - Ênfase2 14 13" xfId="3616" xr:uid="{00000000-0005-0000-0000-00001C0E0000}"/>
    <cellStyle name="20% - Ênfase2 14 2" xfId="3617" xr:uid="{00000000-0005-0000-0000-00001D0E0000}"/>
    <cellStyle name="20% - Ênfase2 14 3" xfId="3618" xr:uid="{00000000-0005-0000-0000-00001E0E0000}"/>
    <cellStyle name="20% - Ênfase2 14 4" xfId="3619" xr:uid="{00000000-0005-0000-0000-00001F0E0000}"/>
    <cellStyle name="20% - Ênfase2 14 5" xfId="3620" xr:uid="{00000000-0005-0000-0000-0000200E0000}"/>
    <cellStyle name="20% - Ênfase2 14 6" xfId="3621" xr:uid="{00000000-0005-0000-0000-0000210E0000}"/>
    <cellStyle name="20% - Ênfase2 14 7" xfId="3622" xr:uid="{00000000-0005-0000-0000-0000220E0000}"/>
    <cellStyle name="20% - Ênfase2 14 8" xfId="3623" xr:uid="{00000000-0005-0000-0000-0000230E0000}"/>
    <cellStyle name="20% - Ênfase2 14 9" xfId="3624" xr:uid="{00000000-0005-0000-0000-0000240E0000}"/>
    <cellStyle name="20% - Ênfase2 15" xfId="3625" xr:uid="{00000000-0005-0000-0000-0000250E0000}"/>
    <cellStyle name="20% - Ênfase2 15 10" xfId="3626" xr:uid="{00000000-0005-0000-0000-0000260E0000}"/>
    <cellStyle name="20% - Ênfase2 15 11" xfId="3627" xr:uid="{00000000-0005-0000-0000-0000270E0000}"/>
    <cellStyle name="20% - Ênfase2 15 12" xfId="3628" xr:uid="{00000000-0005-0000-0000-0000280E0000}"/>
    <cellStyle name="20% - Ênfase2 15 13" xfId="3629" xr:uid="{00000000-0005-0000-0000-0000290E0000}"/>
    <cellStyle name="20% - Ênfase2 15 2" xfId="3630" xr:uid="{00000000-0005-0000-0000-00002A0E0000}"/>
    <cellStyle name="20% - Ênfase2 15 3" xfId="3631" xr:uid="{00000000-0005-0000-0000-00002B0E0000}"/>
    <cellStyle name="20% - Ênfase2 15 4" xfId="3632" xr:uid="{00000000-0005-0000-0000-00002C0E0000}"/>
    <cellStyle name="20% - Ênfase2 15 5" xfId="3633" xr:uid="{00000000-0005-0000-0000-00002D0E0000}"/>
    <cellStyle name="20% - Ênfase2 15 6" xfId="3634" xr:uid="{00000000-0005-0000-0000-00002E0E0000}"/>
    <cellStyle name="20% - Ênfase2 15 7" xfId="3635" xr:uid="{00000000-0005-0000-0000-00002F0E0000}"/>
    <cellStyle name="20% - Ênfase2 15 8" xfId="3636" xr:uid="{00000000-0005-0000-0000-0000300E0000}"/>
    <cellStyle name="20% - Ênfase2 15 9" xfId="3637" xr:uid="{00000000-0005-0000-0000-0000310E0000}"/>
    <cellStyle name="20% - Ênfase2 16" xfId="3638" xr:uid="{00000000-0005-0000-0000-0000320E0000}"/>
    <cellStyle name="20% - Ênfase2 16 10" xfId="3639" xr:uid="{00000000-0005-0000-0000-0000330E0000}"/>
    <cellStyle name="20% - Ênfase2 16 11" xfId="3640" xr:uid="{00000000-0005-0000-0000-0000340E0000}"/>
    <cellStyle name="20% - Ênfase2 16 12" xfId="3641" xr:uid="{00000000-0005-0000-0000-0000350E0000}"/>
    <cellStyle name="20% - Ênfase2 16 13" xfId="3642" xr:uid="{00000000-0005-0000-0000-0000360E0000}"/>
    <cellStyle name="20% - Ênfase2 16 2" xfId="3643" xr:uid="{00000000-0005-0000-0000-0000370E0000}"/>
    <cellStyle name="20% - Ênfase2 16 3" xfId="3644" xr:uid="{00000000-0005-0000-0000-0000380E0000}"/>
    <cellStyle name="20% - Ênfase2 16 4" xfId="3645" xr:uid="{00000000-0005-0000-0000-0000390E0000}"/>
    <cellStyle name="20% - Ênfase2 16 5" xfId="3646" xr:uid="{00000000-0005-0000-0000-00003A0E0000}"/>
    <cellStyle name="20% - Ênfase2 16 6" xfId="3647" xr:uid="{00000000-0005-0000-0000-00003B0E0000}"/>
    <cellStyle name="20% - Ênfase2 16 7" xfId="3648" xr:uid="{00000000-0005-0000-0000-00003C0E0000}"/>
    <cellStyle name="20% - Ênfase2 16 8" xfId="3649" xr:uid="{00000000-0005-0000-0000-00003D0E0000}"/>
    <cellStyle name="20% - Ênfase2 16 9" xfId="3650" xr:uid="{00000000-0005-0000-0000-00003E0E0000}"/>
    <cellStyle name="20% - Ênfase2 17" xfId="3651" xr:uid="{00000000-0005-0000-0000-00003F0E0000}"/>
    <cellStyle name="20% - Ênfase2 17 10" xfId="3652" xr:uid="{00000000-0005-0000-0000-0000400E0000}"/>
    <cellStyle name="20% - Ênfase2 17 11" xfId="3653" xr:uid="{00000000-0005-0000-0000-0000410E0000}"/>
    <cellStyle name="20% - Ênfase2 17 12" xfId="3654" xr:uid="{00000000-0005-0000-0000-0000420E0000}"/>
    <cellStyle name="20% - Ênfase2 17 13" xfId="3655" xr:uid="{00000000-0005-0000-0000-0000430E0000}"/>
    <cellStyle name="20% - Ênfase2 17 2" xfId="3656" xr:uid="{00000000-0005-0000-0000-0000440E0000}"/>
    <cellStyle name="20% - Ênfase2 17 3" xfId="3657" xr:uid="{00000000-0005-0000-0000-0000450E0000}"/>
    <cellStyle name="20% - Ênfase2 17 4" xfId="3658" xr:uid="{00000000-0005-0000-0000-0000460E0000}"/>
    <cellStyle name="20% - Ênfase2 17 5" xfId="3659" xr:uid="{00000000-0005-0000-0000-0000470E0000}"/>
    <cellStyle name="20% - Ênfase2 17 6" xfId="3660" xr:uid="{00000000-0005-0000-0000-0000480E0000}"/>
    <cellStyle name="20% - Ênfase2 17 7" xfId="3661" xr:uid="{00000000-0005-0000-0000-0000490E0000}"/>
    <cellStyle name="20% - Ênfase2 17 8" xfId="3662" xr:uid="{00000000-0005-0000-0000-00004A0E0000}"/>
    <cellStyle name="20% - Ênfase2 17 9" xfId="3663" xr:uid="{00000000-0005-0000-0000-00004B0E0000}"/>
    <cellStyle name="20% - Ênfase2 18" xfId="3664" xr:uid="{00000000-0005-0000-0000-00004C0E0000}"/>
    <cellStyle name="20% - Ênfase2 18 10" xfId="3665" xr:uid="{00000000-0005-0000-0000-00004D0E0000}"/>
    <cellStyle name="20% - Ênfase2 18 11" xfId="3666" xr:uid="{00000000-0005-0000-0000-00004E0E0000}"/>
    <cellStyle name="20% - Ênfase2 18 12" xfId="3667" xr:uid="{00000000-0005-0000-0000-00004F0E0000}"/>
    <cellStyle name="20% - Ênfase2 18 13" xfId="3668" xr:uid="{00000000-0005-0000-0000-0000500E0000}"/>
    <cellStyle name="20% - Ênfase2 18 2" xfId="3669" xr:uid="{00000000-0005-0000-0000-0000510E0000}"/>
    <cellStyle name="20% - Ênfase2 18 3" xfId="3670" xr:uid="{00000000-0005-0000-0000-0000520E0000}"/>
    <cellStyle name="20% - Ênfase2 18 4" xfId="3671" xr:uid="{00000000-0005-0000-0000-0000530E0000}"/>
    <cellStyle name="20% - Ênfase2 18 5" xfId="3672" xr:uid="{00000000-0005-0000-0000-0000540E0000}"/>
    <cellStyle name="20% - Ênfase2 18 6" xfId="3673" xr:uid="{00000000-0005-0000-0000-0000550E0000}"/>
    <cellStyle name="20% - Ênfase2 18 7" xfId="3674" xr:uid="{00000000-0005-0000-0000-0000560E0000}"/>
    <cellStyle name="20% - Ênfase2 18 8" xfId="3675" xr:uid="{00000000-0005-0000-0000-0000570E0000}"/>
    <cellStyle name="20% - Ênfase2 18 9" xfId="3676" xr:uid="{00000000-0005-0000-0000-0000580E0000}"/>
    <cellStyle name="20% - Ênfase2 19" xfId="3677" xr:uid="{00000000-0005-0000-0000-0000590E0000}"/>
    <cellStyle name="20% - Ênfase2 19 10" xfId="3678" xr:uid="{00000000-0005-0000-0000-00005A0E0000}"/>
    <cellStyle name="20% - Ênfase2 19 11" xfId="3679" xr:uid="{00000000-0005-0000-0000-00005B0E0000}"/>
    <cellStyle name="20% - Ênfase2 19 12" xfId="3680" xr:uid="{00000000-0005-0000-0000-00005C0E0000}"/>
    <cellStyle name="20% - Ênfase2 19 13" xfId="3681" xr:uid="{00000000-0005-0000-0000-00005D0E0000}"/>
    <cellStyle name="20% - Ênfase2 19 2" xfId="3682" xr:uid="{00000000-0005-0000-0000-00005E0E0000}"/>
    <cellStyle name="20% - Ênfase2 19 3" xfId="3683" xr:uid="{00000000-0005-0000-0000-00005F0E0000}"/>
    <cellStyle name="20% - Ênfase2 19 4" xfId="3684" xr:uid="{00000000-0005-0000-0000-0000600E0000}"/>
    <cellStyle name="20% - Ênfase2 19 5" xfId="3685" xr:uid="{00000000-0005-0000-0000-0000610E0000}"/>
    <cellStyle name="20% - Ênfase2 19 6" xfId="3686" xr:uid="{00000000-0005-0000-0000-0000620E0000}"/>
    <cellStyle name="20% - Ênfase2 19 7" xfId="3687" xr:uid="{00000000-0005-0000-0000-0000630E0000}"/>
    <cellStyle name="20% - Ênfase2 19 8" xfId="3688" xr:uid="{00000000-0005-0000-0000-0000640E0000}"/>
    <cellStyle name="20% - Ênfase2 19 9" xfId="3689" xr:uid="{00000000-0005-0000-0000-0000650E0000}"/>
    <cellStyle name="20% - Ênfase2 2" xfId="3690" xr:uid="{00000000-0005-0000-0000-0000660E0000}"/>
    <cellStyle name="20% - Ênfase2 2 10" xfId="3691" xr:uid="{00000000-0005-0000-0000-0000670E0000}"/>
    <cellStyle name="20% - Ênfase2 2 10 10" xfId="3692" xr:uid="{00000000-0005-0000-0000-0000680E0000}"/>
    <cellStyle name="20% - Ênfase2 2 10 11" xfId="3693" xr:uid="{00000000-0005-0000-0000-0000690E0000}"/>
    <cellStyle name="20% - Ênfase2 2 10 12" xfId="3694" xr:uid="{00000000-0005-0000-0000-00006A0E0000}"/>
    <cellStyle name="20% - Ênfase2 2 10 13" xfId="3695" xr:uid="{00000000-0005-0000-0000-00006B0E0000}"/>
    <cellStyle name="20% - Ênfase2 2 10 2" xfId="3696" xr:uid="{00000000-0005-0000-0000-00006C0E0000}"/>
    <cellStyle name="20% - Ênfase2 2 10 3" xfId="3697" xr:uid="{00000000-0005-0000-0000-00006D0E0000}"/>
    <cellStyle name="20% - Ênfase2 2 10 4" xfId="3698" xr:uid="{00000000-0005-0000-0000-00006E0E0000}"/>
    <cellStyle name="20% - Ênfase2 2 10 5" xfId="3699" xr:uid="{00000000-0005-0000-0000-00006F0E0000}"/>
    <cellStyle name="20% - Ênfase2 2 10 6" xfId="3700" xr:uid="{00000000-0005-0000-0000-0000700E0000}"/>
    <cellStyle name="20% - Ênfase2 2 10 7" xfId="3701" xr:uid="{00000000-0005-0000-0000-0000710E0000}"/>
    <cellStyle name="20% - Ênfase2 2 10 8" xfId="3702" xr:uid="{00000000-0005-0000-0000-0000720E0000}"/>
    <cellStyle name="20% - Ênfase2 2 10 9" xfId="3703" xr:uid="{00000000-0005-0000-0000-0000730E0000}"/>
    <cellStyle name="20% - Ênfase2 2 11" xfId="3704" xr:uid="{00000000-0005-0000-0000-0000740E0000}"/>
    <cellStyle name="20% - Ênfase2 2 11 10" xfId="3705" xr:uid="{00000000-0005-0000-0000-0000750E0000}"/>
    <cellStyle name="20% - Ênfase2 2 11 11" xfId="3706" xr:uid="{00000000-0005-0000-0000-0000760E0000}"/>
    <cellStyle name="20% - Ênfase2 2 11 12" xfId="3707" xr:uid="{00000000-0005-0000-0000-0000770E0000}"/>
    <cellStyle name="20% - Ênfase2 2 11 13" xfId="3708" xr:uid="{00000000-0005-0000-0000-0000780E0000}"/>
    <cellStyle name="20% - Ênfase2 2 11 2" xfId="3709" xr:uid="{00000000-0005-0000-0000-0000790E0000}"/>
    <cellStyle name="20% - Ênfase2 2 11 3" xfId="3710" xr:uid="{00000000-0005-0000-0000-00007A0E0000}"/>
    <cellStyle name="20% - Ênfase2 2 11 4" xfId="3711" xr:uid="{00000000-0005-0000-0000-00007B0E0000}"/>
    <cellStyle name="20% - Ênfase2 2 11 5" xfId="3712" xr:uid="{00000000-0005-0000-0000-00007C0E0000}"/>
    <cellStyle name="20% - Ênfase2 2 11 6" xfId="3713" xr:uid="{00000000-0005-0000-0000-00007D0E0000}"/>
    <cellStyle name="20% - Ênfase2 2 11 7" xfId="3714" xr:uid="{00000000-0005-0000-0000-00007E0E0000}"/>
    <cellStyle name="20% - Ênfase2 2 11 8" xfId="3715" xr:uid="{00000000-0005-0000-0000-00007F0E0000}"/>
    <cellStyle name="20% - Ênfase2 2 11 9" xfId="3716" xr:uid="{00000000-0005-0000-0000-0000800E0000}"/>
    <cellStyle name="20% - Ênfase2 2 12" xfId="3717" xr:uid="{00000000-0005-0000-0000-0000810E0000}"/>
    <cellStyle name="20% - Ênfase2 2 12 10" xfId="3718" xr:uid="{00000000-0005-0000-0000-0000820E0000}"/>
    <cellStyle name="20% - Ênfase2 2 12 11" xfId="3719" xr:uid="{00000000-0005-0000-0000-0000830E0000}"/>
    <cellStyle name="20% - Ênfase2 2 12 12" xfId="3720" xr:uid="{00000000-0005-0000-0000-0000840E0000}"/>
    <cellStyle name="20% - Ênfase2 2 12 13" xfId="3721" xr:uid="{00000000-0005-0000-0000-0000850E0000}"/>
    <cellStyle name="20% - Ênfase2 2 12 2" xfId="3722" xr:uid="{00000000-0005-0000-0000-0000860E0000}"/>
    <cellStyle name="20% - Ênfase2 2 12 3" xfId="3723" xr:uid="{00000000-0005-0000-0000-0000870E0000}"/>
    <cellStyle name="20% - Ênfase2 2 12 4" xfId="3724" xr:uid="{00000000-0005-0000-0000-0000880E0000}"/>
    <cellStyle name="20% - Ênfase2 2 12 5" xfId="3725" xr:uid="{00000000-0005-0000-0000-0000890E0000}"/>
    <cellStyle name="20% - Ênfase2 2 12 6" xfId="3726" xr:uid="{00000000-0005-0000-0000-00008A0E0000}"/>
    <cellStyle name="20% - Ênfase2 2 12 7" xfId="3727" xr:uid="{00000000-0005-0000-0000-00008B0E0000}"/>
    <cellStyle name="20% - Ênfase2 2 12 8" xfId="3728" xr:uid="{00000000-0005-0000-0000-00008C0E0000}"/>
    <cellStyle name="20% - Ênfase2 2 12 9" xfId="3729" xr:uid="{00000000-0005-0000-0000-00008D0E0000}"/>
    <cellStyle name="20% - Ênfase2 2 13" xfId="3730" xr:uid="{00000000-0005-0000-0000-00008E0E0000}"/>
    <cellStyle name="20% - Ênfase2 2 14" xfId="3731" xr:uid="{00000000-0005-0000-0000-00008F0E0000}"/>
    <cellStyle name="20% - Ênfase2 2 15" xfId="3732" xr:uid="{00000000-0005-0000-0000-0000900E0000}"/>
    <cellStyle name="20% - Ênfase2 2 16" xfId="3733" xr:uid="{00000000-0005-0000-0000-0000910E0000}"/>
    <cellStyle name="20% - Ênfase2 2 17" xfId="3734" xr:uid="{00000000-0005-0000-0000-0000920E0000}"/>
    <cellStyle name="20% - Ênfase2 2 18" xfId="3735" xr:uid="{00000000-0005-0000-0000-0000930E0000}"/>
    <cellStyle name="20% - Ênfase2 2 19" xfId="3736" xr:uid="{00000000-0005-0000-0000-0000940E0000}"/>
    <cellStyle name="20% - Ênfase2 2 2" xfId="3737" xr:uid="{00000000-0005-0000-0000-0000950E0000}"/>
    <cellStyle name="20% - Ênfase2 2 2 10" xfId="3738" xr:uid="{00000000-0005-0000-0000-0000960E0000}"/>
    <cellStyle name="20% - Ênfase2 2 2 10 10" xfId="3739" xr:uid="{00000000-0005-0000-0000-0000970E0000}"/>
    <cellStyle name="20% - Ênfase2 2 2 10 11" xfId="3740" xr:uid="{00000000-0005-0000-0000-0000980E0000}"/>
    <cellStyle name="20% - Ênfase2 2 2 10 12" xfId="3741" xr:uid="{00000000-0005-0000-0000-0000990E0000}"/>
    <cellStyle name="20% - Ênfase2 2 2 10 13" xfId="3742" xr:uid="{00000000-0005-0000-0000-00009A0E0000}"/>
    <cellStyle name="20% - Ênfase2 2 2 10 2" xfId="3743" xr:uid="{00000000-0005-0000-0000-00009B0E0000}"/>
    <cellStyle name="20% - Ênfase2 2 2 10 3" xfId="3744" xr:uid="{00000000-0005-0000-0000-00009C0E0000}"/>
    <cellStyle name="20% - Ênfase2 2 2 10 4" xfId="3745" xr:uid="{00000000-0005-0000-0000-00009D0E0000}"/>
    <cellStyle name="20% - Ênfase2 2 2 10 5" xfId="3746" xr:uid="{00000000-0005-0000-0000-00009E0E0000}"/>
    <cellStyle name="20% - Ênfase2 2 2 10 6" xfId="3747" xr:uid="{00000000-0005-0000-0000-00009F0E0000}"/>
    <cellStyle name="20% - Ênfase2 2 2 10 7" xfId="3748" xr:uid="{00000000-0005-0000-0000-0000A00E0000}"/>
    <cellStyle name="20% - Ênfase2 2 2 10 8" xfId="3749" xr:uid="{00000000-0005-0000-0000-0000A10E0000}"/>
    <cellStyle name="20% - Ênfase2 2 2 10 9" xfId="3750" xr:uid="{00000000-0005-0000-0000-0000A20E0000}"/>
    <cellStyle name="20% - Ênfase2 2 2 11" xfId="3751" xr:uid="{00000000-0005-0000-0000-0000A30E0000}"/>
    <cellStyle name="20% - Ênfase2 2 2 11 10" xfId="3752" xr:uid="{00000000-0005-0000-0000-0000A40E0000}"/>
    <cellStyle name="20% - Ênfase2 2 2 11 11" xfId="3753" xr:uid="{00000000-0005-0000-0000-0000A50E0000}"/>
    <cellStyle name="20% - Ênfase2 2 2 11 12" xfId="3754" xr:uid="{00000000-0005-0000-0000-0000A60E0000}"/>
    <cellStyle name="20% - Ênfase2 2 2 11 13" xfId="3755" xr:uid="{00000000-0005-0000-0000-0000A70E0000}"/>
    <cellStyle name="20% - Ênfase2 2 2 11 2" xfId="3756" xr:uid="{00000000-0005-0000-0000-0000A80E0000}"/>
    <cellStyle name="20% - Ênfase2 2 2 11 3" xfId="3757" xr:uid="{00000000-0005-0000-0000-0000A90E0000}"/>
    <cellStyle name="20% - Ênfase2 2 2 11 4" xfId="3758" xr:uid="{00000000-0005-0000-0000-0000AA0E0000}"/>
    <cellStyle name="20% - Ênfase2 2 2 11 5" xfId="3759" xr:uid="{00000000-0005-0000-0000-0000AB0E0000}"/>
    <cellStyle name="20% - Ênfase2 2 2 11 6" xfId="3760" xr:uid="{00000000-0005-0000-0000-0000AC0E0000}"/>
    <cellStyle name="20% - Ênfase2 2 2 11 7" xfId="3761" xr:uid="{00000000-0005-0000-0000-0000AD0E0000}"/>
    <cellStyle name="20% - Ênfase2 2 2 11 8" xfId="3762" xr:uid="{00000000-0005-0000-0000-0000AE0E0000}"/>
    <cellStyle name="20% - Ênfase2 2 2 11 9" xfId="3763" xr:uid="{00000000-0005-0000-0000-0000AF0E0000}"/>
    <cellStyle name="20% - Ênfase2 2 2 12" xfId="3764" xr:uid="{00000000-0005-0000-0000-0000B00E0000}"/>
    <cellStyle name="20% - Ênfase2 2 2 13" xfId="3765" xr:uid="{00000000-0005-0000-0000-0000B10E0000}"/>
    <cellStyle name="20% - Ênfase2 2 2 14" xfId="3766" xr:uid="{00000000-0005-0000-0000-0000B20E0000}"/>
    <cellStyle name="20% - Ênfase2 2 2 15" xfId="3767" xr:uid="{00000000-0005-0000-0000-0000B30E0000}"/>
    <cellStyle name="20% - Ênfase2 2 2 16" xfId="3768" xr:uid="{00000000-0005-0000-0000-0000B40E0000}"/>
    <cellStyle name="20% - Ênfase2 2 2 17" xfId="3769" xr:uid="{00000000-0005-0000-0000-0000B50E0000}"/>
    <cellStyle name="20% - Ênfase2 2 2 18" xfId="3770" xr:uid="{00000000-0005-0000-0000-0000B60E0000}"/>
    <cellStyle name="20% - Ênfase2 2 2 19" xfId="3771" xr:uid="{00000000-0005-0000-0000-0000B70E0000}"/>
    <cellStyle name="20% - Ênfase2 2 2 2" xfId="3772" xr:uid="{00000000-0005-0000-0000-0000B80E0000}"/>
    <cellStyle name="20% - Ênfase2 2 2 2 10" xfId="3773" xr:uid="{00000000-0005-0000-0000-0000B90E0000}"/>
    <cellStyle name="20% - Ênfase2 2 2 2 11" xfId="3774" xr:uid="{00000000-0005-0000-0000-0000BA0E0000}"/>
    <cellStyle name="20% - Ênfase2 2 2 2 12" xfId="3775" xr:uid="{00000000-0005-0000-0000-0000BB0E0000}"/>
    <cellStyle name="20% - Ênfase2 2 2 2 13" xfId="3776" xr:uid="{00000000-0005-0000-0000-0000BC0E0000}"/>
    <cellStyle name="20% - Ênfase2 2 2 2 2" xfId="3777" xr:uid="{00000000-0005-0000-0000-0000BD0E0000}"/>
    <cellStyle name="20% - Ênfase2 2 2 2 3" xfId="3778" xr:uid="{00000000-0005-0000-0000-0000BE0E0000}"/>
    <cellStyle name="20% - Ênfase2 2 2 2 4" xfId="3779" xr:uid="{00000000-0005-0000-0000-0000BF0E0000}"/>
    <cellStyle name="20% - Ênfase2 2 2 2 5" xfId="3780" xr:uid="{00000000-0005-0000-0000-0000C00E0000}"/>
    <cellStyle name="20% - Ênfase2 2 2 2 6" xfId="3781" xr:uid="{00000000-0005-0000-0000-0000C10E0000}"/>
    <cellStyle name="20% - Ênfase2 2 2 2 7" xfId="3782" xr:uid="{00000000-0005-0000-0000-0000C20E0000}"/>
    <cellStyle name="20% - Ênfase2 2 2 2 8" xfId="3783" xr:uid="{00000000-0005-0000-0000-0000C30E0000}"/>
    <cellStyle name="20% - Ênfase2 2 2 2 9" xfId="3784" xr:uid="{00000000-0005-0000-0000-0000C40E0000}"/>
    <cellStyle name="20% - Ênfase2 2 2 20" xfId="3785" xr:uid="{00000000-0005-0000-0000-0000C50E0000}"/>
    <cellStyle name="20% - Ênfase2 2 2 21" xfId="3786" xr:uid="{00000000-0005-0000-0000-0000C60E0000}"/>
    <cellStyle name="20% - Ênfase2 2 2 22" xfId="3787" xr:uid="{00000000-0005-0000-0000-0000C70E0000}"/>
    <cellStyle name="20% - Ênfase2 2 2 23" xfId="3788" xr:uid="{00000000-0005-0000-0000-0000C80E0000}"/>
    <cellStyle name="20% - Ênfase2 2 2 3" xfId="3789" xr:uid="{00000000-0005-0000-0000-0000C90E0000}"/>
    <cellStyle name="20% - Ênfase2 2 2 3 10" xfId="3790" xr:uid="{00000000-0005-0000-0000-0000CA0E0000}"/>
    <cellStyle name="20% - Ênfase2 2 2 3 11" xfId="3791" xr:uid="{00000000-0005-0000-0000-0000CB0E0000}"/>
    <cellStyle name="20% - Ênfase2 2 2 3 12" xfId="3792" xr:uid="{00000000-0005-0000-0000-0000CC0E0000}"/>
    <cellStyle name="20% - Ênfase2 2 2 3 13" xfId="3793" xr:uid="{00000000-0005-0000-0000-0000CD0E0000}"/>
    <cellStyle name="20% - Ênfase2 2 2 3 2" xfId="3794" xr:uid="{00000000-0005-0000-0000-0000CE0E0000}"/>
    <cellStyle name="20% - Ênfase2 2 2 3 3" xfId="3795" xr:uid="{00000000-0005-0000-0000-0000CF0E0000}"/>
    <cellStyle name="20% - Ênfase2 2 2 3 4" xfId="3796" xr:uid="{00000000-0005-0000-0000-0000D00E0000}"/>
    <cellStyle name="20% - Ênfase2 2 2 3 5" xfId="3797" xr:uid="{00000000-0005-0000-0000-0000D10E0000}"/>
    <cellStyle name="20% - Ênfase2 2 2 3 6" xfId="3798" xr:uid="{00000000-0005-0000-0000-0000D20E0000}"/>
    <cellStyle name="20% - Ênfase2 2 2 3 7" xfId="3799" xr:uid="{00000000-0005-0000-0000-0000D30E0000}"/>
    <cellStyle name="20% - Ênfase2 2 2 3 8" xfId="3800" xr:uid="{00000000-0005-0000-0000-0000D40E0000}"/>
    <cellStyle name="20% - Ênfase2 2 2 3 9" xfId="3801" xr:uid="{00000000-0005-0000-0000-0000D50E0000}"/>
    <cellStyle name="20% - Ênfase2 2 2 4" xfId="3802" xr:uid="{00000000-0005-0000-0000-0000D60E0000}"/>
    <cellStyle name="20% - Ênfase2 2 2 4 10" xfId="3803" xr:uid="{00000000-0005-0000-0000-0000D70E0000}"/>
    <cellStyle name="20% - Ênfase2 2 2 4 11" xfId="3804" xr:uid="{00000000-0005-0000-0000-0000D80E0000}"/>
    <cellStyle name="20% - Ênfase2 2 2 4 12" xfId="3805" xr:uid="{00000000-0005-0000-0000-0000D90E0000}"/>
    <cellStyle name="20% - Ênfase2 2 2 4 13" xfId="3806" xr:uid="{00000000-0005-0000-0000-0000DA0E0000}"/>
    <cellStyle name="20% - Ênfase2 2 2 4 2" xfId="3807" xr:uid="{00000000-0005-0000-0000-0000DB0E0000}"/>
    <cellStyle name="20% - Ênfase2 2 2 4 3" xfId="3808" xr:uid="{00000000-0005-0000-0000-0000DC0E0000}"/>
    <cellStyle name="20% - Ênfase2 2 2 4 4" xfId="3809" xr:uid="{00000000-0005-0000-0000-0000DD0E0000}"/>
    <cellStyle name="20% - Ênfase2 2 2 4 5" xfId="3810" xr:uid="{00000000-0005-0000-0000-0000DE0E0000}"/>
    <cellStyle name="20% - Ênfase2 2 2 4 6" xfId="3811" xr:uid="{00000000-0005-0000-0000-0000DF0E0000}"/>
    <cellStyle name="20% - Ênfase2 2 2 4 7" xfId="3812" xr:uid="{00000000-0005-0000-0000-0000E00E0000}"/>
    <cellStyle name="20% - Ênfase2 2 2 4 8" xfId="3813" xr:uid="{00000000-0005-0000-0000-0000E10E0000}"/>
    <cellStyle name="20% - Ênfase2 2 2 4 9" xfId="3814" xr:uid="{00000000-0005-0000-0000-0000E20E0000}"/>
    <cellStyle name="20% - Ênfase2 2 2 5" xfId="3815" xr:uid="{00000000-0005-0000-0000-0000E30E0000}"/>
    <cellStyle name="20% - Ênfase2 2 2 5 10" xfId="3816" xr:uid="{00000000-0005-0000-0000-0000E40E0000}"/>
    <cellStyle name="20% - Ênfase2 2 2 5 11" xfId="3817" xr:uid="{00000000-0005-0000-0000-0000E50E0000}"/>
    <cellStyle name="20% - Ênfase2 2 2 5 12" xfId="3818" xr:uid="{00000000-0005-0000-0000-0000E60E0000}"/>
    <cellStyle name="20% - Ênfase2 2 2 5 13" xfId="3819" xr:uid="{00000000-0005-0000-0000-0000E70E0000}"/>
    <cellStyle name="20% - Ênfase2 2 2 5 2" xfId="3820" xr:uid="{00000000-0005-0000-0000-0000E80E0000}"/>
    <cellStyle name="20% - Ênfase2 2 2 5 3" xfId="3821" xr:uid="{00000000-0005-0000-0000-0000E90E0000}"/>
    <cellStyle name="20% - Ênfase2 2 2 5 4" xfId="3822" xr:uid="{00000000-0005-0000-0000-0000EA0E0000}"/>
    <cellStyle name="20% - Ênfase2 2 2 5 5" xfId="3823" xr:uid="{00000000-0005-0000-0000-0000EB0E0000}"/>
    <cellStyle name="20% - Ênfase2 2 2 5 6" xfId="3824" xr:uid="{00000000-0005-0000-0000-0000EC0E0000}"/>
    <cellStyle name="20% - Ênfase2 2 2 5 7" xfId="3825" xr:uid="{00000000-0005-0000-0000-0000ED0E0000}"/>
    <cellStyle name="20% - Ênfase2 2 2 5 8" xfId="3826" xr:uid="{00000000-0005-0000-0000-0000EE0E0000}"/>
    <cellStyle name="20% - Ênfase2 2 2 5 9" xfId="3827" xr:uid="{00000000-0005-0000-0000-0000EF0E0000}"/>
    <cellStyle name="20% - Ênfase2 2 2 6" xfId="3828" xr:uid="{00000000-0005-0000-0000-0000F00E0000}"/>
    <cellStyle name="20% - Ênfase2 2 2 6 10" xfId="3829" xr:uid="{00000000-0005-0000-0000-0000F10E0000}"/>
    <cellStyle name="20% - Ênfase2 2 2 6 11" xfId="3830" xr:uid="{00000000-0005-0000-0000-0000F20E0000}"/>
    <cellStyle name="20% - Ênfase2 2 2 6 12" xfId="3831" xr:uid="{00000000-0005-0000-0000-0000F30E0000}"/>
    <cellStyle name="20% - Ênfase2 2 2 6 13" xfId="3832" xr:uid="{00000000-0005-0000-0000-0000F40E0000}"/>
    <cellStyle name="20% - Ênfase2 2 2 6 2" xfId="3833" xr:uid="{00000000-0005-0000-0000-0000F50E0000}"/>
    <cellStyle name="20% - Ênfase2 2 2 6 3" xfId="3834" xr:uid="{00000000-0005-0000-0000-0000F60E0000}"/>
    <cellStyle name="20% - Ênfase2 2 2 6 4" xfId="3835" xr:uid="{00000000-0005-0000-0000-0000F70E0000}"/>
    <cellStyle name="20% - Ênfase2 2 2 6 5" xfId="3836" xr:uid="{00000000-0005-0000-0000-0000F80E0000}"/>
    <cellStyle name="20% - Ênfase2 2 2 6 6" xfId="3837" xr:uid="{00000000-0005-0000-0000-0000F90E0000}"/>
    <cellStyle name="20% - Ênfase2 2 2 6 7" xfId="3838" xr:uid="{00000000-0005-0000-0000-0000FA0E0000}"/>
    <cellStyle name="20% - Ênfase2 2 2 6 8" xfId="3839" xr:uid="{00000000-0005-0000-0000-0000FB0E0000}"/>
    <cellStyle name="20% - Ênfase2 2 2 6 9" xfId="3840" xr:uid="{00000000-0005-0000-0000-0000FC0E0000}"/>
    <cellStyle name="20% - Ênfase2 2 2 7" xfId="3841" xr:uid="{00000000-0005-0000-0000-0000FD0E0000}"/>
    <cellStyle name="20% - Ênfase2 2 2 7 10" xfId="3842" xr:uid="{00000000-0005-0000-0000-0000FE0E0000}"/>
    <cellStyle name="20% - Ênfase2 2 2 7 11" xfId="3843" xr:uid="{00000000-0005-0000-0000-0000FF0E0000}"/>
    <cellStyle name="20% - Ênfase2 2 2 7 12" xfId="3844" xr:uid="{00000000-0005-0000-0000-0000000F0000}"/>
    <cellStyle name="20% - Ênfase2 2 2 7 13" xfId="3845" xr:uid="{00000000-0005-0000-0000-0000010F0000}"/>
    <cellStyle name="20% - Ênfase2 2 2 7 2" xfId="3846" xr:uid="{00000000-0005-0000-0000-0000020F0000}"/>
    <cellStyle name="20% - Ênfase2 2 2 7 3" xfId="3847" xr:uid="{00000000-0005-0000-0000-0000030F0000}"/>
    <cellStyle name="20% - Ênfase2 2 2 7 4" xfId="3848" xr:uid="{00000000-0005-0000-0000-0000040F0000}"/>
    <cellStyle name="20% - Ênfase2 2 2 7 5" xfId="3849" xr:uid="{00000000-0005-0000-0000-0000050F0000}"/>
    <cellStyle name="20% - Ênfase2 2 2 7 6" xfId="3850" xr:uid="{00000000-0005-0000-0000-0000060F0000}"/>
    <cellStyle name="20% - Ênfase2 2 2 7 7" xfId="3851" xr:uid="{00000000-0005-0000-0000-0000070F0000}"/>
    <cellStyle name="20% - Ênfase2 2 2 7 8" xfId="3852" xr:uid="{00000000-0005-0000-0000-0000080F0000}"/>
    <cellStyle name="20% - Ênfase2 2 2 7 9" xfId="3853" xr:uid="{00000000-0005-0000-0000-0000090F0000}"/>
    <cellStyle name="20% - Ênfase2 2 2 8" xfId="3854" xr:uid="{00000000-0005-0000-0000-00000A0F0000}"/>
    <cellStyle name="20% - Ênfase2 2 2 8 10" xfId="3855" xr:uid="{00000000-0005-0000-0000-00000B0F0000}"/>
    <cellStyle name="20% - Ênfase2 2 2 8 11" xfId="3856" xr:uid="{00000000-0005-0000-0000-00000C0F0000}"/>
    <cellStyle name="20% - Ênfase2 2 2 8 12" xfId="3857" xr:uid="{00000000-0005-0000-0000-00000D0F0000}"/>
    <cellStyle name="20% - Ênfase2 2 2 8 13" xfId="3858" xr:uid="{00000000-0005-0000-0000-00000E0F0000}"/>
    <cellStyle name="20% - Ênfase2 2 2 8 2" xfId="3859" xr:uid="{00000000-0005-0000-0000-00000F0F0000}"/>
    <cellStyle name="20% - Ênfase2 2 2 8 3" xfId="3860" xr:uid="{00000000-0005-0000-0000-0000100F0000}"/>
    <cellStyle name="20% - Ênfase2 2 2 8 4" xfId="3861" xr:uid="{00000000-0005-0000-0000-0000110F0000}"/>
    <cellStyle name="20% - Ênfase2 2 2 8 5" xfId="3862" xr:uid="{00000000-0005-0000-0000-0000120F0000}"/>
    <cellStyle name="20% - Ênfase2 2 2 8 6" xfId="3863" xr:uid="{00000000-0005-0000-0000-0000130F0000}"/>
    <cellStyle name="20% - Ênfase2 2 2 8 7" xfId="3864" xr:uid="{00000000-0005-0000-0000-0000140F0000}"/>
    <cellStyle name="20% - Ênfase2 2 2 8 8" xfId="3865" xr:uid="{00000000-0005-0000-0000-0000150F0000}"/>
    <cellStyle name="20% - Ênfase2 2 2 8 9" xfId="3866" xr:uid="{00000000-0005-0000-0000-0000160F0000}"/>
    <cellStyle name="20% - Ênfase2 2 2 9" xfId="3867" xr:uid="{00000000-0005-0000-0000-0000170F0000}"/>
    <cellStyle name="20% - Ênfase2 2 2 9 10" xfId="3868" xr:uid="{00000000-0005-0000-0000-0000180F0000}"/>
    <cellStyle name="20% - Ênfase2 2 2 9 11" xfId="3869" xr:uid="{00000000-0005-0000-0000-0000190F0000}"/>
    <cellStyle name="20% - Ênfase2 2 2 9 12" xfId="3870" xr:uid="{00000000-0005-0000-0000-00001A0F0000}"/>
    <cellStyle name="20% - Ênfase2 2 2 9 13" xfId="3871" xr:uid="{00000000-0005-0000-0000-00001B0F0000}"/>
    <cellStyle name="20% - Ênfase2 2 2 9 2" xfId="3872" xr:uid="{00000000-0005-0000-0000-00001C0F0000}"/>
    <cellStyle name="20% - Ênfase2 2 2 9 3" xfId="3873" xr:uid="{00000000-0005-0000-0000-00001D0F0000}"/>
    <cellStyle name="20% - Ênfase2 2 2 9 4" xfId="3874" xr:uid="{00000000-0005-0000-0000-00001E0F0000}"/>
    <cellStyle name="20% - Ênfase2 2 2 9 5" xfId="3875" xr:uid="{00000000-0005-0000-0000-00001F0F0000}"/>
    <cellStyle name="20% - Ênfase2 2 2 9 6" xfId="3876" xr:uid="{00000000-0005-0000-0000-0000200F0000}"/>
    <cellStyle name="20% - Ênfase2 2 2 9 7" xfId="3877" xr:uid="{00000000-0005-0000-0000-0000210F0000}"/>
    <cellStyle name="20% - Ênfase2 2 2 9 8" xfId="3878" xr:uid="{00000000-0005-0000-0000-0000220F0000}"/>
    <cellStyle name="20% - Ênfase2 2 2 9 9" xfId="3879" xr:uid="{00000000-0005-0000-0000-0000230F0000}"/>
    <cellStyle name="20% - Ênfase2 2 20" xfId="3880" xr:uid="{00000000-0005-0000-0000-0000240F0000}"/>
    <cellStyle name="20% - Ênfase2 2 21" xfId="3881" xr:uid="{00000000-0005-0000-0000-0000250F0000}"/>
    <cellStyle name="20% - Ênfase2 2 22" xfId="3882" xr:uid="{00000000-0005-0000-0000-0000260F0000}"/>
    <cellStyle name="20% - Ênfase2 2 23" xfId="3883" xr:uid="{00000000-0005-0000-0000-0000270F0000}"/>
    <cellStyle name="20% - Ênfase2 2 24" xfId="3884" xr:uid="{00000000-0005-0000-0000-0000280F0000}"/>
    <cellStyle name="20% - Ênfase2 2 3" xfId="3885" xr:uid="{00000000-0005-0000-0000-0000290F0000}"/>
    <cellStyle name="20% - Ênfase2 2 3 10" xfId="3886" xr:uid="{00000000-0005-0000-0000-00002A0F0000}"/>
    <cellStyle name="20% - Ênfase2 2 3 11" xfId="3887" xr:uid="{00000000-0005-0000-0000-00002B0F0000}"/>
    <cellStyle name="20% - Ênfase2 2 3 12" xfId="3888" xr:uid="{00000000-0005-0000-0000-00002C0F0000}"/>
    <cellStyle name="20% - Ênfase2 2 3 13" xfId="3889" xr:uid="{00000000-0005-0000-0000-00002D0F0000}"/>
    <cellStyle name="20% - Ênfase2 2 3 2" xfId="3890" xr:uid="{00000000-0005-0000-0000-00002E0F0000}"/>
    <cellStyle name="20% - Ênfase2 2 3 3" xfId="3891" xr:uid="{00000000-0005-0000-0000-00002F0F0000}"/>
    <cellStyle name="20% - Ênfase2 2 3 4" xfId="3892" xr:uid="{00000000-0005-0000-0000-0000300F0000}"/>
    <cellStyle name="20% - Ênfase2 2 3 5" xfId="3893" xr:uid="{00000000-0005-0000-0000-0000310F0000}"/>
    <cellStyle name="20% - Ênfase2 2 3 6" xfId="3894" xr:uid="{00000000-0005-0000-0000-0000320F0000}"/>
    <cellStyle name="20% - Ênfase2 2 3 7" xfId="3895" xr:uid="{00000000-0005-0000-0000-0000330F0000}"/>
    <cellStyle name="20% - Ênfase2 2 3 8" xfId="3896" xr:uid="{00000000-0005-0000-0000-0000340F0000}"/>
    <cellStyle name="20% - Ênfase2 2 3 9" xfId="3897" xr:uid="{00000000-0005-0000-0000-0000350F0000}"/>
    <cellStyle name="20% - Ênfase2 2 4" xfId="3898" xr:uid="{00000000-0005-0000-0000-0000360F0000}"/>
    <cellStyle name="20% - Ênfase2 2 4 10" xfId="3899" xr:uid="{00000000-0005-0000-0000-0000370F0000}"/>
    <cellStyle name="20% - Ênfase2 2 4 11" xfId="3900" xr:uid="{00000000-0005-0000-0000-0000380F0000}"/>
    <cellStyle name="20% - Ênfase2 2 4 12" xfId="3901" xr:uid="{00000000-0005-0000-0000-0000390F0000}"/>
    <cellStyle name="20% - Ênfase2 2 4 13" xfId="3902" xr:uid="{00000000-0005-0000-0000-00003A0F0000}"/>
    <cellStyle name="20% - Ênfase2 2 4 2" xfId="3903" xr:uid="{00000000-0005-0000-0000-00003B0F0000}"/>
    <cellStyle name="20% - Ênfase2 2 4 3" xfId="3904" xr:uid="{00000000-0005-0000-0000-00003C0F0000}"/>
    <cellStyle name="20% - Ênfase2 2 4 4" xfId="3905" xr:uid="{00000000-0005-0000-0000-00003D0F0000}"/>
    <cellStyle name="20% - Ênfase2 2 4 5" xfId="3906" xr:uid="{00000000-0005-0000-0000-00003E0F0000}"/>
    <cellStyle name="20% - Ênfase2 2 4 6" xfId="3907" xr:uid="{00000000-0005-0000-0000-00003F0F0000}"/>
    <cellStyle name="20% - Ênfase2 2 4 7" xfId="3908" xr:uid="{00000000-0005-0000-0000-0000400F0000}"/>
    <cellStyle name="20% - Ênfase2 2 4 8" xfId="3909" xr:uid="{00000000-0005-0000-0000-0000410F0000}"/>
    <cellStyle name="20% - Ênfase2 2 4 9" xfId="3910" xr:uid="{00000000-0005-0000-0000-0000420F0000}"/>
    <cellStyle name="20% - Ênfase2 2 5" xfId="3911" xr:uid="{00000000-0005-0000-0000-0000430F0000}"/>
    <cellStyle name="20% - Ênfase2 2 5 10" xfId="3912" xr:uid="{00000000-0005-0000-0000-0000440F0000}"/>
    <cellStyle name="20% - Ênfase2 2 5 11" xfId="3913" xr:uid="{00000000-0005-0000-0000-0000450F0000}"/>
    <cellStyle name="20% - Ênfase2 2 5 12" xfId="3914" xr:uid="{00000000-0005-0000-0000-0000460F0000}"/>
    <cellStyle name="20% - Ênfase2 2 5 13" xfId="3915" xr:uid="{00000000-0005-0000-0000-0000470F0000}"/>
    <cellStyle name="20% - Ênfase2 2 5 2" xfId="3916" xr:uid="{00000000-0005-0000-0000-0000480F0000}"/>
    <cellStyle name="20% - Ênfase2 2 5 3" xfId="3917" xr:uid="{00000000-0005-0000-0000-0000490F0000}"/>
    <cellStyle name="20% - Ênfase2 2 5 4" xfId="3918" xr:uid="{00000000-0005-0000-0000-00004A0F0000}"/>
    <cellStyle name="20% - Ênfase2 2 5 5" xfId="3919" xr:uid="{00000000-0005-0000-0000-00004B0F0000}"/>
    <cellStyle name="20% - Ênfase2 2 5 6" xfId="3920" xr:uid="{00000000-0005-0000-0000-00004C0F0000}"/>
    <cellStyle name="20% - Ênfase2 2 5 7" xfId="3921" xr:uid="{00000000-0005-0000-0000-00004D0F0000}"/>
    <cellStyle name="20% - Ênfase2 2 5 8" xfId="3922" xr:uid="{00000000-0005-0000-0000-00004E0F0000}"/>
    <cellStyle name="20% - Ênfase2 2 5 9" xfId="3923" xr:uid="{00000000-0005-0000-0000-00004F0F0000}"/>
    <cellStyle name="20% - Ênfase2 2 6" xfId="3924" xr:uid="{00000000-0005-0000-0000-0000500F0000}"/>
    <cellStyle name="20% - Ênfase2 2 6 10" xfId="3925" xr:uid="{00000000-0005-0000-0000-0000510F0000}"/>
    <cellStyle name="20% - Ênfase2 2 6 11" xfId="3926" xr:uid="{00000000-0005-0000-0000-0000520F0000}"/>
    <cellStyle name="20% - Ênfase2 2 6 12" xfId="3927" xr:uid="{00000000-0005-0000-0000-0000530F0000}"/>
    <cellStyle name="20% - Ênfase2 2 6 13" xfId="3928" xr:uid="{00000000-0005-0000-0000-0000540F0000}"/>
    <cellStyle name="20% - Ênfase2 2 6 2" xfId="3929" xr:uid="{00000000-0005-0000-0000-0000550F0000}"/>
    <cellStyle name="20% - Ênfase2 2 6 3" xfId="3930" xr:uid="{00000000-0005-0000-0000-0000560F0000}"/>
    <cellStyle name="20% - Ênfase2 2 6 4" xfId="3931" xr:uid="{00000000-0005-0000-0000-0000570F0000}"/>
    <cellStyle name="20% - Ênfase2 2 6 5" xfId="3932" xr:uid="{00000000-0005-0000-0000-0000580F0000}"/>
    <cellStyle name="20% - Ênfase2 2 6 6" xfId="3933" xr:uid="{00000000-0005-0000-0000-0000590F0000}"/>
    <cellStyle name="20% - Ênfase2 2 6 7" xfId="3934" xr:uid="{00000000-0005-0000-0000-00005A0F0000}"/>
    <cellStyle name="20% - Ênfase2 2 6 8" xfId="3935" xr:uid="{00000000-0005-0000-0000-00005B0F0000}"/>
    <cellStyle name="20% - Ênfase2 2 6 9" xfId="3936" xr:uid="{00000000-0005-0000-0000-00005C0F0000}"/>
    <cellStyle name="20% - Ênfase2 2 7" xfId="3937" xr:uid="{00000000-0005-0000-0000-00005D0F0000}"/>
    <cellStyle name="20% - Ênfase2 2 7 10" xfId="3938" xr:uid="{00000000-0005-0000-0000-00005E0F0000}"/>
    <cellStyle name="20% - Ênfase2 2 7 11" xfId="3939" xr:uid="{00000000-0005-0000-0000-00005F0F0000}"/>
    <cellStyle name="20% - Ênfase2 2 7 12" xfId="3940" xr:uid="{00000000-0005-0000-0000-0000600F0000}"/>
    <cellStyle name="20% - Ênfase2 2 7 13" xfId="3941" xr:uid="{00000000-0005-0000-0000-0000610F0000}"/>
    <cellStyle name="20% - Ênfase2 2 7 2" xfId="3942" xr:uid="{00000000-0005-0000-0000-0000620F0000}"/>
    <cellStyle name="20% - Ênfase2 2 7 3" xfId="3943" xr:uid="{00000000-0005-0000-0000-0000630F0000}"/>
    <cellStyle name="20% - Ênfase2 2 7 4" xfId="3944" xr:uid="{00000000-0005-0000-0000-0000640F0000}"/>
    <cellStyle name="20% - Ênfase2 2 7 5" xfId="3945" xr:uid="{00000000-0005-0000-0000-0000650F0000}"/>
    <cellStyle name="20% - Ênfase2 2 7 6" xfId="3946" xr:uid="{00000000-0005-0000-0000-0000660F0000}"/>
    <cellStyle name="20% - Ênfase2 2 7 7" xfId="3947" xr:uid="{00000000-0005-0000-0000-0000670F0000}"/>
    <cellStyle name="20% - Ênfase2 2 7 8" xfId="3948" xr:uid="{00000000-0005-0000-0000-0000680F0000}"/>
    <cellStyle name="20% - Ênfase2 2 7 9" xfId="3949" xr:uid="{00000000-0005-0000-0000-0000690F0000}"/>
    <cellStyle name="20% - Ênfase2 2 8" xfId="3950" xr:uid="{00000000-0005-0000-0000-00006A0F0000}"/>
    <cellStyle name="20% - Ênfase2 2 8 10" xfId="3951" xr:uid="{00000000-0005-0000-0000-00006B0F0000}"/>
    <cellStyle name="20% - Ênfase2 2 8 11" xfId="3952" xr:uid="{00000000-0005-0000-0000-00006C0F0000}"/>
    <cellStyle name="20% - Ênfase2 2 8 12" xfId="3953" xr:uid="{00000000-0005-0000-0000-00006D0F0000}"/>
    <cellStyle name="20% - Ênfase2 2 8 13" xfId="3954" xr:uid="{00000000-0005-0000-0000-00006E0F0000}"/>
    <cellStyle name="20% - Ênfase2 2 8 2" xfId="3955" xr:uid="{00000000-0005-0000-0000-00006F0F0000}"/>
    <cellStyle name="20% - Ênfase2 2 8 3" xfId="3956" xr:uid="{00000000-0005-0000-0000-0000700F0000}"/>
    <cellStyle name="20% - Ênfase2 2 8 4" xfId="3957" xr:uid="{00000000-0005-0000-0000-0000710F0000}"/>
    <cellStyle name="20% - Ênfase2 2 8 5" xfId="3958" xr:uid="{00000000-0005-0000-0000-0000720F0000}"/>
    <cellStyle name="20% - Ênfase2 2 8 6" xfId="3959" xr:uid="{00000000-0005-0000-0000-0000730F0000}"/>
    <cellStyle name="20% - Ênfase2 2 8 7" xfId="3960" xr:uid="{00000000-0005-0000-0000-0000740F0000}"/>
    <cellStyle name="20% - Ênfase2 2 8 8" xfId="3961" xr:uid="{00000000-0005-0000-0000-0000750F0000}"/>
    <cellStyle name="20% - Ênfase2 2 8 9" xfId="3962" xr:uid="{00000000-0005-0000-0000-0000760F0000}"/>
    <cellStyle name="20% - Ênfase2 2 9" xfId="3963" xr:uid="{00000000-0005-0000-0000-0000770F0000}"/>
    <cellStyle name="20% - Ênfase2 2 9 10" xfId="3964" xr:uid="{00000000-0005-0000-0000-0000780F0000}"/>
    <cellStyle name="20% - Ênfase2 2 9 11" xfId="3965" xr:uid="{00000000-0005-0000-0000-0000790F0000}"/>
    <cellStyle name="20% - Ênfase2 2 9 12" xfId="3966" xr:uid="{00000000-0005-0000-0000-00007A0F0000}"/>
    <cellStyle name="20% - Ênfase2 2 9 13" xfId="3967" xr:uid="{00000000-0005-0000-0000-00007B0F0000}"/>
    <cellStyle name="20% - Ênfase2 2 9 2" xfId="3968" xr:uid="{00000000-0005-0000-0000-00007C0F0000}"/>
    <cellStyle name="20% - Ênfase2 2 9 3" xfId="3969" xr:uid="{00000000-0005-0000-0000-00007D0F0000}"/>
    <cellStyle name="20% - Ênfase2 2 9 4" xfId="3970" xr:uid="{00000000-0005-0000-0000-00007E0F0000}"/>
    <cellStyle name="20% - Ênfase2 2 9 5" xfId="3971" xr:uid="{00000000-0005-0000-0000-00007F0F0000}"/>
    <cellStyle name="20% - Ênfase2 2 9 6" xfId="3972" xr:uid="{00000000-0005-0000-0000-0000800F0000}"/>
    <cellStyle name="20% - Ênfase2 2 9 7" xfId="3973" xr:uid="{00000000-0005-0000-0000-0000810F0000}"/>
    <cellStyle name="20% - Ênfase2 2 9 8" xfId="3974" xr:uid="{00000000-0005-0000-0000-0000820F0000}"/>
    <cellStyle name="20% - Ênfase2 2 9 9" xfId="3975" xr:uid="{00000000-0005-0000-0000-0000830F0000}"/>
    <cellStyle name="20% - Ênfase2 20" xfId="3976" xr:uid="{00000000-0005-0000-0000-0000840F0000}"/>
    <cellStyle name="20% - Ênfase2 20 10" xfId="3977" xr:uid="{00000000-0005-0000-0000-0000850F0000}"/>
    <cellStyle name="20% - Ênfase2 20 11" xfId="3978" xr:uid="{00000000-0005-0000-0000-0000860F0000}"/>
    <cellStyle name="20% - Ênfase2 20 12" xfId="3979" xr:uid="{00000000-0005-0000-0000-0000870F0000}"/>
    <cellStyle name="20% - Ênfase2 20 13" xfId="3980" xr:uid="{00000000-0005-0000-0000-0000880F0000}"/>
    <cellStyle name="20% - Ênfase2 20 2" xfId="3981" xr:uid="{00000000-0005-0000-0000-0000890F0000}"/>
    <cellStyle name="20% - Ênfase2 20 3" xfId="3982" xr:uid="{00000000-0005-0000-0000-00008A0F0000}"/>
    <cellStyle name="20% - Ênfase2 20 4" xfId="3983" xr:uid="{00000000-0005-0000-0000-00008B0F0000}"/>
    <cellStyle name="20% - Ênfase2 20 5" xfId="3984" xr:uid="{00000000-0005-0000-0000-00008C0F0000}"/>
    <cellStyle name="20% - Ênfase2 20 6" xfId="3985" xr:uid="{00000000-0005-0000-0000-00008D0F0000}"/>
    <cellStyle name="20% - Ênfase2 20 7" xfId="3986" xr:uid="{00000000-0005-0000-0000-00008E0F0000}"/>
    <cellStyle name="20% - Ênfase2 20 8" xfId="3987" xr:uid="{00000000-0005-0000-0000-00008F0F0000}"/>
    <cellStyle name="20% - Ênfase2 20 9" xfId="3988" xr:uid="{00000000-0005-0000-0000-0000900F0000}"/>
    <cellStyle name="20% - Ênfase2 21" xfId="3989" xr:uid="{00000000-0005-0000-0000-0000910F0000}"/>
    <cellStyle name="20% - Ênfase2 21 10" xfId="3990" xr:uid="{00000000-0005-0000-0000-0000920F0000}"/>
    <cellStyle name="20% - Ênfase2 21 11" xfId="3991" xr:uid="{00000000-0005-0000-0000-0000930F0000}"/>
    <cellStyle name="20% - Ênfase2 21 12" xfId="3992" xr:uid="{00000000-0005-0000-0000-0000940F0000}"/>
    <cellStyle name="20% - Ênfase2 21 13" xfId="3993" xr:uid="{00000000-0005-0000-0000-0000950F0000}"/>
    <cellStyle name="20% - Ênfase2 21 2" xfId="3994" xr:uid="{00000000-0005-0000-0000-0000960F0000}"/>
    <cellStyle name="20% - Ênfase2 21 3" xfId="3995" xr:uid="{00000000-0005-0000-0000-0000970F0000}"/>
    <cellStyle name="20% - Ênfase2 21 4" xfId="3996" xr:uid="{00000000-0005-0000-0000-0000980F0000}"/>
    <cellStyle name="20% - Ênfase2 21 5" xfId="3997" xr:uid="{00000000-0005-0000-0000-0000990F0000}"/>
    <cellStyle name="20% - Ênfase2 21 6" xfId="3998" xr:uid="{00000000-0005-0000-0000-00009A0F0000}"/>
    <cellStyle name="20% - Ênfase2 21 7" xfId="3999" xr:uid="{00000000-0005-0000-0000-00009B0F0000}"/>
    <cellStyle name="20% - Ênfase2 21 8" xfId="4000" xr:uid="{00000000-0005-0000-0000-00009C0F0000}"/>
    <cellStyle name="20% - Ênfase2 21 9" xfId="4001" xr:uid="{00000000-0005-0000-0000-00009D0F0000}"/>
    <cellStyle name="20% - Ênfase2 22" xfId="4002" xr:uid="{00000000-0005-0000-0000-00009E0F0000}"/>
    <cellStyle name="20% - Ênfase2 23" xfId="4003" xr:uid="{00000000-0005-0000-0000-00009F0F0000}"/>
    <cellStyle name="20% - Ênfase2 24" xfId="4004" xr:uid="{00000000-0005-0000-0000-0000A00F0000}"/>
    <cellStyle name="20% - Ênfase2 25" xfId="4005" xr:uid="{00000000-0005-0000-0000-0000A10F0000}"/>
    <cellStyle name="20% - Ênfase2 26" xfId="4006" xr:uid="{00000000-0005-0000-0000-0000A20F0000}"/>
    <cellStyle name="20% - Ênfase2 27" xfId="4007" xr:uid="{00000000-0005-0000-0000-0000A30F0000}"/>
    <cellStyle name="20% - Ênfase2 28" xfId="4008" xr:uid="{00000000-0005-0000-0000-0000A40F0000}"/>
    <cellStyle name="20% - Ênfase2 29" xfId="4009" xr:uid="{00000000-0005-0000-0000-0000A50F0000}"/>
    <cellStyle name="20% - Ênfase2 3" xfId="4010" xr:uid="{00000000-0005-0000-0000-0000A60F0000}"/>
    <cellStyle name="20% - Ênfase2 3 10" xfId="4011" xr:uid="{00000000-0005-0000-0000-0000A70F0000}"/>
    <cellStyle name="20% - Ênfase2 3 10 10" xfId="4012" xr:uid="{00000000-0005-0000-0000-0000A80F0000}"/>
    <cellStyle name="20% - Ênfase2 3 10 11" xfId="4013" xr:uid="{00000000-0005-0000-0000-0000A90F0000}"/>
    <cellStyle name="20% - Ênfase2 3 10 12" xfId="4014" xr:uid="{00000000-0005-0000-0000-0000AA0F0000}"/>
    <cellStyle name="20% - Ênfase2 3 10 13" xfId="4015" xr:uid="{00000000-0005-0000-0000-0000AB0F0000}"/>
    <cellStyle name="20% - Ênfase2 3 10 2" xfId="4016" xr:uid="{00000000-0005-0000-0000-0000AC0F0000}"/>
    <cellStyle name="20% - Ênfase2 3 10 3" xfId="4017" xr:uid="{00000000-0005-0000-0000-0000AD0F0000}"/>
    <cellStyle name="20% - Ênfase2 3 10 4" xfId="4018" xr:uid="{00000000-0005-0000-0000-0000AE0F0000}"/>
    <cellStyle name="20% - Ênfase2 3 10 5" xfId="4019" xr:uid="{00000000-0005-0000-0000-0000AF0F0000}"/>
    <cellStyle name="20% - Ênfase2 3 10 6" xfId="4020" xr:uid="{00000000-0005-0000-0000-0000B00F0000}"/>
    <cellStyle name="20% - Ênfase2 3 10 7" xfId="4021" xr:uid="{00000000-0005-0000-0000-0000B10F0000}"/>
    <cellStyle name="20% - Ênfase2 3 10 8" xfId="4022" xr:uid="{00000000-0005-0000-0000-0000B20F0000}"/>
    <cellStyle name="20% - Ênfase2 3 10 9" xfId="4023" xr:uid="{00000000-0005-0000-0000-0000B30F0000}"/>
    <cellStyle name="20% - Ênfase2 3 11" xfId="4024" xr:uid="{00000000-0005-0000-0000-0000B40F0000}"/>
    <cellStyle name="20% - Ênfase2 3 11 10" xfId="4025" xr:uid="{00000000-0005-0000-0000-0000B50F0000}"/>
    <cellStyle name="20% - Ênfase2 3 11 11" xfId="4026" xr:uid="{00000000-0005-0000-0000-0000B60F0000}"/>
    <cellStyle name="20% - Ênfase2 3 11 12" xfId="4027" xr:uid="{00000000-0005-0000-0000-0000B70F0000}"/>
    <cellStyle name="20% - Ênfase2 3 11 13" xfId="4028" xr:uid="{00000000-0005-0000-0000-0000B80F0000}"/>
    <cellStyle name="20% - Ênfase2 3 11 2" xfId="4029" xr:uid="{00000000-0005-0000-0000-0000B90F0000}"/>
    <cellStyle name="20% - Ênfase2 3 11 3" xfId="4030" xr:uid="{00000000-0005-0000-0000-0000BA0F0000}"/>
    <cellStyle name="20% - Ênfase2 3 11 4" xfId="4031" xr:uid="{00000000-0005-0000-0000-0000BB0F0000}"/>
    <cellStyle name="20% - Ênfase2 3 11 5" xfId="4032" xr:uid="{00000000-0005-0000-0000-0000BC0F0000}"/>
    <cellStyle name="20% - Ênfase2 3 11 6" xfId="4033" xr:uid="{00000000-0005-0000-0000-0000BD0F0000}"/>
    <cellStyle name="20% - Ênfase2 3 11 7" xfId="4034" xr:uid="{00000000-0005-0000-0000-0000BE0F0000}"/>
    <cellStyle name="20% - Ênfase2 3 11 8" xfId="4035" xr:uid="{00000000-0005-0000-0000-0000BF0F0000}"/>
    <cellStyle name="20% - Ênfase2 3 11 9" xfId="4036" xr:uid="{00000000-0005-0000-0000-0000C00F0000}"/>
    <cellStyle name="20% - Ênfase2 3 12" xfId="4037" xr:uid="{00000000-0005-0000-0000-0000C10F0000}"/>
    <cellStyle name="20% - Ênfase2 3 12 10" xfId="4038" xr:uid="{00000000-0005-0000-0000-0000C20F0000}"/>
    <cellStyle name="20% - Ênfase2 3 12 11" xfId="4039" xr:uid="{00000000-0005-0000-0000-0000C30F0000}"/>
    <cellStyle name="20% - Ênfase2 3 12 12" xfId="4040" xr:uid="{00000000-0005-0000-0000-0000C40F0000}"/>
    <cellStyle name="20% - Ênfase2 3 12 13" xfId="4041" xr:uid="{00000000-0005-0000-0000-0000C50F0000}"/>
    <cellStyle name="20% - Ênfase2 3 12 2" xfId="4042" xr:uid="{00000000-0005-0000-0000-0000C60F0000}"/>
    <cellStyle name="20% - Ênfase2 3 12 3" xfId="4043" xr:uid="{00000000-0005-0000-0000-0000C70F0000}"/>
    <cellStyle name="20% - Ênfase2 3 12 4" xfId="4044" xr:uid="{00000000-0005-0000-0000-0000C80F0000}"/>
    <cellStyle name="20% - Ênfase2 3 12 5" xfId="4045" xr:uid="{00000000-0005-0000-0000-0000C90F0000}"/>
    <cellStyle name="20% - Ênfase2 3 12 6" xfId="4046" xr:uid="{00000000-0005-0000-0000-0000CA0F0000}"/>
    <cellStyle name="20% - Ênfase2 3 12 7" xfId="4047" xr:uid="{00000000-0005-0000-0000-0000CB0F0000}"/>
    <cellStyle name="20% - Ênfase2 3 12 8" xfId="4048" xr:uid="{00000000-0005-0000-0000-0000CC0F0000}"/>
    <cellStyle name="20% - Ênfase2 3 12 9" xfId="4049" xr:uid="{00000000-0005-0000-0000-0000CD0F0000}"/>
    <cellStyle name="20% - Ênfase2 3 13" xfId="4050" xr:uid="{00000000-0005-0000-0000-0000CE0F0000}"/>
    <cellStyle name="20% - Ênfase2 3 14" xfId="4051" xr:uid="{00000000-0005-0000-0000-0000CF0F0000}"/>
    <cellStyle name="20% - Ênfase2 3 15" xfId="4052" xr:uid="{00000000-0005-0000-0000-0000D00F0000}"/>
    <cellStyle name="20% - Ênfase2 3 16" xfId="4053" xr:uid="{00000000-0005-0000-0000-0000D10F0000}"/>
    <cellStyle name="20% - Ênfase2 3 17" xfId="4054" xr:uid="{00000000-0005-0000-0000-0000D20F0000}"/>
    <cellStyle name="20% - Ênfase2 3 18" xfId="4055" xr:uid="{00000000-0005-0000-0000-0000D30F0000}"/>
    <cellStyle name="20% - Ênfase2 3 19" xfId="4056" xr:uid="{00000000-0005-0000-0000-0000D40F0000}"/>
    <cellStyle name="20% - Ênfase2 3 2" xfId="4057" xr:uid="{00000000-0005-0000-0000-0000D50F0000}"/>
    <cellStyle name="20% - Ênfase2 3 2 10" xfId="4058" xr:uid="{00000000-0005-0000-0000-0000D60F0000}"/>
    <cellStyle name="20% - Ênfase2 3 2 10 10" xfId="4059" xr:uid="{00000000-0005-0000-0000-0000D70F0000}"/>
    <cellStyle name="20% - Ênfase2 3 2 10 11" xfId="4060" xr:uid="{00000000-0005-0000-0000-0000D80F0000}"/>
    <cellStyle name="20% - Ênfase2 3 2 10 12" xfId="4061" xr:uid="{00000000-0005-0000-0000-0000D90F0000}"/>
    <cellStyle name="20% - Ênfase2 3 2 10 13" xfId="4062" xr:uid="{00000000-0005-0000-0000-0000DA0F0000}"/>
    <cellStyle name="20% - Ênfase2 3 2 10 2" xfId="4063" xr:uid="{00000000-0005-0000-0000-0000DB0F0000}"/>
    <cellStyle name="20% - Ênfase2 3 2 10 3" xfId="4064" xr:uid="{00000000-0005-0000-0000-0000DC0F0000}"/>
    <cellStyle name="20% - Ênfase2 3 2 10 4" xfId="4065" xr:uid="{00000000-0005-0000-0000-0000DD0F0000}"/>
    <cellStyle name="20% - Ênfase2 3 2 10 5" xfId="4066" xr:uid="{00000000-0005-0000-0000-0000DE0F0000}"/>
    <cellStyle name="20% - Ênfase2 3 2 10 6" xfId="4067" xr:uid="{00000000-0005-0000-0000-0000DF0F0000}"/>
    <cellStyle name="20% - Ênfase2 3 2 10 7" xfId="4068" xr:uid="{00000000-0005-0000-0000-0000E00F0000}"/>
    <cellStyle name="20% - Ênfase2 3 2 10 8" xfId="4069" xr:uid="{00000000-0005-0000-0000-0000E10F0000}"/>
    <cellStyle name="20% - Ênfase2 3 2 10 9" xfId="4070" xr:uid="{00000000-0005-0000-0000-0000E20F0000}"/>
    <cellStyle name="20% - Ênfase2 3 2 11" xfId="4071" xr:uid="{00000000-0005-0000-0000-0000E30F0000}"/>
    <cellStyle name="20% - Ênfase2 3 2 11 10" xfId="4072" xr:uid="{00000000-0005-0000-0000-0000E40F0000}"/>
    <cellStyle name="20% - Ênfase2 3 2 11 11" xfId="4073" xr:uid="{00000000-0005-0000-0000-0000E50F0000}"/>
    <cellStyle name="20% - Ênfase2 3 2 11 12" xfId="4074" xr:uid="{00000000-0005-0000-0000-0000E60F0000}"/>
    <cellStyle name="20% - Ênfase2 3 2 11 13" xfId="4075" xr:uid="{00000000-0005-0000-0000-0000E70F0000}"/>
    <cellStyle name="20% - Ênfase2 3 2 11 2" xfId="4076" xr:uid="{00000000-0005-0000-0000-0000E80F0000}"/>
    <cellStyle name="20% - Ênfase2 3 2 11 3" xfId="4077" xr:uid="{00000000-0005-0000-0000-0000E90F0000}"/>
    <cellStyle name="20% - Ênfase2 3 2 11 4" xfId="4078" xr:uid="{00000000-0005-0000-0000-0000EA0F0000}"/>
    <cellStyle name="20% - Ênfase2 3 2 11 5" xfId="4079" xr:uid="{00000000-0005-0000-0000-0000EB0F0000}"/>
    <cellStyle name="20% - Ênfase2 3 2 11 6" xfId="4080" xr:uid="{00000000-0005-0000-0000-0000EC0F0000}"/>
    <cellStyle name="20% - Ênfase2 3 2 11 7" xfId="4081" xr:uid="{00000000-0005-0000-0000-0000ED0F0000}"/>
    <cellStyle name="20% - Ênfase2 3 2 11 8" xfId="4082" xr:uid="{00000000-0005-0000-0000-0000EE0F0000}"/>
    <cellStyle name="20% - Ênfase2 3 2 11 9" xfId="4083" xr:uid="{00000000-0005-0000-0000-0000EF0F0000}"/>
    <cellStyle name="20% - Ênfase2 3 2 12" xfId="4084" xr:uid="{00000000-0005-0000-0000-0000F00F0000}"/>
    <cellStyle name="20% - Ênfase2 3 2 13" xfId="4085" xr:uid="{00000000-0005-0000-0000-0000F10F0000}"/>
    <cellStyle name="20% - Ênfase2 3 2 14" xfId="4086" xr:uid="{00000000-0005-0000-0000-0000F20F0000}"/>
    <cellStyle name="20% - Ênfase2 3 2 15" xfId="4087" xr:uid="{00000000-0005-0000-0000-0000F30F0000}"/>
    <cellStyle name="20% - Ênfase2 3 2 16" xfId="4088" xr:uid="{00000000-0005-0000-0000-0000F40F0000}"/>
    <cellStyle name="20% - Ênfase2 3 2 17" xfId="4089" xr:uid="{00000000-0005-0000-0000-0000F50F0000}"/>
    <cellStyle name="20% - Ênfase2 3 2 18" xfId="4090" xr:uid="{00000000-0005-0000-0000-0000F60F0000}"/>
    <cellStyle name="20% - Ênfase2 3 2 19" xfId="4091" xr:uid="{00000000-0005-0000-0000-0000F70F0000}"/>
    <cellStyle name="20% - Ênfase2 3 2 2" xfId="4092" xr:uid="{00000000-0005-0000-0000-0000F80F0000}"/>
    <cellStyle name="20% - Ênfase2 3 2 2 10" xfId="4093" xr:uid="{00000000-0005-0000-0000-0000F90F0000}"/>
    <cellStyle name="20% - Ênfase2 3 2 2 11" xfId="4094" xr:uid="{00000000-0005-0000-0000-0000FA0F0000}"/>
    <cellStyle name="20% - Ênfase2 3 2 2 12" xfId="4095" xr:uid="{00000000-0005-0000-0000-0000FB0F0000}"/>
    <cellStyle name="20% - Ênfase2 3 2 2 13" xfId="4096" xr:uid="{00000000-0005-0000-0000-0000FC0F0000}"/>
    <cellStyle name="20% - Ênfase2 3 2 2 2" xfId="4097" xr:uid="{00000000-0005-0000-0000-0000FD0F0000}"/>
    <cellStyle name="20% - Ênfase2 3 2 2 3" xfId="4098" xr:uid="{00000000-0005-0000-0000-0000FE0F0000}"/>
    <cellStyle name="20% - Ênfase2 3 2 2 4" xfId="4099" xr:uid="{00000000-0005-0000-0000-0000FF0F0000}"/>
    <cellStyle name="20% - Ênfase2 3 2 2 5" xfId="4100" xr:uid="{00000000-0005-0000-0000-000000100000}"/>
    <cellStyle name="20% - Ênfase2 3 2 2 6" xfId="4101" xr:uid="{00000000-0005-0000-0000-000001100000}"/>
    <cellStyle name="20% - Ênfase2 3 2 2 7" xfId="4102" xr:uid="{00000000-0005-0000-0000-000002100000}"/>
    <cellStyle name="20% - Ênfase2 3 2 2 8" xfId="4103" xr:uid="{00000000-0005-0000-0000-000003100000}"/>
    <cellStyle name="20% - Ênfase2 3 2 2 9" xfId="4104" xr:uid="{00000000-0005-0000-0000-000004100000}"/>
    <cellStyle name="20% - Ênfase2 3 2 20" xfId="4105" xr:uid="{00000000-0005-0000-0000-000005100000}"/>
    <cellStyle name="20% - Ênfase2 3 2 21" xfId="4106" xr:uid="{00000000-0005-0000-0000-000006100000}"/>
    <cellStyle name="20% - Ênfase2 3 2 22" xfId="4107" xr:uid="{00000000-0005-0000-0000-000007100000}"/>
    <cellStyle name="20% - Ênfase2 3 2 23" xfId="4108" xr:uid="{00000000-0005-0000-0000-000008100000}"/>
    <cellStyle name="20% - Ênfase2 3 2 3" xfId="4109" xr:uid="{00000000-0005-0000-0000-000009100000}"/>
    <cellStyle name="20% - Ênfase2 3 2 3 10" xfId="4110" xr:uid="{00000000-0005-0000-0000-00000A100000}"/>
    <cellStyle name="20% - Ênfase2 3 2 3 11" xfId="4111" xr:uid="{00000000-0005-0000-0000-00000B100000}"/>
    <cellStyle name="20% - Ênfase2 3 2 3 12" xfId="4112" xr:uid="{00000000-0005-0000-0000-00000C100000}"/>
    <cellStyle name="20% - Ênfase2 3 2 3 13" xfId="4113" xr:uid="{00000000-0005-0000-0000-00000D100000}"/>
    <cellStyle name="20% - Ênfase2 3 2 3 2" xfId="4114" xr:uid="{00000000-0005-0000-0000-00000E100000}"/>
    <cellStyle name="20% - Ênfase2 3 2 3 3" xfId="4115" xr:uid="{00000000-0005-0000-0000-00000F100000}"/>
    <cellStyle name="20% - Ênfase2 3 2 3 4" xfId="4116" xr:uid="{00000000-0005-0000-0000-000010100000}"/>
    <cellStyle name="20% - Ênfase2 3 2 3 5" xfId="4117" xr:uid="{00000000-0005-0000-0000-000011100000}"/>
    <cellStyle name="20% - Ênfase2 3 2 3 6" xfId="4118" xr:uid="{00000000-0005-0000-0000-000012100000}"/>
    <cellStyle name="20% - Ênfase2 3 2 3 7" xfId="4119" xr:uid="{00000000-0005-0000-0000-000013100000}"/>
    <cellStyle name="20% - Ênfase2 3 2 3 8" xfId="4120" xr:uid="{00000000-0005-0000-0000-000014100000}"/>
    <cellStyle name="20% - Ênfase2 3 2 3 9" xfId="4121" xr:uid="{00000000-0005-0000-0000-000015100000}"/>
    <cellStyle name="20% - Ênfase2 3 2 4" xfId="4122" xr:uid="{00000000-0005-0000-0000-000016100000}"/>
    <cellStyle name="20% - Ênfase2 3 2 4 10" xfId="4123" xr:uid="{00000000-0005-0000-0000-000017100000}"/>
    <cellStyle name="20% - Ênfase2 3 2 4 11" xfId="4124" xr:uid="{00000000-0005-0000-0000-000018100000}"/>
    <cellStyle name="20% - Ênfase2 3 2 4 12" xfId="4125" xr:uid="{00000000-0005-0000-0000-000019100000}"/>
    <cellStyle name="20% - Ênfase2 3 2 4 13" xfId="4126" xr:uid="{00000000-0005-0000-0000-00001A100000}"/>
    <cellStyle name="20% - Ênfase2 3 2 4 2" xfId="4127" xr:uid="{00000000-0005-0000-0000-00001B100000}"/>
    <cellStyle name="20% - Ênfase2 3 2 4 3" xfId="4128" xr:uid="{00000000-0005-0000-0000-00001C100000}"/>
    <cellStyle name="20% - Ênfase2 3 2 4 4" xfId="4129" xr:uid="{00000000-0005-0000-0000-00001D100000}"/>
    <cellStyle name="20% - Ênfase2 3 2 4 5" xfId="4130" xr:uid="{00000000-0005-0000-0000-00001E100000}"/>
    <cellStyle name="20% - Ênfase2 3 2 4 6" xfId="4131" xr:uid="{00000000-0005-0000-0000-00001F100000}"/>
    <cellStyle name="20% - Ênfase2 3 2 4 7" xfId="4132" xr:uid="{00000000-0005-0000-0000-000020100000}"/>
    <cellStyle name="20% - Ênfase2 3 2 4 8" xfId="4133" xr:uid="{00000000-0005-0000-0000-000021100000}"/>
    <cellStyle name="20% - Ênfase2 3 2 4 9" xfId="4134" xr:uid="{00000000-0005-0000-0000-000022100000}"/>
    <cellStyle name="20% - Ênfase2 3 2 5" xfId="4135" xr:uid="{00000000-0005-0000-0000-000023100000}"/>
    <cellStyle name="20% - Ênfase2 3 2 5 10" xfId="4136" xr:uid="{00000000-0005-0000-0000-000024100000}"/>
    <cellStyle name="20% - Ênfase2 3 2 5 11" xfId="4137" xr:uid="{00000000-0005-0000-0000-000025100000}"/>
    <cellStyle name="20% - Ênfase2 3 2 5 12" xfId="4138" xr:uid="{00000000-0005-0000-0000-000026100000}"/>
    <cellStyle name="20% - Ênfase2 3 2 5 13" xfId="4139" xr:uid="{00000000-0005-0000-0000-000027100000}"/>
    <cellStyle name="20% - Ênfase2 3 2 5 2" xfId="4140" xr:uid="{00000000-0005-0000-0000-000028100000}"/>
    <cellStyle name="20% - Ênfase2 3 2 5 3" xfId="4141" xr:uid="{00000000-0005-0000-0000-000029100000}"/>
    <cellStyle name="20% - Ênfase2 3 2 5 4" xfId="4142" xr:uid="{00000000-0005-0000-0000-00002A100000}"/>
    <cellStyle name="20% - Ênfase2 3 2 5 5" xfId="4143" xr:uid="{00000000-0005-0000-0000-00002B100000}"/>
    <cellStyle name="20% - Ênfase2 3 2 5 6" xfId="4144" xr:uid="{00000000-0005-0000-0000-00002C100000}"/>
    <cellStyle name="20% - Ênfase2 3 2 5 7" xfId="4145" xr:uid="{00000000-0005-0000-0000-00002D100000}"/>
    <cellStyle name="20% - Ênfase2 3 2 5 8" xfId="4146" xr:uid="{00000000-0005-0000-0000-00002E100000}"/>
    <cellStyle name="20% - Ênfase2 3 2 5 9" xfId="4147" xr:uid="{00000000-0005-0000-0000-00002F100000}"/>
    <cellStyle name="20% - Ênfase2 3 2 6" xfId="4148" xr:uid="{00000000-0005-0000-0000-000030100000}"/>
    <cellStyle name="20% - Ênfase2 3 2 6 10" xfId="4149" xr:uid="{00000000-0005-0000-0000-000031100000}"/>
    <cellStyle name="20% - Ênfase2 3 2 6 11" xfId="4150" xr:uid="{00000000-0005-0000-0000-000032100000}"/>
    <cellStyle name="20% - Ênfase2 3 2 6 12" xfId="4151" xr:uid="{00000000-0005-0000-0000-000033100000}"/>
    <cellStyle name="20% - Ênfase2 3 2 6 13" xfId="4152" xr:uid="{00000000-0005-0000-0000-000034100000}"/>
    <cellStyle name="20% - Ênfase2 3 2 6 2" xfId="4153" xr:uid="{00000000-0005-0000-0000-000035100000}"/>
    <cellStyle name="20% - Ênfase2 3 2 6 3" xfId="4154" xr:uid="{00000000-0005-0000-0000-000036100000}"/>
    <cellStyle name="20% - Ênfase2 3 2 6 4" xfId="4155" xr:uid="{00000000-0005-0000-0000-000037100000}"/>
    <cellStyle name="20% - Ênfase2 3 2 6 5" xfId="4156" xr:uid="{00000000-0005-0000-0000-000038100000}"/>
    <cellStyle name="20% - Ênfase2 3 2 6 6" xfId="4157" xr:uid="{00000000-0005-0000-0000-000039100000}"/>
    <cellStyle name="20% - Ênfase2 3 2 6 7" xfId="4158" xr:uid="{00000000-0005-0000-0000-00003A100000}"/>
    <cellStyle name="20% - Ênfase2 3 2 6 8" xfId="4159" xr:uid="{00000000-0005-0000-0000-00003B100000}"/>
    <cellStyle name="20% - Ênfase2 3 2 6 9" xfId="4160" xr:uid="{00000000-0005-0000-0000-00003C100000}"/>
    <cellStyle name="20% - Ênfase2 3 2 7" xfId="4161" xr:uid="{00000000-0005-0000-0000-00003D100000}"/>
    <cellStyle name="20% - Ênfase2 3 2 7 10" xfId="4162" xr:uid="{00000000-0005-0000-0000-00003E100000}"/>
    <cellStyle name="20% - Ênfase2 3 2 7 11" xfId="4163" xr:uid="{00000000-0005-0000-0000-00003F100000}"/>
    <cellStyle name="20% - Ênfase2 3 2 7 12" xfId="4164" xr:uid="{00000000-0005-0000-0000-000040100000}"/>
    <cellStyle name="20% - Ênfase2 3 2 7 13" xfId="4165" xr:uid="{00000000-0005-0000-0000-000041100000}"/>
    <cellStyle name="20% - Ênfase2 3 2 7 2" xfId="4166" xr:uid="{00000000-0005-0000-0000-000042100000}"/>
    <cellStyle name="20% - Ênfase2 3 2 7 3" xfId="4167" xr:uid="{00000000-0005-0000-0000-000043100000}"/>
    <cellStyle name="20% - Ênfase2 3 2 7 4" xfId="4168" xr:uid="{00000000-0005-0000-0000-000044100000}"/>
    <cellStyle name="20% - Ênfase2 3 2 7 5" xfId="4169" xr:uid="{00000000-0005-0000-0000-000045100000}"/>
    <cellStyle name="20% - Ênfase2 3 2 7 6" xfId="4170" xr:uid="{00000000-0005-0000-0000-000046100000}"/>
    <cellStyle name="20% - Ênfase2 3 2 7 7" xfId="4171" xr:uid="{00000000-0005-0000-0000-000047100000}"/>
    <cellStyle name="20% - Ênfase2 3 2 7 8" xfId="4172" xr:uid="{00000000-0005-0000-0000-000048100000}"/>
    <cellStyle name="20% - Ênfase2 3 2 7 9" xfId="4173" xr:uid="{00000000-0005-0000-0000-000049100000}"/>
    <cellStyle name="20% - Ênfase2 3 2 8" xfId="4174" xr:uid="{00000000-0005-0000-0000-00004A100000}"/>
    <cellStyle name="20% - Ênfase2 3 2 8 10" xfId="4175" xr:uid="{00000000-0005-0000-0000-00004B100000}"/>
    <cellStyle name="20% - Ênfase2 3 2 8 11" xfId="4176" xr:uid="{00000000-0005-0000-0000-00004C100000}"/>
    <cellStyle name="20% - Ênfase2 3 2 8 12" xfId="4177" xr:uid="{00000000-0005-0000-0000-00004D100000}"/>
    <cellStyle name="20% - Ênfase2 3 2 8 13" xfId="4178" xr:uid="{00000000-0005-0000-0000-00004E100000}"/>
    <cellStyle name="20% - Ênfase2 3 2 8 2" xfId="4179" xr:uid="{00000000-0005-0000-0000-00004F100000}"/>
    <cellStyle name="20% - Ênfase2 3 2 8 3" xfId="4180" xr:uid="{00000000-0005-0000-0000-000050100000}"/>
    <cellStyle name="20% - Ênfase2 3 2 8 4" xfId="4181" xr:uid="{00000000-0005-0000-0000-000051100000}"/>
    <cellStyle name="20% - Ênfase2 3 2 8 5" xfId="4182" xr:uid="{00000000-0005-0000-0000-000052100000}"/>
    <cellStyle name="20% - Ênfase2 3 2 8 6" xfId="4183" xr:uid="{00000000-0005-0000-0000-000053100000}"/>
    <cellStyle name="20% - Ênfase2 3 2 8 7" xfId="4184" xr:uid="{00000000-0005-0000-0000-000054100000}"/>
    <cellStyle name="20% - Ênfase2 3 2 8 8" xfId="4185" xr:uid="{00000000-0005-0000-0000-000055100000}"/>
    <cellStyle name="20% - Ênfase2 3 2 8 9" xfId="4186" xr:uid="{00000000-0005-0000-0000-000056100000}"/>
    <cellStyle name="20% - Ênfase2 3 2 9" xfId="4187" xr:uid="{00000000-0005-0000-0000-000057100000}"/>
    <cellStyle name="20% - Ênfase2 3 2 9 10" xfId="4188" xr:uid="{00000000-0005-0000-0000-000058100000}"/>
    <cellStyle name="20% - Ênfase2 3 2 9 11" xfId="4189" xr:uid="{00000000-0005-0000-0000-000059100000}"/>
    <cellStyle name="20% - Ênfase2 3 2 9 12" xfId="4190" xr:uid="{00000000-0005-0000-0000-00005A100000}"/>
    <cellStyle name="20% - Ênfase2 3 2 9 13" xfId="4191" xr:uid="{00000000-0005-0000-0000-00005B100000}"/>
    <cellStyle name="20% - Ênfase2 3 2 9 2" xfId="4192" xr:uid="{00000000-0005-0000-0000-00005C100000}"/>
    <cellStyle name="20% - Ênfase2 3 2 9 3" xfId="4193" xr:uid="{00000000-0005-0000-0000-00005D100000}"/>
    <cellStyle name="20% - Ênfase2 3 2 9 4" xfId="4194" xr:uid="{00000000-0005-0000-0000-00005E100000}"/>
    <cellStyle name="20% - Ênfase2 3 2 9 5" xfId="4195" xr:uid="{00000000-0005-0000-0000-00005F100000}"/>
    <cellStyle name="20% - Ênfase2 3 2 9 6" xfId="4196" xr:uid="{00000000-0005-0000-0000-000060100000}"/>
    <cellStyle name="20% - Ênfase2 3 2 9 7" xfId="4197" xr:uid="{00000000-0005-0000-0000-000061100000}"/>
    <cellStyle name="20% - Ênfase2 3 2 9 8" xfId="4198" xr:uid="{00000000-0005-0000-0000-000062100000}"/>
    <cellStyle name="20% - Ênfase2 3 2 9 9" xfId="4199" xr:uid="{00000000-0005-0000-0000-000063100000}"/>
    <cellStyle name="20% - Ênfase2 3 20" xfId="4200" xr:uid="{00000000-0005-0000-0000-000064100000}"/>
    <cellStyle name="20% - Ênfase2 3 21" xfId="4201" xr:uid="{00000000-0005-0000-0000-000065100000}"/>
    <cellStyle name="20% - Ênfase2 3 22" xfId="4202" xr:uid="{00000000-0005-0000-0000-000066100000}"/>
    <cellStyle name="20% - Ênfase2 3 23" xfId="4203" xr:uid="{00000000-0005-0000-0000-000067100000}"/>
    <cellStyle name="20% - Ênfase2 3 24" xfId="4204" xr:uid="{00000000-0005-0000-0000-000068100000}"/>
    <cellStyle name="20% - Ênfase2 3 3" xfId="4205" xr:uid="{00000000-0005-0000-0000-000069100000}"/>
    <cellStyle name="20% - Ênfase2 3 3 10" xfId="4206" xr:uid="{00000000-0005-0000-0000-00006A100000}"/>
    <cellStyle name="20% - Ênfase2 3 3 11" xfId="4207" xr:uid="{00000000-0005-0000-0000-00006B100000}"/>
    <cellStyle name="20% - Ênfase2 3 3 12" xfId="4208" xr:uid="{00000000-0005-0000-0000-00006C100000}"/>
    <cellStyle name="20% - Ênfase2 3 3 13" xfId="4209" xr:uid="{00000000-0005-0000-0000-00006D100000}"/>
    <cellStyle name="20% - Ênfase2 3 3 2" xfId="4210" xr:uid="{00000000-0005-0000-0000-00006E100000}"/>
    <cellStyle name="20% - Ênfase2 3 3 3" xfId="4211" xr:uid="{00000000-0005-0000-0000-00006F100000}"/>
    <cellStyle name="20% - Ênfase2 3 3 4" xfId="4212" xr:uid="{00000000-0005-0000-0000-000070100000}"/>
    <cellStyle name="20% - Ênfase2 3 3 5" xfId="4213" xr:uid="{00000000-0005-0000-0000-000071100000}"/>
    <cellStyle name="20% - Ênfase2 3 3 6" xfId="4214" xr:uid="{00000000-0005-0000-0000-000072100000}"/>
    <cellStyle name="20% - Ênfase2 3 3 7" xfId="4215" xr:uid="{00000000-0005-0000-0000-000073100000}"/>
    <cellStyle name="20% - Ênfase2 3 3 8" xfId="4216" xr:uid="{00000000-0005-0000-0000-000074100000}"/>
    <cellStyle name="20% - Ênfase2 3 3 9" xfId="4217" xr:uid="{00000000-0005-0000-0000-000075100000}"/>
    <cellStyle name="20% - Ênfase2 3 4" xfId="4218" xr:uid="{00000000-0005-0000-0000-000076100000}"/>
    <cellStyle name="20% - Ênfase2 3 4 10" xfId="4219" xr:uid="{00000000-0005-0000-0000-000077100000}"/>
    <cellStyle name="20% - Ênfase2 3 4 11" xfId="4220" xr:uid="{00000000-0005-0000-0000-000078100000}"/>
    <cellStyle name="20% - Ênfase2 3 4 12" xfId="4221" xr:uid="{00000000-0005-0000-0000-000079100000}"/>
    <cellStyle name="20% - Ênfase2 3 4 13" xfId="4222" xr:uid="{00000000-0005-0000-0000-00007A100000}"/>
    <cellStyle name="20% - Ênfase2 3 4 2" xfId="4223" xr:uid="{00000000-0005-0000-0000-00007B100000}"/>
    <cellStyle name="20% - Ênfase2 3 4 3" xfId="4224" xr:uid="{00000000-0005-0000-0000-00007C100000}"/>
    <cellStyle name="20% - Ênfase2 3 4 4" xfId="4225" xr:uid="{00000000-0005-0000-0000-00007D100000}"/>
    <cellStyle name="20% - Ênfase2 3 4 5" xfId="4226" xr:uid="{00000000-0005-0000-0000-00007E100000}"/>
    <cellStyle name="20% - Ênfase2 3 4 6" xfId="4227" xr:uid="{00000000-0005-0000-0000-00007F100000}"/>
    <cellStyle name="20% - Ênfase2 3 4 7" xfId="4228" xr:uid="{00000000-0005-0000-0000-000080100000}"/>
    <cellStyle name="20% - Ênfase2 3 4 8" xfId="4229" xr:uid="{00000000-0005-0000-0000-000081100000}"/>
    <cellStyle name="20% - Ênfase2 3 4 9" xfId="4230" xr:uid="{00000000-0005-0000-0000-000082100000}"/>
    <cellStyle name="20% - Ênfase2 3 5" xfId="4231" xr:uid="{00000000-0005-0000-0000-000083100000}"/>
    <cellStyle name="20% - Ênfase2 3 5 10" xfId="4232" xr:uid="{00000000-0005-0000-0000-000084100000}"/>
    <cellStyle name="20% - Ênfase2 3 5 11" xfId="4233" xr:uid="{00000000-0005-0000-0000-000085100000}"/>
    <cellStyle name="20% - Ênfase2 3 5 12" xfId="4234" xr:uid="{00000000-0005-0000-0000-000086100000}"/>
    <cellStyle name="20% - Ênfase2 3 5 13" xfId="4235" xr:uid="{00000000-0005-0000-0000-000087100000}"/>
    <cellStyle name="20% - Ênfase2 3 5 2" xfId="4236" xr:uid="{00000000-0005-0000-0000-000088100000}"/>
    <cellStyle name="20% - Ênfase2 3 5 3" xfId="4237" xr:uid="{00000000-0005-0000-0000-000089100000}"/>
    <cellStyle name="20% - Ênfase2 3 5 4" xfId="4238" xr:uid="{00000000-0005-0000-0000-00008A100000}"/>
    <cellStyle name="20% - Ênfase2 3 5 5" xfId="4239" xr:uid="{00000000-0005-0000-0000-00008B100000}"/>
    <cellStyle name="20% - Ênfase2 3 5 6" xfId="4240" xr:uid="{00000000-0005-0000-0000-00008C100000}"/>
    <cellStyle name="20% - Ênfase2 3 5 7" xfId="4241" xr:uid="{00000000-0005-0000-0000-00008D100000}"/>
    <cellStyle name="20% - Ênfase2 3 5 8" xfId="4242" xr:uid="{00000000-0005-0000-0000-00008E100000}"/>
    <cellStyle name="20% - Ênfase2 3 5 9" xfId="4243" xr:uid="{00000000-0005-0000-0000-00008F100000}"/>
    <cellStyle name="20% - Ênfase2 3 6" xfId="4244" xr:uid="{00000000-0005-0000-0000-000090100000}"/>
    <cellStyle name="20% - Ênfase2 3 6 10" xfId="4245" xr:uid="{00000000-0005-0000-0000-000091100000}"/>
    <cellStyle name="20% - Ênfase2 3 6 11" xfId="4246" xr:uid="{00000000-0005-0000-0000-000092100000}"/>
    <cellStyle name="20% - Ênfase2 3 6 12" xfId="4247" xr:uid="{00000000-0005-0000-0000-000093100000}"/>
    <cellStyle name="20% - Ênfase2 3 6 13" xfId="4248" xr:uid="{00000000-0005-0000-0000-000094100000}"/>
    <cellStyle name="20% - Ênfase2 3 6 2" xfId="4249" xr:uid="{00000000-0005-0000-0000-000095100000}"/>
    <cellStyle name="20% - Ênfase2 3 6 3" xfId="4250" xr:uid="{00000000-0005-0000-0000-000096100000}"/>
    <cellStyle name="20% - Ênfase2 3 6 4" xfId="4251" xr:uid="{00000000-0005-0000-0000-000097100000}"/>
    <cellStyle name="20% - Ênfase2 3 6 5" xfId="4252" xr:uid="{00000000-0005-0000-0000-000098100000}"/>
    <cellStyle name="20% - Ênfase2 3 6 6" xfId="4253" xr:uid="{00000000-0005-0000-0000-000099100000}"/>
    <cellStyle name="20% - Ênfase2 3 6 7" xfId="4254" xr:uid="{00000000-0005-0000-0000-00009A100000}"/>
    <cellStyle name="20% - Ênfase2 3 6 8" xfId="4255" xr:uid="{00000000-0005-0000-0000-00009B100000}"/>
    <cellStyle name="20% - Ênfase2 3 6 9" xfId="4256" xr:uid="{00000000-0005-0000-0000-00009C100000}"/>
    <cellStyle name="20% - Ênfase2 3 7" xfId="4257" xr:uid="{00000000-0005-0000-0000-00009D100000}"/>
    <cellStyle name="20% - Ênfase2 3 7 10" xfId="4258" xr:uid="{00000000-0005-0000-0000-00009E100000}"/>
    <cellStyle name="20% - Ênfase2 3 7 11" xfId="4259" xr:uid="{00000000-0005-0000-0000-00009F100000}"/>
    <cellStyle name="20% - Ênfase2 3 7 12" xfId="4260" xr:uid="{00000000-0005-0000-0000-0000A0100000}"/>
    <cellStyle name="20% - Ênfase2 3 7 13" xfId="4261" xr:uid="{00000000-0005-0000-0000-0000A1100000}"/>
    <cellStyle name="20% - Ênfase2 3 7 2" xfId="4262" xr:uid="{00000000-0005-0000-0000-0000A2100000}"/>
    <cellStyle name="20% - Ênfase2 3 7 3" xfId="4263" xr:uid="{00000000-0005-0000-0000-0000A3100000}"/>
    <cellStyle name="20% - Ênfase2 3 7 4" xfId="4264" xr:uid="{00000000-0005-0000-0000-0000A4100000}"/>
    <cellStyle name="20% - Ênfase2 3 7 5" xfId="4265" xr:uid="{00000000-0005-0000-0000-0000A5100000}"/>
    <cellStyle name="20% - Ênfase2 3 7 6" xfId="4266" xr:uid="{00000000-0005-0000-0000-0000A6100000}"/>
    <cellStyle name="20% - Ênfase2 3 7 7" xfId="4267" xr:uid="{00000000-0005-0000-0000-0000A7100000}"/>
    <cellStyle name="20% - Ênfase2 3 7 8" xfId="4268" xr:uid="{00000000-0005-0000-0000-0000A8100000}"/>
    <cellStyle name="20% - Ênfase2 3 7 9" xfId="4269" xr:uid="{00000000-0005-0000-0000-0000A9100000}"/>
    <cellStyle name="20% - Ênfase2 3 8" xfId="4270" xr:uid="{00000000-0005-0000-0000-0000AA100000}"/>
    <cellStyle name="20% - Ênfase2 3 8 10" xfId="4271" xr:uid="{00000000-0005-0000-0000-0000AB100000}"/>
    <cellStyle name="20% - Ênfase2 3 8 11" xfId="4272" xr:uid="{00000000-0005-0000-0000-0000AC100000}"/>
    <cellStyle name="20% - Ênfase2 3 8 12" xfId="4273" xr:uid="{00000000-0005-0000-0000-0000AD100000}"/>
    <cellStyle name="20% - Ênfase2 3 8 13" xfId="4274" xr:uid="{00000000-0005-0000-0000-0000AE100000}"/>
    <cellStyle name="20% - Ênfase2 3 8 2" xfId="4275" xr:uid="{00000000-0005-0000-0000-0000AF100000}"/>
    <cellStyle name="20% - Ênfase2 3 8 3" xfId="4276" xr:uid="{00000000-0005-0000-0000-0000B0100000}"/>
    <cellStyle name="20% - Ênfase2 3 8 4" xfId="4277" xr:uid="{00000000-0005-0000-0000-0000B1100000}"/>
    <cellStyle name="20% - Ênfase2 3 8 5" xfId="4278" xr:uid="{00000000-0005-0000-0000-0000B2100000}"/>
    <cellStyle name="20% - Ênfase2 3 8 6" xfId="4279" xr:uid="{00000000-0005-0000-0000-0000B3100000}"/>
    <cellStyle name="20% - Ênfase2 3 8 7" xfId="4280" xr:uid="{00000000-0005-0000-0000-0000B4100000}"/>
    <cellStyle name="20% - Ênfase2 3 8 8" xfId="4281" xr:uid="{00000000-0005-0000-0000-0000B5100000}"/>
    <cellStyle name="20% - Ênfase2 3 8 9" xfId="4282" xr:uid="{00000000-0005-0000-0000-0000B6100000}"/>
    <cellStyle name="20% - Ênfase2 3 9" xfId="4283" xr:uid="{00000000-0005-0000-0000-0000B7100000}"/>
    <cellStyle name="20% - Ênfase2 3 9 10" xfId="4284" xr:uid="{00000000-0005-0000-0000-0000B8100000}"/>
    <cellStyle name="20% - Ênfase2 3 9 11" xfId="4285" xr:uid="{00000000-0005-0000-0000-0000B9100000}"/>
    <cellStyle name="20% - Ênfase2 3 9 12" xfId="4286" xr:uid="{00000000-0005-0000-0000-0000BA100000}"/>
    <cellStyle name="20% - Ênfase2 3 9 13" xfId="4287" xr:uid="{00000000-0005-0000-0000-0000BB100000}"/>
    <cellStyle name="20% - Ênfase2 3 9 2" xfId="4288" xr:uid="{00000000-0005-0000-0000-0000BC100000}"/>
    <cellStyle name="20% - Ênfase2 3 9 3" xfId="4289" xr:uid="{00000000-0005-0000-0000-0000BD100000}"/>
    <cellStyle name="20% - Ênfase2 3 9 4" xfId="4290" xr:uid="{00000000-0005-0000-0000-0000BE100000}"/>
    <cellStyle name="20% - Ênfase2 3 9 5" xfId="4291" xr:uid="{00000000-0005-0000-0000-0000BF100000}"/>
    <cellStyle name="20% - Ênfase2 3 9 6" xfId="4292" xr:uid="{00000000-0005-0000-0000-0000C0100000}"/>
    <cellStyle name="20% - Ênfase2 3 9 7" xfId="4293" xr:uid="{00000000-0005-0000-0000-0000C1100000}"/>
    <cellStyle name="20% - Ênfase2 3 9 8" xfId="4294" xr:uid="{00000000-0005-0000-0000-0000C2100000}"/>
    <cellStyle name="20% - Ênfase2 3 9 9" xfId="4295" xr:uid="{00000000-0005-0000-0000-0000C3100000}"/>
    <cellStyle name="20% - Ênfase2 30" xfId="4296" xr:uid="{00000000-0005-0000-0000-0000C4100000}"/>
    <cellStyle name="20% - Ênfase2 31" xfId="4297" xr:uid="{00000000-0005-0000-0000-0000C5100000}"/>
    <cellStyle name="20% - Ênfase2 32" xfId="4298" xr:uid="{00000000-0005-0000-0000-0000C6100000}"/>
    <cellStyle name="20% - Ênfase2 33" xfId="4299" xr:uid="{00000000-0005-0000-0000-0000C7100000}"/>
    <cellStyle name="20% - Ênfase2 34" xfId="4300" xr:uid="{00000000-0005-0000-0000-0000C8100000}"/>
    <cellStyle name="20% - Ênfase2 35" xfId="4301" xr:uid="{00000000-0005-0000-0000-0000C9100000}"/>
    <cellStyle name="20% - Ênfase2 36" xfId="4302" xr:uid="{00000000-0005-0000-0000-0000CA100000}"/>
    <cellStyle name="20% - Ênfase2 37" xfId="4303" xr:uid="{00000000-0005-0000-0000-0000CB100000}"/>
    <cellStyle name="20% - Ênfase2 38" xfId="4304" xr:uid="{00000000-0005-0000-0000-0000CC100000}"/>
    <cellStyle name="20% - Ênfase2 39" xfId="4305" xr:uid="{00000000-0005-0000-0000-0000CD100000}"/>
    <cellStyle name="20% - Ênfase2 4" xfId="4306" xr:uid="{00000000-0005-0000-0000-0000CE100000}"/>
    <cellStyle name="20% - Ênfase2 4 10" xfId="4307" xr:uid="{00000000-0005-0000-0000-0000CF100000}"/>
    <cellStyle name="20% - Ênfase2 4 10 10" xfId="4308" xr:uid="{00000000-0005-0000-0000-0000D0100000}"/>
    <cellStyle name="20% - Ênfase2 4 10 11" xfId="4309" xr:uid="{00000000-0005-0000-0000-0000D1100000}"/>
    <cellStyle name="20% - Ênfase2 4 10 12" xfId="4310" xr:uid="{00000000-0005-0000-0000-0000D2100000}"/>
    <cellStyle name="20% - Ênfase2 4 10 13" xfId="4311" xr:uid="{00000000-0005-0000-0000-0000D3100000}"/>
    <cellStyle name="20% - Ênfase2 4 10 2" xfId="4312" xr:uid="{00000000-0005-0000-0000-0000D4100000}"/>
    <cellStyle name="20% - Ênfase2 4 10 3" xfId="4313" xr:uid="{00000000-0005-0000-0000-0000D5100000}"/>
    <cellStyle name="20% - Ênfase2 4 10 4" xfId="4314" xr:uid="{00000000-0005-0000-0000-0000D6100000}"/>
    <cellStyle name="20% - Ênfase2 4 10 5" xfId="4315" xr:uid="{00000000-0005-0000-0000-0000D7100000}"/>
    <cellStyle name="20% - Ênfase2 4 10 6" xfId="4316" xr:uid="{00000000-0005-0000-0000-0000D8100000}"/>
    <cellStyle name="20% - Ênfase2 4 10 7" xfId="4317" xr:uid="{00000000-0005-0000-0000-0000D9100000}"/>
    <cellStyle name="20% - Ênfase2 4 10 8" xfId="4318" xr:uid="{00000000-0005-0000-0000-0000DA100000}"/>
    <cellStyle name="20% - Ênfase2 4 10 9" xfId="4319" xr:uid="{00000000-0005-0000-0000-0000DB100000}"/>
    <cellStyle name="20% - Ênfase2 4 11" xfId="4320" xr:uid="{00000000-0005-0000-0000-0000DC100000}"/>
    <cellStyle name="20% - Ênfase2 4 11 10" xfId="4321" xr:uid="{00000000-0005-0000-0000-0000DD100000}"/>
    <cellStyle name="20% - Ênfase2 4 11 11" xfId="4322" xr:uid="{00000000-0005-0000-0000-0000DE100000}"/>
    <cellStyle name="20% - Ênfase2 4 11 12" xfId="4323" xr:uid="{00000000-0005-0000-0000-0000DF100000}"/>
    <cellStyle name="20% - Ênfase2 4 11 13" xfId="4324" xr:uid="{00000000-0005-0000-0000-0000E0100000}"/>
    <cellStyle name="20% - Ênfase2 4 11 2" xfId="4325" xr:uid="{00000000-0005-0000-0000-0000E1100000}"/>
    <cellStyle name="20% - Ênfase2 4 11 3" xfId="4326" xr:uid="{00000000-0005-0000-0000-0000E2100000}"/>
    <cellStyle name="20% - Ênfase2 4 11 4" xfId="4327" xr:uid="{00000000-0005-0000-0000-0000E3100000}"/>
    <cellStyle name="20% - Ênfase2 4 11 5" xfId="4328" xr:uid="{00000000-0005-0000-0000-0000E4100000}"/>
    <cellStyle name="20% - Ênfase2 4 11 6" xfId="4329" xr:uid="{00000000-0005-0000-0000-0000E5100000}"/>
    <cellStyle name="20% - Ênfase2 4 11 7" xfId="4330" xr:uid="{00000000-0005-0000-0000-0000E6100000}"/>
    <cellStyle name="20% - Ênfase2 4 11 8" xfId="4331" xr:uid="{00000000-0005-0000-0000-0000E7100000}"/>
    <cellStyle name="20% - Ênfase2 4 11 9" xfId="4332" xr:uid="{00000000-0005-0000-0000-0000E8100000}"/>
    <cellStyle name="20% - Ênfase2 4 12" xfId="4333" xr:uid="{00000000-0005-0000-0000-0000E9100000}"/>
    <cellStyle name="20% - Ênfase2 4 12 10" xfId="4334" xr:uid="{00000000-0005-0000-0000-0000EA100000}"/>
    <cellStyle name="20% - Ênfase2 4 12 11" xfId="4335" xr:uid="{00000000-0005-0000-0000-0000EB100000}"/>
    <cellStyle name="20% - Ênfase2 4 12 12" xfId="4336" xr:uid="{00000000-0005-0000-0000-0000EC100000}"/>
    <cellStyle name="20% - Ênfase2 4 12 13" xfId="4337" xr:uid="{00000000-0005-0000-0000-0000ED100000}"/>
    <cellStyle name="20% - Ênfase2 4 12 2" xfId="4338" xr:uid="{00000000-0005-0000-0000-0000EE100000}"/>
    <cellStyle name="20% - Ênfase2 4 12 3" xfId="4339" xr:uid="{00000000-0005-0000-0000-0000EF100000}"/>
    <cellStyle name="20% - Ênfase2 4 12 4" xfId="4340" xr:uid="{00000000-0005-0000-0000-0000F0100000}"/>
    <cellStyle name="20% - Ênfase2 4 12 5" xfId="4341" xr:uid="{00000000-0005-0000-0000-0000F1100000}"/>
    <cellStyle name="20% - Ênfase2 4 12 6" xfId="4342" xr:uid="{00000000-0005-0000-0000-0000F2100000}"/>
    <cellStyle name="20% - Ênfase2 4 12 7" xfId="4343" xr:uid="{00000000-0005-0000-0000-0000F3100000}"/>
    <cellStyle name="20% - Ênfase2 4 12 8" xfId="4344" xr:uid="{00000000-0005-0000-0000-0000F4100000}"/>
    <cellStyle name="20% - Ênfase2 4 12 9" xfId="4345" xr:uid="{00000000-0005-0000-0000-0000F5100000}"/>
    <cellStyle name="20% - Ênfase2 4 13" xfId="4346" xr:uid="{00000000-0005-0000-0000-0000F6100000}"/>
    <cellStyle name="20% - Ênfase2 4 14" xfId="4347" xr:uid="{00000000-0005-0000-0000-0000F7100000}"/>
    <cellStyle name="20% - Ênfase2 4 15" xfId="4348" xr:uid="{00000000-0005-0000-0000-0000F8100000}"/>
    <cellStyle name="20% - Ênfase2 4 16" xfId="4349" xr:uid="{00000000-0005-0000-0000-0000F9100000}"/>
    <cellStyle name="20% - Ênfase2 4 17" xfId="4350" xr:uid="{00000000-0005-0000-0000-0000FA100000}"/>
    <cellStyle name="20% - Ênfase2 4 18" xfId="4351" xr:uid="{00000000-0005-0000-0000-0000FB100000}"/>
    <cellStyle name="20% - Ênfase2 4 19" xfId="4352" xr:uid="{00000000-0005-0000-0000-0000FC100000}"/>
    <cellStyle name="20% - Ênfase2 4 2" xfId="4353" xr:uid="{00000000-0005-0000-0000-0000FD100000}"/>
    <cellStyle name="20% - Ênfase2 4 2 10" xfId="4354" xr:uid="{00000000-0005-0000-0000-0000FE100000}"/>
    <cellStyle name="20% - Ênfase2 4 2 10 10" xfId="4355" xr:uid="{00000000-0005-0000-0000-0000FF100000}"/>
    <cellStyle name="20% - Ênfase2 4 2 10 11" xfId="4356" xr:uid="{00000000-0005-0000-0000-000000110000}"/>
    <cellStyle name="20% - Ênfase2 4 2 10 12" xfId="4357" xr:uid="{00000000-0005-0000-0000-000001110000}"/>
    <cellStyle name="20% - Ênfase2 4 2 10 13" xfId="4358" xr:uid="{00000000-0005-0000-0000-000002110000}"/>
    <cellStyle name="20% - Ênfase2 4 2 10 2" xfId="4359" xr:uid="{00000000-0005-0000-0000-000003110000}"/>
    <cellStyle name="20% - Ênfase2 4 2 10 3" xfId="4360" xr:uid="{00000000-0005-0000-0000-000004110000}"/>
    <cellStyle name="20% - Ênfase2 4 2 10 4" xfId="4361" xr:uid="{00000000-0005-0000-0000-000005110000}"/>
    <cellStyle name="20% - Ênfase2 4 2 10 5" xfId="4362" xr:uid="{00000000-0005-0000-0000-000006110000}"/>
    <cellStyle name="20% - Ênfase2 4 2 10 6" xfId="4363" xr:uid="{00000000-0005-0000-0000-000007110000}"/>
    <cellStyle name="20% - Ênfase2 4 2 10 7" xfId="4364" xr:uid="{00000000-0005-0000-0000-000008110000}"/>
    <cellStyle name="20% - Ênfase2 4 2 10 8" xfId="4365" xr:uid="{00000000-0005-0000-0000-000009110000}"/>
    <cellStyle name="20% - Ênfase2 4 2 10 9" xfId="4366" xr:uid="{00000000-0005-0000-0000-00000A110000}"/>
    <cellStyle name="20% - Ênfase2 4 2 11" xfId="4367" xr:uid="{00000000-0005-0000-0000-00000B110000}"/>
    <cellStyle name="20% - Ênfase2 4 2 11 10" xfId="4368" xr:uid="{00000000-0005-0000-0000-00000C110000}"/>
    <cellStyle name="20% - Ênfase2 4 2 11 11" xfId="4369" xr:uid="{00000000-0005-0000-0000-00000D110000}"/>
    <cellStyle name="20% - Ênfase2 4 2 11 12" xfId="4370" xr:uid="{00000000-0005-0000-0000-00000E110000}"/>
    <cellStyle name="20% - Ênfase2 4 2 11 13" xfId="4371" xr:uid="{00000000-0005-0000-0000-00000F110000}"/>
    <cellStyle name="20% - Ênfase2 4 2 11 2" xfId="4372" xr:uid="{00000000-0005-0000-0000-000010110000}"/>
    <cellStyle name="20% - Ênfase2 4 2 11 3" xfId="4373" xr:uid="{00000000-0005-0000-0000-000011110000}"/>
    <cellStyle name="20% - Ênfase2 4 2 11 4" xfId="4374" xr:uid="{00000000-0005-0000-0000-000012110000}"/>
    <cellStyle name="20% - Ênfase2 4 2 11 5" xfId="4375" xr:uid="{00000000-0005-0000-0000-000013110000}"/>
    <cellStyle name="20% - Ênfase2 4 2 11 6" xfId="4376" xr:uid="{00000000-0005-0000-0000-000014110000}"/>
    <cellStyle name="20% - Ênfase2 4 2 11 7" xfId="4377" xr:uid="{00000000-0005-0000-0000-000015110000}"/>
    <cellStyle name="20% - Ênfase2 4 2 11 8" xfId="4378" xr:uid="{00000000-0005-0000-0000-000016110000}"/>
    <cellStyle name="20% - Ênfase2 4 2 11 9" xfId="4379" xr:uid="{00000000-0005-0000-0000-000017110000}"/>
    <cellStyle name="20% - Ênfase2 4 2 12" xfId="4380" xr:uid="{00000000-0005-0000-0000-000018110000}"/>
    <cellStyle name="20% - Ênfase2 4 2 13" xfId="4381" xr:uid="{00000000-0005-0000-0000-000019110000}"/>
    <cellStyle name="20% - Ênfase2 4 2 14" xfId="4382" xr:uid="{00000000-0005-0000-0000-00001A110000}"/>
    <cellStyle name="20% - Ênfase2 4 2 15" xfId="4383" xr:uid="{00000000-0005-0000-0000-00001B110000}"/>
    <cellStyle name="20% - Ênfase2 4 2 16" xfId="4384" xr:uid="{00000000-0005-0000-0000-00001C110000}"/>
    <cellStyle name="20% - Ênfase2 4 2 17" xfId="4385" xr:uid="{00000000-0005-0000-0000-00001D110000}"/>
    <cellStyle name="20% - Ênfase2 4 2 18" xfId="4386" xr:uid="{00000000-0005-0000-0000-00001E110000}"/>
    <cellStyle name="20% - Ênfase2 4 2 19" xfId="4387" xr:uid="{00000000-0005-0000-0000-00001F110000}"/>
    <cellStyle name="20% - Ênfase2 4 2 2" xfId="4388" xr:uid="{00000000-0005-0000-0000-000020110000}"/>
    <cellStyle name="20% - Ênfase2 4 2 2 10" xfId="4389" xr:uid="{00000000-0005-0000-0000-000021110000}"/>
    <cellStyle name="20% - Ênfase2 4 2 2 11" xfId="4390" xr:uid="{00000000-0005-0000-0000-000022110000}"/>
    <cellStyle name="20% - Ênfase2 4 2 2 12" xfId="4391" xr:uid="{00000000-0005-0000-0000-000023110000}"/>
    <cellStyle name="20% - Ênfase2 4 2 2 13" xfId="4392" xr:uid="{00000000-0005-0000-0000-000024110000}"/>
    <cellStyle name="20% - Ênfase2 4 2 2 2" xfId="4393" xr:uid="{00000000-0005-0000-0000-000025110000}"/>
    <cellStyle name="20% - Ênfase2 4 2 2 3" xfId="4394" xr:uid="{00000000-0005-0000-0000-000026110000}"/>
    <cellStyle name="20% - Ênfase2 4 2 2 4" xfId="4395" xr:uid="{00000000-0005-0000-0000-000027110000}"/>
    <cellStyle name="20% - Ênfase2 4 2 2 5" xfId="4396" xr:uid="{00000000-0005-0000-0000-000028110000}"/>
    <cellStyle name="20% - Ênfase2 4 2 2 6" xfId="4397" xr:uid="{00000000-0005-0000-0000-000029110000}"/>
    <cellStyle name="20% - Ênfase2 4 2 2 7" xfId="4398" xr:uid="{00000000-0005-0000-0000-00002A110000}"/>
    <cellStyle name="20% - Ênfase2 4 2 2 8" xfId="4399" xr:uid="{00000000-0005-0000-0000-00002B110000}"/>
    <cellStyle name="20% - Ênfase2 4 2 2 9" xfId="4400" xr:uid="{00000000-0005-0000-0000-00002C110000}"/>
    <cellStyle name="20% - Ênfase2 4 2 20" xfId="4401" xr:uid="{00000000-0005-0000-0000-00002D110000}"/>
    <cellStyle name="20% - Ênfase2 4 2 21" xfId="4402" xr:uid="{00000000-0005-0000-0000-00002E110000}"/>
    <cellStyle name="20% - Ênfase2 4 2 22" xfId="4403" xr:uid="{00000000-0005-0000-0000-00002F110000}"/>
    <cellStyle name="20% - Ênfase2 4 2 23" xfId="4404" xr:uid="{00000000-0005-0000-0000-000030110000}"/>
    <cellStyle name="20% - Ênfase2 4 2 3" xfId="4405" xr:uid="{00000000-0005-0000-0000-000031110000}"/>
    <cellStyle name="20% - Ênfase2 4 2 3 10" xfId="4406" xr:uid="{00000000-0005-0000-0000-000032110000}"/>
    <cellStyle name="20% - Ênfase2 4 2 3 11" xfId="4407" xr:uid="{00000000-0005-0000-0000-000033110000}"/>
    <cellStyle name="20% - Ênfase2 4 2 3 12" xfId="4408" xr:uid="{00000000-0005-0000-0000-000034110000}"/>
    <cellStyle name="20% - Ênfase2 4 2 3 13" xfId="4409" xr:uid="{00000000-0005-0000-0000-000035110000}"/>
    <cellStyle name="20% - Ênfase2 4 2 3 2" xfId="4410" xr:uid="{00000000-0005-0000-0000-000036110000}"/>
    <cellStyle name="20% - Ênfase2 4 2 3 3" xfId="4411" xr:uid="{00000000-0005-0000-0000-000037110000}"/>
    <cellStyle name="20% - Ênfase2 4 2 3 4" xfId="4412" xr:uid="{00000000-0005-0000-0000-000038110000}"/>
    <cellStyle name="20% - Ênfase2 4 2 3 5" xfId="4413" xr:uid="{00000000-0005-0000-0000-000039110000}"/>
    <cellStyle name="20% - Ênfase2 4 2 3 6" xfId="4414" xr:uid="{00000000-0005-0000-0000-00003A110000}"/>
    <cellStyle name="20% - Ênfase2 4 2 3 7" xfId="4415" xr:uid="{00000000-0005-0000-0000-00003B110000}"/>
    <cellStyle name="20% - Ênfase2 4 2 3 8" xfId="4416" xr:uid="{00000000-0005-0000-0000-00003C110000}"/>
    <cellStyle name="20% - Ênfase2 4 2 3 9" xfId="4417" xr:uid="{00000000-0005-0000-0000-00003D110000}"/>
    <cellStyle name="20% - Ênfase2 4 2 4" xfId="4418" xr:uid="{00000000-0005-0000-0000-00003E110000}"/>
    <cellStyle name="20% - Ênfase2 4 2 4 10" xfId="4419" xr:uid="{00000000-0005-0000-0000-00003F110000}"/>
    <cellStyle name="20% - Ênfase2 4 2 4 11" xfId="4420" xr:uid="{00000000-0005-0000-0000-000040110000}"/>
    <cellStyle name="20% - Ênfase2 4 2 4 12" xfId="4421" xr:uid="{00000000-0005-0000-0000-000041110000}"/>
    <cellStyle name="20% - Ênfase2 4 2 4 13" xfId="4422" xr:uid="{00000000-0005-0000-0000-000042110000}"/>
    <cellStyle name="20% - Ênfase2 4 2 4 2" xfId="4423" xr:uid="{00000000-0005-0000-0000-000043110000}"/>
    <cellStyle name="20% - Ênfase2 4 2 4 3" xfId="4424" xr:uid="{00000000-0005-0000-0000-000044110000}"/>
    <cellStyle name="20% - Ênfase2 4 2 4 4" xfId="4425" xr:uid="{00000000-0005-0000-0000-000045110000}"/>
    <cellStyle name="20% - Ênfase2 4 2 4 5" xfId="4426" xr:uid="{00000000-0005-0000-0000-000046110000}"/>
    <cellStyle name="20% - Ênfase2 4 2 4 6" xfId="4427" xr:uid="{00000000-0005-0000-0000-000047110000}"/>
    <cellStyle name="20% - Ênfase2 4 2 4 7" xfId="4428" xr:uid="{00000000-0005-0000-0000-000048110000}"/>
    <cellStyle name="20% - Ênfase2 4 2 4 8" xfId="4429" xr:uid="{00000000-0005-0000-0000-000049110000}"/>
    <cellStyle name="20% - Ênfase2 4 2 4 9" xfId="4430" xr:uid="{00000000-0005-0000-0000-00004A110000}"/>
    <cellStyle name="20% - Ênfase2 4 2 5" xfId="4431" xr:uid="{00000000-0005-0000-0000-00004B110000}"/>
    <cellStyle name="20% - Ênfase2 4 2 5 10" xfId="4432" xr:uid="{00000000-0005-0000-0000-00004C110000}"/>
    <cellStyle name="20% - Ênfase2 4 2 5 11" xfId="4433" xr:uid="{00000000-0005-0000-0000-00004D110000}"/>
    <cellStyle name="20% - Ênfase2 4 2 5 12" xfId="4434" xr:uid="{00000000-0005-0000-0000-00004E110000}"/>
    <cellStyle name="20% - Ênfase2 4 2 5 13" xfId="4435" xr:uid="{00000000-0005-0000-0000-00004F110000}"/>
    <cellStyle name="20% - Ênfase2 4 2 5 2" xfId="4436" xr:uid="{00000000-0005-0000-0000-000050110000}"/>
    <cellStyle name="20% - Ênfase2 4 2 5 3" xfId="4437" xr:uid="{00000000-0005-0000-0000-000051110000}"/>
    <cellStyle name="20% - Ênfase2 4 2 5 4" xfId="4438" xr:uid="{00000000-0005-0000-0000-000052110000}"/>
    <cellStyle name="20% - Ênfase2 4 2 5 5" xfId="4439" xr:uid="{00000000-0005-0000-0000-000053110000}"/>
    <cellStyle name="20% - Ênfase2 4 2 5 6" xfId="4440" xr:uid="{00000000-0005-0000-0000-000054110000}"/>
    <cellStyle name="20% - Ênfase2 4 2 5 7" xfId="4441" xr:uid="{00000000-0005-0000-0000-000055110000}"/>
    <cellStyle name="20% - Ênfase2 4 2 5 8" xfId="4442" xr:uid="{00000000-0005-0000-0000-000056110000}"/>
    <cellStyle name="20% - Ênfase2 4 2 5 9" xfId="4443" xr:uid="{00000000-0005-0000-0000-000057110000}"/>
    <cellStyle name="20% - Ênfase2 4 2 6" xfId="4444" xr:uid="{00000000-0005-0000-0000-000058110000}"/>
    <cellStyle name="20% - Ênfase2 4 2 6 10" xfId="4445" xr:uid="{00000000-0005-0000-0000-000059110000}"/>
    <cellStyle name="20% - Ênfase2 4 2 6 11" xfId="4446" xr:uid="{00000000-0005-0000-0000-00005A110000}"/>
    <cellStyle name="20% - Ênfase2 4 2 6 12" xfId="4447" xr:uid="{00000000-0005-0000-0000-00005B110000}"/>
    <cellStyle name="20% - Ênfase2 4 2 6 13" xfId="4448" xr:uid="{00000000-0005-0000-0000-00005C110000}"/>
    <cellStyle name="20% - Ênfase2 4 2 6 2" xfId="4449" xr:uid="{00000000-0005-0000-0000-00005D110000}"/>
    <cellStyle name="20% - Ênfase2 4 2 6 3" xfId="4450" xr:uid="{00000000-0005-0000-0000-00005E110000}"/>
    <cellStyle name="20% - Ênfase2 4 2 6 4" xfId="4451" xr:uid="{00000000-0005-0000-0000-00005F110000}"/>
    <cellStyle name="20% - Ênfase2 4 2 6 5" xfId="4452" xr:uid="{00000000-0005-0000-0000-000060110000}"/>
    <cellStyle name="20% - Ênfase2 4 2 6 6" xfId="4453" xr:uid="{00000000-0005-0000-0000-000061110000}"/>
    <cellStyle name="20% - Ênfase2 4 2 6 7" xfId="4454" xr:uid="{00000000-0005-0000-0000-000062110000}"/>
    <cellStyle name="20% - Ênfase2 4 2 6 8" xfId="4455" xr:uid="{00000000-0005-0000-0000-000063110000}"/>
    <cellStyle name="20% - Ênfase2 4 2 6 9" xfId="4456" xr:uid="{00000000-0005-0000-0000-000064110000}"/>
    <cellStyle name="20% - Ênfase2 4 2 7" xfId="4457" xr:uid="{00000000-0005-0000-0000-000065110000}"/>
    <cellStyle name="20% - Ênfase2 4 2 7 10" xfId="4458" xr:uid="{00000000-0005-0000-0000-000066110000}"/>
    <cellStyle name="20% - Ênfase2 4 2 7 11" xfId="4459" xr:uid="{00000000-0005-0000-0000-000067110000}"/>
    <cellStyle name="20% - Ênfase2 4 2 7 12" xfId="4460" xr:uid="{00000000-0005-0000-0000-000068110000}"/>
    <cellStyle name="20% - Ênfase2 4 2 7 13" xfId="4461" xr:uid="{00000000-0005-0000-0000-000069110000}"/>
    <cellStyle name="20% - Ênfase2 4 2 7 2" xfId="4462" xr:uid="{00000000-0005-0000-0000-00006A110000}"/>
    <cellStyle name="20% - Ênfase2 4 2 7 3" xfId="4463" xr:uid="{00000000-0005-0000-0000-00006B110000}"/>
    <cellStyle name="20% - Ênfase2 4 2 7 4" xfId="4464" xr:uid="{00000000-0005-0000-0000-00006C110000}"/>
    <cellStyle name="20% - Ênfase2 4 2 7 5" xfId="4465" xr:uid="{00000000-0005-0000-0000-00006D110000}"/>
    <cellStyle name="20% - Ênfase2 4 2 7 6" xfId="4466" xr:uid="{00000000-0005-0000-0000-00006E110000}"/>
    <cellStyle name="20% - Ênfase2 4 2 7 7" xfId="4467" xr:uid="{00000000-0005-0000-0000-00006F110000}"/>
    <cellStyle name="20% - Ênfase2 4 2 7 8" xfId="4468" xr:uid="{00000000-0005-0000-0000-000070110000}"/>
    <cellStyle name="20% - Ênfase2 4 2 7 9" xfId="4469" xr:uid="{00000000-0005-0000-0000-000071110000}"/>
    <cellStyle name="20% - Ênfase2 4 2 8" xfId="4470" xr:uid="{00000000-0005-0000-0000-000072110000}"/>
    <cellStyle name="20% - Ênfase2 4 2 8 10" xfId="4471" xr:uid="{00000000-0005-0000-0000-000073110000}"/>
    <cellStyle name="20% - Ênfase2 4 2 8 11" xfId="4472" xr:uid="{00000000-0005-0000-0000-000074110000}"/>
    <cellStyle name="20% - Ênfase2 4 2 8 12" xfId="4473" xr:uid="{00000000-0005-0000-0000-000075110000}"/>
    <cellStyle name="20% - Ênfase2 4 2 8 13" xfId="4474" xr:uid="{00000000-0005-0000-0000-000076110000}"/>
    <cellStyle name="20% - Ênfase2 4 2 8 2" xfId="4475" xr:uid="{00000000-0005-0000-0000-000077110000}"/>
    <cellStyle name="20% - Ênfase2 4 2 8 3" xfId="4476" xr:uid="{00000000-0005-0000-0000-000078110000}"/>
    <cellStyle name="20% - Ênfase2 4 2 8 4" xfId="4477" xr:uid="{00000000-0005-0000-0000-000079110000}"/>
    <cellStyle name="20% - Ênfase2 4 2 8 5" xfId="4478" xr:uid="{00000000-0005-0000-0000-00007A110000}"/>
    <cellStyle name="20% - Ênfase2 4 2 8 6" xfId="4479" xr:uid="{00000000-0005-0000-0000-00007B110000}"/>
    <cellStyle name="20% - Ênfase2 4 2 8 7" xfId="4480" xr:uid="{00000000-0005-0000-0000-00007C110000}"/>
    <cellStyle name="20% - Ênfase2 4 2 8 8" xfId="4481" xr:uid="{00000000-0005-0000-0000-00007D110000}"/>
    <cellStyle name="20% - Ênfase2 4 2 8 9" xfId="4482" xr:uid="{00000000-0005-0000-0000-00007E110000}"/>
    <cellStyle name="20% - Ênfase2 4 2 9" xfId="4483" xr:uid="{00000000-0005-0000-0000-00007F110000}"/>
    <cellStyle name="20% - Ênfase2 4 2 9 10" xfId="4484" xr:uid="{00000000-0005-0000-0000-000080110000}"/>
    <cellStyle name="20% - Ênfase2 4 2 9 11" xfId="4485" xr:uid="{00000000-0005-0000-0000-000081110000}"/>
    <cellStyle name="20% - Ênfase2 4 2 9 12" xfId="4486" xr:uid="{00000000-0005-0000-0000-000082110000}"/>
    <cellStyle name="20% - Ênfase2 4 2 9 13" xfId="4487" xr:uid="{00000000-0005-0000-0000-000083110000}"/>
    <cellStyle name="20% - Ênfase2 4 2 9 2" xfId="4488" xr:uid="{00000000-0005-0000-0000-000084110000}"/>
    <cellStyle name="20% - Ênfase2 4 2 9 3" xfId="4489" xr:uid="{00000000-0005-0000-0000-000085110000}"/>
    <cellStyle name="20% - Ênfase2 4 2 9 4" xfId="4490" xr:uid="{00000000-0005-0000-0000-000086110000}"/>
    <cellStyle name="20% - Ênfase2 4 2 9 5" xfId="4491" xr:uid="{00000000-0005-0000-0000-000087110000}"/>
    <cellStyle name="20% - Ênfase2 4 2 9 6" xfId="4492" xr:uid="{00000000-0005-0000-0000-000088110000}"/>
    <cellStyle name="20% - Ênfase2 4 2 9 7" xfId="4493" xr:uid="{00000000-0005-0000-0000-000089110000}"/>
    <cellStyle name="20% - Ênfase2 4 2 9 8" xfId="4494" xr:uid="{00000000-0005-0000-0000-00008A110000}"/>
    <cellStyle name="20% - Ênfase2 4 2 9 9" xfId="4495" xr:uid="{00000000-0005-0000-0000-00008B110000}"/>
    <cellStyle name="20% - Ênfase2 4 20" xfId="4496" xr:uid="{00000000-0005-0000-0000-00008C110000}"/>
    <cellStyle name="20% - Ênfase2 4 21" xfId="4497" xr:uid="{00000000-0005-0000-0000-00008D110000}"/>
    <cellStyle name="20% - Ênfase2 4 22" xfId="4498" xr:uid="{00000000-0005-0000-0000-00008E110000}"/>
    <cellStyle name="20% - Ênfase2 4 23" xfId="4499" xr:uid="{00000000-0005-0000-0000-00008F110000}"/>
    <cellStyle name="20% - Ênfase2 4 24" xfId="4500" xr:uid="{00000000-0005-0000-0000-000090110000}"/>
    <cellStyle name="20% - Ênfase2 4 3" xfId="4501" xr:uid="{00000000-0005-0000-0000-000091110000}"/>
    <cellStyle name="20% - Ênfase2 4 3 10" xfId="4502" xr:uid="{00000000-0005-0000-0000-000092110000}"/>
    <cellStyle name="20% - Ênfase2 4 3 11" xfId="4503" xr:uid="{00000000-0005-0000-0000-000093110000}"/>
    <cellStyle name="20% - Ênfase2 4 3 12" xfId="4504" xr:uid="{00000000-0005-0000-0000-000094110000}"/>
    <cellStyle name="20% - Ênfase2 4 3 13" xfId="4505" xr:uid="{00000000-0005-0000-0000-000095110000}"/>
    <cellStyle name="20% - Ênfase2 4 3 2" xfId="4506" xr:uid="{00000000-0005-0000-0000-000096110000}"/>
    <cellStyle name="20% - Ênfase2 4 3 3" xfId="4507" xr:uid="{00000000-0005-0000-0000-000097110000}"/>
    <cellStyle name="20% - Ênfase2 4 3 4" xfId="4508" xr:uid="{00000000-0005-0000-0000-000098110000}"/>
    <cellStyle name="20% - Ênfase2 4 3 5" xfId="4509" xr:uid="{00000000-0005-0000-0000-000099110000}"/>
    <cellStyle name="20% - Ênfase2 4 3 6" xfId="4510" xr:uid="{00000000-0005-0000-0000-00009A110000}"/>
    <cellStyle name="20% - Ênfase2 4 3 7" xfId="4511" xr:uid="{00000000-0005-0000-0000-00009B110000}"/>
    <cellStyle name="20% - Ênfase2 4 3 8" xfId="4512" xr:uid="{00000000-0005-0000-0000-00009C110000}"/>
    <cellStyle name="20% - Ênfase2 4 3 9" xfId="4513" xr:uid="{00000000-0005-0000-0000-00009D110000}"/>
    <cellStyle name="20% - Ênfase2 4 4" xfId="4514" xr:uid="{00000000-0005-0000-0000-00009E110000}"/>
    <cellStyle name="20% - Ênfase2 4 4 10" xfId="4515" xr:uid="{00000000-0005-0000-0000-00009F110000}"/>
    <cellStyle name="20% - Ênfase2 4 4 11" xfId="4516" xr:uid="{00000000-0005-0000-0000-0000A0110000}"/>
    <cellStyle name="20% - Ênfase2 4 4 12" xfId="4517" xr:uid="{00000000-0005-0000-0000-0000A1110000}"/>
    <cellStyle name="20% - Ênfase2 4 4 13" xfId="4518" xr:uid="{00000000-0005-0000-0000-0000A2110000}"/>
    <cellStyle name="20% - Ênfase2 4 4 2" xfId="4519" xr:uid="{00000000-0005-0000-0000-0000A3110000}"/>
    <cellStyle name="20% - Ênfase2 4 4 3" xfId="4520" xr:uid="{00000000-0005-0000-0000-0000A4110000}"/>
    <cellStyle name="20% - Ênfase2 4 4 4" xfId="4521" xr:uid="{00000000-0005-0000-0000-0000A5110000}"/>
    <cellStyle name="20% - Ênfase2 4 4 5" xfId="4522" xr:uid="{00000000-0005-0000-0000-0000A6110000}"/>
    <cellStyle name="20% - Ênfase2 4 4 6" xfId="4523" xr:uid="{00000000-0005-0000-0000-0000A7110000}"/>
    <cellStyle name="20% - Ênfase2 4 4 7" xfId="4524" xr:uid="{00000000-0005-0000-0000-0000A8110000}"/>
    <cellStyle name="20% - Ênfase2 4 4 8" xfId="4525" xr:uid="{00000000-0005-0000-0000-0000A9110000}"/>
    <cellStyle name="20% - Ênfase2 4 4 9" xfId="4526" xr:uid="{00000000-0005-0000-0000-0000AA110000}"/>
    <cellStyle name="20% - Ênfase2 4 5" xfId="4527" xr:uid="{00000000-0005-0000-0000-0000AB110000}"/>
    <cellStyle name="20% - Ênfase2 4 5 10" xfId="4528" xr:uid="{00000000-0005-0000-0000-0000AC110000}"/>
    <cellStyle name="20% - Ênfase2 4 5 11" xfId="4529" xr:uid="{00000000-0005-0000-0000-0000AD110000}"/>
    <cellStyle name="20% - Ênfase2 4 5 12" xfId="4530" xr:uid="{00000000-0005-0000-0000-0000AE110000}"/>
    <cellStyle name="20% - Ênfase2 4 5 13" xfId="4531" xr:uid="{00000000-0005-0000-0000-0000AF110000}"/>
    <cellStyle name="20% - Ênfase2 4 5 2" xfId="4532" xr:uid="{00000000-0005-0000-0000-0000B0110000}"/>
    <cellStyle name="20% - Ênfase2 4 5 3" xfId="4533" xr:uid="{00000000-0005-0000-0000-0000B1110000}"/>
    <cellStyle name="20% - Ênfase2 4 5 4" xfId="4534" xr:uid="{00000000-0005-0000-0000-0000B2110000}"/>
    <cellStyle name="20% - Ênfase2 4 5 5" xfId="4535" xr:uid="{00000000-0005-0000-0000-0000B3110000}"/>
    <cellStyle name="20% - Ênfase2 4 5 6" xfId="4536" xr:uid="{00000000-0005-0000-0000-0000B4110000}"/>
    <cellStyle name="20% - Ênfase2 4 5 7" xfId="4537" xr:uid="{00000000-0005-0000-0000-0000B5110000}"/>
    <cellStyle name="20% - Ênfase2 4 5 8" xfId="4538" xr:uid="{00000000-0005-0000-0000-0000B6110000}"/>
    <cellStyle name="20% - Ênfase2 4 5 9" xfId="4539" xr:uid="{00000000-0005-0000-0000-0000B7110000}"/>
    <cellStyle name="20% - Ênfase2 4 6" xfId="4540" xr:uid="{00000000-0005-0000-0000-0000B8110000}"/>
    <cellStyle name="20% - Ênfase2 4 6 10" xfId="4541" xr:uid="{00000000-0005-0000-0000-0000B9110000}"/>
    <cellStyle name="20% - Ênfase2 4 6 11" xfId="4542" xr:uid="{00000000-0005-0000-0000-0000BA110000}"/>
    <cellStyle name="20% - Ênfase2 4 6 12" xfId="4543" xr:uid="{00000000-0005-0000-0000-0000BB110000}"/>
    <cellStyle name="20% - Ênfase2 4 6 13" xfId="4544" xr:uid="{00000000-0005-0000-0000-0000BC110000}"/>
    <cellStyle name="20% - Ênfase2 4 6 2" xfId="4545" xr:uid="{00000000-0005-0000-0000-0000BD110000}"/>
    <cellStyle name="20% - Ênfase2 4 6 3" xfId="4546" xr:uid="{00000000-0005-0000-0000-0000BE110000}"/>
    <cellStyle name="20% - Ênfase2 4 6 4" xfId="4547" xr:uid="{00000000-0005-0000-0000-0000BF110000}"/>
    <cellStyle name="20% - Ênfase2 4 6 5" xfId="4548" xr:uid="{00000000-0005-0000-0000-0000C0110000}"/>
    <cellStyle name="20% - Ênfase2 4 6 6" xfId="4549" xr:uid="{00000000-0005-0000-0000-0000C1110000}"/>
    <cellStyle name="20% - Ênfase2 4 6 7" xfId="4550" xr:uid="{00000000-0005-0000-0000-0000C2110000}"/>
    <cellStyle name="20% - Ênfase2 4 6 8" xfId="4551" xr:uid="{00000000-0005-0000-0000-0000C3110000}"/>
    <cellStyle name="20% - Ênfase2 4 6 9" xfId="4552" xr:uid="{00000000-0005-0000-0000-0000C4110000}"/>
    <cellStyle name="20% - Ênfase2 4 7" xfId="4553" xr:uid="{00000000-0005-0000-0000-0000C5110000}"/>
    <cellStyle name="20% - Ênfase2 4 7 10" xfId="4554" xr:uid="{00000000-0005-0000-0000-0000C6110000}"/>
    <cellStyle name="20% - Ênfase2 4 7 11" xfId="4555" xr:uid="{00000000-0005-0000-0000-0000C7110000}"/>
    <cellStyle name="20% - Ênfase2 4 7 12" xfId="4556" xr:uid="{00000000-0005-0000-0000-0000C8110000}"/>
    <cellStyle name="20% - Ênfase2 4 7 13" xfId="4557" xr:uid="{00000000-0005-0000-0000-0000C9110000}"/>
    <cellStyle name="20% - Ênfase2 4 7 2" xfId="4558" xr:uid="{00000000-0005-0000-0000-0000CA110000}"/>
    <cellStyle name="20% - Ênfase2 4 7 3" xfId="4559" xr:uid="{00000000-0005-0000-0000-0000CB110000}"/>
    <cellStyle name="20% - Ênfase2 4 7 4" xfId="4560" xr:uid="{00000000-0005-0000-0000-0000CC110000}"/>
    <cellStyle name="20% - Ênfase2 4 7 5" xfId="4561" xr:uid="{00000000-0005-0000-0000-0000CD110000}"/>
    <cellStyle name="20% - Ênfase2 4 7 6" xfId="4562" xr:uid="{00000000-0005-0000-0000-0000CE110000}"/>
    <cellStyle name="20% - Ênfase2 4 7 7" xfId="4563" xr:uid="{00000000-0005-0000-0000-0000CF110000}"/>
    <cellStyle name="20% - Ênfase2 4 7 8" xfId="4564" xr:uid="{00000000-0005-0000-0000-0000D0110000}"/>
    <cellStyle name="20% - Ênfase2 4 7 9" xfId="4565" xr:uid="{00000000-0005-0000-0000-0000D1110000}"/>
    <cellStyle name="20% - Ênfase2 4 8" xfId="4566" xr:uid="{00000000-0005-0000-0000-0000D2110000}"/>
    <cellStyle name="20% - Ênfase2 4 8 10" xfId="4567" xr:uid="{00000000-0005-0000-0000-0000D3110000}"/>
    <cellStyle name="20% - Ênfase2 4 8 11" xfId="4568" xr:uid="{00000000-0005-0000-0000-0000D4110000}"/>
    <cellStyle name="20% - Ênfase2 4 8 12" xfId="4569" xr:uid="{00000000-0005-0000-0000-0000D5110000}"/>
    <cellStyle name="20% - Ênfase2 4 8 13" xfId="4570" xr:uid="{00000000-0005-0000-0000-0000D6110000}"/>
    <cellStyle name="20% - Ênfase2 4 8 2" xfId="4571" xr:uid="{00000000-0005-0000-0000-0000D7110000}"/>
    <cellStyle name="20% - Ênfase2 4 8 3" xfId="4572" xr:uid="{00000000-0005-0000-0000-0000D8110000}"/>
    <cellStyle name="20% - Ênfase2 4 8 4" xfId="4573" xr:uid="{00000000-0005-0000-0000-0000D9110000}"/>
    <cellStyle name="20% - Ênfase2 4 8 5" xfId="4574" xr:uid="{00000000-0005-0000-0000-0000DA110000}"/>
    <cellStyle name="20% - Ênfase2 4 8 6" xfId="4575" xr:uid="{00000000-0005-0000-0000-0000DB110000}"/>
    <cellStyle name="20% - Ênfase2 4 8 7" xfId="4576" xr:uid="{00000000-0005-0000-0000-0000DC110000}"/>
    <cellStyle name="20% - Ênfase2 4 8 8" xfId="4577" xr:uid="{00000000-0005-0000-0000-0000DD110000}"/>
    <cellStyle name="20% - Ênfase2 4 8 9" xfId="4578" xr:uid="{00000000-0005-0000-0000-0000DE110000}"/>
    <cellStyle name="20% - Ênfase2 4 9" xfId="4579" xr:uid="{00000000-0005-0000-0000-0000DF110000}"/>
    <cellStyle name="20% - Ênfase2 4 9 10" xfId="4580" xr:uid="{00000000-0005-0000-0000-0000E0110000}"/>
    <cellStyle name="20% - Ênfase2 4 9 11" xfId="4581" xr:uid="{00000000-0005-0000-0000-0000E1110000}"/>
    <cellStyle name="20% - Ênfase2 4 9 12" xfId="4582" xr:uid="{00000000-0005-0000-0000-0000E2110000}"/>
    <cellStyle name="20% - Ênfase2 4 9 13" xfId="4583" xr:uid="{00000000-0005-0000-0000-0000E3110000}"/>
    <cellStyle name="20% - Ênfase2 4 9 2" xfId="4584" xr:uid="{00000000-0005-0000-0000-0000E4110000}"/>
    <cellStyle name="20% - Ênfase2 4 9 3" xfId="4585" xr:uid="{00000000-0005-0000-0000-0000E5110000}"/>
    <cellStyle name="20% - Ênfase2 4 9 4" xfId="4586" xr:uid="{00000000-0005-0000-0000-0000E6110000}"/>
    <cellStyle name="20% - Ênfase2 4 9 5" xfId="4587" xr:uid="{00000000-0005-0000-0000-0000E7110000}"/>
    <cellStyle name="20% - Ênfase2 4 9 6" xfId="4588" xr:uid="{00000000-0005-0000-0000-0000E8110000}"/>
    <cellStyle name="20% - Ênfase2 4 9 7" xfId="4589" xr:uid="{00000000-0005-0000-0000-0000E9110000}"/>
    <cellStyle name="20% - Ênfase2 4 9 8" xfId="4590" xr:uid="{00000000-0005-0000-0000-0000EA110000}"/>
    <cellStyle name="20% - Ênfase2 4 9 9" xfId="4591" xr:uid="{00000000-0005-0000-0000-0000EB110000}"/>
    <cellStyle name="20% - Ênfase2 40" xfId="4592" xr:uid="{00000000-0005-0000-0000-0000EC110000}"/>
    <cellStyle name="20% - Ênfase2 41" xfId="4593" xr:uid="{00000000-0005-0000-0000-0000ED110000}"/>
    <cellStyle name="20% - Ênfase2 5" xfId="4594" xr:uid="{00000000-0005-0000-0000-0000EE110000}"/>
    <cellStyle name="20% - Ênfase2 5 10" xfId="4595" xr:uid="{00000000-0005-0000-0000-0000EF110000}"/>
    <cellStyle name="20% - Ênfase2 5 10 10" xfId="4596" xr:uid="{00000000-0005-0000-0000-0000F0110000}"/>
    <cellStyle name="20% - Ênfase2 5 10 11" xfId="4597" xr:uid="{00000000-0005-0000-0000-0000F1110000}"/>
    <cellStyle name="20% - Ênfase2 5 10 12" xfId="4598" xr:uid="{00000000-0005-0000-0000-0000F2110000}"/>
    <cellStyle name="20% - Ênfase2 5 10 13" xfId="4599" xr:uid="{00000000-0005-0000-0000-0000F3110000}"/>
    <cellStyle name="20% - Ênfase2 5 10 2" xfId="4600" xr:uid="{00000000-0005-0000-0000-0000F4110000}"/>
    <cellStyle name="20% - Ênfase2 5 10 3" xfId="4601" xr:uid="{00000000-0005-0000-0000-0000F5110000}"/>
    <cellStyle name="20% - Ênfase2 5 10 4" xfId="4602" xr:uid="{00000000-0005-0000-0000-0000F6110000}"/>
    <cellStyle name="20% - Ênfase2 5 10 5" xfId="4603" xr:uid="{00000000-0005-0000-0000-0000F7110000}"/>
    <cellStyle name="20% - Ênfase2 5 10 6" xfId="4604" xr:uid="{00000000-0005-0000-0000-0000F8110000}"/>
    <cellStyle name="20% - Ênfase2 5 10 7" xfId="4605" xr:uid="{00000000-0005-0000-0000-0000F9110000}"/>
    <cellStyle name="20% - Ênfase2 5 10 8" xfId="4606" xr:uid="{00000000-0005-0000-0000-0000FA110000}"/>
    <cellStyle name="20% - Ênfase2 5 10 9" xfId="4607" xr:uid="{00000000-0005-0000-0000-0000FB110000}"/>
    <cellStyle name="20% - Ênfase2 5 11" xfId="4608" xr:uid="{00000000-0005-0000-0000-0000FC110000}"/>
    <cellStyle name="20% - Ênfase2 5 11 10" xfId="4609" xr:uid="{00000000-0005-0000-0000-0000FD110000}"/>
    <cellStyle name="20% - Ênfase2 5 11 11" xfId="4610" xr:uid="{00000000-0005-0000-0000-0000FE110000}"/>
    <cellStyle name="20% - Ênfase2 5 11 12" xfId="4611" xr:uid="{00000000-0005-0000-0000-0000FF110000}"/>
    <cellStyle name="20% - Ênfase2 5 11 13" xfId="4612" xr:uid="{00000000-0005-0000-0000-000000120000}"/>
    <cellStyle name="20% - Ênfase2 5 11 2" xfId="4613" xr:uid="{00000000-0005-0000-0000-000001120000}"/>
    <cellStyle name="20% - Ênfase2 5 11 3" xfId="4614" xr:uid="{00000000-0005-0000-0000-000002120000}"/>
    <cellStyle name="20% - Ênfase2 5 11 4" xfId="4615" xr:uid="{00000000-0005-0000-0000-000003120000}"/>
    <cellStyle name="20% - Ênfase2 5 11 5" xfId="4616" xr:uid="{00000000-0005-0000-0000-000004120000}"/>
    <cellStyle name="20% - Ênfase2 5 11 6" xfId="4617" xr:uid="{00000000-0005-0000-0000-000005120000}"/>
    <cellStyle name="20% - Ênfase2 5 11 7" xfId="4618" xr:uid="{00000000-0005-0000-0000-000006120000}"/>
    <cellStyle name="20% - Ênfase2 5 11 8" xfId="4619" xr:uid="{00000000-0005-0000-0000-000007120000}"/>
    <cellStyle name="20% - Ênfase2 5 11 9" xfId="4620" xr:uid="{00000000-0005-0000-0000-000008120000}"/>
    <cellStyle name="20% - Ênfase2 5 12" xfId="4621" xr:uid="{00000000-0005-0000-0000-000009120000}"/>
    <cellStyle name="20% - Ênfase2 5 12 10" xfId="4622" xr:uid="{00000000-0005-0000-0000-00000A120000}"/>
    <cellStyle name="20% - Ênfase2 5 12 11" xfId="4623" xr:uid="{00000000-0005-0000-0000-00000B120000}"/>
    <cellStyle name="20% - Ênfase2 5 12 12" xfId="4624" xr:uid="{00000000-0005-0000-0000-00000C120000}"/>
    <cellStyle name="20% - Ênfase2 5 12 13" xfId="4625" xr:uid="{00000000-0005-0000-0000-00000D120000}"/>
    <cellStyle name="20% - Ênfase2 5 12 2" xfId="4626" xr:uid="{00000000-0005-0000-0000-00000E120000}"/>
    <cellStyle name="20% - Ênfase2 5 12 3" xfId="4627" xr:uid="{00000000-0005-0000-0000-00000F120000}"/>
    <cellStyle name="20% - Ênfase2 5 12 4" xfId="4628" xr:uid="{00000000-0005-0000-0000-000010120000}"/>
    <cellStyle name="20% - Ênfase2 5 12 5" xfId="4629" xr:uid="{00000000-0005-0000-0000-000011120000}"/>
    <cellStyle name="20% - Ênfase2 5 12 6" xfId="4630" xr:uid="{00000000-0005-0000-0000-000012120000}"/>
    <cellStyle name="20% - Ênfase2 5 12 7" xfId="4631" xr:uid="{00000000-0005-0000-0000-000013120000}"/>
    <cellStyle name="20% - Ênfase2 5 12 8" xfId="4632" xr:uid="{00000000-0005-0000-0000-000014120000}"/>
    <cellStyle name="20% - Ênfase2 5 12 9" xfId="4633" xr:uid="{00000000-0005-0000-0000-000015120000}"/>
    <cellStyle name="20% - Ênfase2 5 13" xfId="4634" xr:uid="{00000000-0005-0000-0000-000016120000}"/>
    <cellStyle name="20% - Ênfase2 5 14" xfId="4635" xr:uid="{00000000-0005-0000-0000-000017120000}"/>
    <cellStyle name="20% - Ênfase2 5 15" xfId="4636" xr:uid="{00000000-0005-0000-0000-000018120000}"/>
    <cellStyle name="20% - Ênfase2 5 16" xfId="4637" xr:uid="{00000000-0005-0000-0000-000019120000}"/>
    <cellStyle name="20% - Ênfase2 5 17" xfId="4638" xr:uid="{00000000-0005-0000-0000-00001A120000}"/>
    <cellStyle name="20% - Ênfase2 5 18" xfId="4639" xr:uid="{00000000-0005-0000-0000-00001B120000}"/>
    <cellStyle name="20% - Ênfase2 5 19" xfId="4640" xr:uid="{00000000-0005-0000-0000-00001C120000}"/>
    <cellStyle name="20% - Ênfase2 5 2" xfId="4641" xr:uid="{00000000-0005-0000-0000-00001D120000}"/>
    <cellStyle name="20% - Ênfase2 5 2 10" xfId="4642" xr:uid="{00000000-0005-0000-0000-00001E120000}"/>
    <cellStyle name="20% - Ênfase2 5 2 10 10" xfId="4643" xr:uid="{00000000-0005-0000-0000-00001F120000}"/>
    <cellStyle name="20% - Ênfase2 5 2 10 11" xfId="4644" xr:uid="{00000000-0005-0000-0000-000020120000}"/>
    <cellStyle name="20% - Ênfase2 5 2 10 12" xfId="4645" xr:uid="{00000000-0005-0000-0000-000021120000}"/>
    <cellStyle name="20% - Ênfase2 5 2 10 13" xfId="4646" xr:uid="{00000000-0005-0000-0000-000022120000}"/>
    <cellStyle name="20% - Ênfase2 5 2 10 2" xfId="4647" xr:uid="{00000000-0005-0000-0000-000023120000}"/>
    <cellStyle name="20% - Ênfase2 5 2 10 3" xfId="4648" xr:uid="{00000000-0005-0000-0000-000024120000}"/>
    <cellStyle name="20% - Ênfase2 5 2 10 4" xfId="4649" xr:uid="{00000000-0005-0000-0000-000025120000}"/>
    <cellStyle name="20% - Ênfase2 5 2 10 5" xfId="4650" xr:uid="{00000000-0005-0000-0000-000026120000}"/>
    <cellStyle name="20% - Ênfase2 5 2 10 6" xfId="4651" xr:uid="{00000000-0005-0000-0000-000027120000}"/>
    <cellStyle name="20% - Ênfase2 5 2 10 7" xfId="4652" xr:uid="{00000000-0005-0000-0000-000028120000}"/>
    <cellStyle name="20% - Ênfase2 5 2 10 8" xfId="4653" xr:uid="{00000000-0005-0000-0000-000029120000}"/>
    <cellStyle name="20% - Ênfase2 5 2 10 9" xfId="4654" xr:uid="{00000000-0005-0000-0000-00002A120000}"/>
    <cellStyle name="20% - Ênfase2 5 2 11" xfId="4655" xr:uid="{00000000-0005-0000-0000-00002B120000}"/>
    <cellStyle name="20% - Ênfase2 5 2 11 10" xfId="4656" xr:uid="{00000000-0005-0000-0000-00002C120000}"/>
    <cellStyle name="20% - Ênfase2 5 2 11 11" xfId="4657" xr:uid="{00000000-0005-0000-0000-00002D120000}"/>
    <cellStyle name="20% - Ênfase2 5 2 11 12" xfId="4658" xr:uid="{00000000-0005-0000-0000-00002E120000}"/>
    <cellStyle name="20% - Ênfase2 5 2 11 13" xfId="4659" xr:uid="{00000000-0005-0000-0000-00002F120000}"/>
    <cellStyle name="20% - Ênfase2 5 2 11 2" xfId="4660" xr:uid="{00000000-0005-0000-0000-000030120000}"/>
    <cellStyle name="20% - Ênfase2 5 2 11 3" xfId="4661" xr:uid="{00000000-0005-0000-0000-000031120000}"/>
    <cellStyle name="20% - Ênfase2 5 2 11 4" xfId="4662" xr:uid="{00000000-0005-0000-0000-000032120000}"/>
    <cellStyle name="20% - Ênfase2 5 2 11 5" xfId="4663" xr:uid="{00000000-0005-0000-0000-000033120000}"/>
    <cellStyle name="20% - Ênfase2 5 2 11 6" xfId="4664" xr:uid="{00000000-0005-0000-0000-000034120000}"/>
    <cellStyle name="20% - Ênfase2 5 2 11 7" xfId="4665" xr:uid="{00000000-0005-0000-0000-000035120000}"/>
    <cellStyle name="20% - Ênfase2 5 2 11 8" xfId="4666" xr:uid="{00000000-0005-0000-0000-000036120000}"/>
    <cellStyle name="20% - Ênfase2 5 2 11 9" xfId="4667" xr:uid="{00000000-0005-0000-0000-000037120000}"/>
    <cellStyle name="20% - Ênfase2 5 2 12" xfId="4668" xr:uid="{00000000-0005-0000-0000-000038120000}"/>
    <cellStyle name="20% - Ênfase2 5 2 13" xfId="4669" xr:uid="{00000000-0005-0000-0000-000039120000}"/>
    <cellStyle name="20% - Ênfase2 5 2 14" xfId="4670" xr:uid="{00000000-0005-0000-0000-00003A120000}"/>
    <cellStyle name="20% - Ênfase2 5 2 15" xfId="4671" xr:uid="{00000000-0005-0000-0000-00003B120000}"/>
    <cellStyle name="20% - Ênfase2 5 2 16" xfId="4672" xr:uid="{00000000-0005-0000-0000-00003C120000}"/>
    <cellStyle name="20% - Ênfase2 5 2 17" xfId="4673" xr:uid="{00000000-0005-0000-0000-00003D120000}"/>
    <cellStyle name="20% - Ênfase2 5 2 18" xfId="4674" xr:uid="{00000000-0005-0000-0000-00003E120000}"/>
    <cellStyle name="20% - Ênfase2 5 2 19" xfId="4675" xr:uid="{00000000-0005-0000-0000-00003F120000}"/>
    <cellStyle name="20% - Ênfase2 5 2 2" xfId="4676" xr:uid="{00000000-0005-0000-0000-000040120000}"/>
    <cellStyle name="20% - Ênfase2 5 2 2 10" xfId="4677" xr:uid="{00000000-0005-0000-0000-000041120000}"/>
    <cellStyle name="20% - Ênfase2 5 2 2 11" xfId="4678" xr:uid="{00000000-0005-0000-0000-000042120000}"/>
    <cellStyle name="20% - Ênfase2 5 2 2 12" xfId="4679" xr:uid="{00000000-0005-0000-0000-000043120000}"/>
    <cellStyle name="20% - Ênfase2 5 2 2 13" xfId="4680" xr:uid="{00000000-0005-0000-0000-000044120000}"/>
    <cellStyle name="20% - Ênfase2 5 2 2 2" xfId="4681" xr:uid="{00000000-0005-0000-0000-000045120000}"/>
    <cellStyle name="20% - Ênfase2 5 2 2 3" xfId="4682" xr:uid="{00000000-0005-0000-0000-000046120000}"/>
    <cellStyle name="20% - Ênfase2 5 2 2 4" xfId="4683" xr:uid="{00000000-0005-0000-0000-000047120000}"/>
    <cellStyle name="20% - Ênfase2 5 2 2 5" xfId="4684" xr:uid="{00000000-0005-0000-0000-000048120000}"/>
    <cellStyle name="20% - Ênfase2 5 2 2 6" xfId="4685" xr:uid="{00000000-0005-0000-0000-000049120000}"/>
    <cellStyle name="20% - Ênfase2 5 2 2 7" xfId="4686" xr:uid="{00000000-0005-0000-0000-00004A120000}"/>
    <cellStyle name="20% - Ênfase2 5 2 2 8" xfId="4687" xr:uid="{00000000-0005-0000-0000-00004B120000}"/>
    <cellStyle name="20% - Ênfase2 5 2 2 9" xfId="4688" xr:uid="{00000000-0005-0000-0000-00004C120000}"/>
    <cellStyle name="20% - Ênfase2 5 2 20" xfId="4689" xr:uid="{00000000-0005-0000-0000-00004D120000}"/>
    <cellStyle name="20% - Ênfase2 5 2 21" xfId="4690" xr:uid="{00000000-0005-0000-0000-00004E120000}"/>
    <cellStyle name="20% - Ênfase2 5 2 22" xfId="4691" xr:uid="{00000000-0005-0000-0000-00004F120000}"/>
    <cellStyle name="20% - Ênfase2 5 2 23" xfId="4692" xr:uid="{00000000-0005-0000-0000-000050120000}"/>
    <cellStyle name="20% - Ênfase2 5 2 3" xfId="4693" xr:uid="{00000000-0005-0000-0000-000051120000}"/>
    <cellStyle name="20% - Ênfase2 5 2 3 10" xfId="4694" xr:uid="{00000000-0005-0000-0000-000052120000}"/>
    <cellStyle name="20% - Ênfase2 5 2 3 11" xfId="4695" xr:uid="{00000000-0005-0000-0000-000053120000}"/>
    <cellStyle name="20% - Ênfase2 5 2 3 12" xfId="4696" xr:uid="{00000000-0005-0000-0000-000054120000}"/>
    <cellStyle name="20% - Ênfase2 5 2 3 13" xfId="4697" xr:uid="{00000000-0005-0000-0000-000055120000}"/>
    <cellStyle name="20% - Ênfase2 5 2 3 2" xfId="4698" xr:uid="{00000000-0005-0000-0000-000056120000}"/>
    <cellStyle name="20% - Ênfase2 5 2 3 3" xfId="4699" xr:uid="{00000000-0005-0000-0000-000057120000}"/>
    <cellStyle name="20% - Ênfase2 5 2 3 4" xfId="4700" xr:uid="{00000000-0005-0000-0000-000058120000}"/>
    <cellStyle name="20% - Ênfase2 5 2 3 5" xfId="4701" xr:uid="{00000000-0005-0000-0000-000059120000}"/>
    <cellStyle name="20% - Ênfase2 5 2 3 6" xfId="4702" xr:uid="{00000000-0005-0000-0000-00005A120000}"/>
    <cellStyle name="20% - Ênfase2 5 2 3 7" xfId="4703" xr:uid="{00000000-0005-0000-0000-00005B120000}"/>
    <cellStyle name="20% - Ênfase2 5 2 3 8" xfId="4704" xr:uid="{00000000-0005-0000-0000-00005C120000}"/>
    <cellStyle name="20% - Ênfase2 5 2 3 9" xfId="4705" xr:uid="{00000000-0005-0000-0000-00005D120000}"/>
    <cellStyle name="20% - Ênfase2 5 2 4" xfId="4706" xr:uid="{00000000-0005-0000-0000-00005E120000}"/>
    <cellStyle name="20% - Ênfase2 5 2 4 10" xfId="4707" xr:uid="{00000000-0005-0000-0000-00005F120000}"/>
    <cellStyle name="20% - Ênfase2 5 2 4 11" xfId="4708" xr:uid="{00000000-0005-0000-0000-000060120000}"/>
    <cellStyle name="20% - Ênfase2 5 2 4 12" xfId="4709" xr:uid="{00000000-0005-0000-0000-000061120000}"/>
    <cellStyle name="20% - Ênfase2 5 2 4 13" xfId="4710" xr:uid="{00000000-0005-0000-0000-000062120000}"/>
    <cellStyle name="20% - Ênfase2 5 2 4 2" xfId="4711" xr:uid="{00000000-0005-0000-0000-000063120000}"/>
    <cellStyle name="20% - Ênfase2 5 2 4 3" xfId="4712" xr:uid="{00000000-0005-0000-0000-000064120000}"/>
    <cellStyle name="20% - Ênfase2 5 2 4 4" xfId="4713" xr:uid="{00000000-0005-0000-0000-000065120000}"/>
    <cellStyle name="20% - Ênfase2 5 2 4 5" xfId="4714" xr:uid="{00000000-0005-0000-0000-000066120000}"/>
    <cellStyle name="20% - Ênfase2 5 2 4 6" xfId="4715" xr:uid="{00000000-0005-0000-0000-000067120000}"/>
    <cellStyle name="20% - Ênfase2 5 2 4 7" xfId="4716" xr:uid="{00000000-0005-0000-0000-000068120000}"/>
    <cellStyle name="20% - Ênfase2 5 2 4 8" xfId="4717" xr:uid="{00000000-0005-0000-0000-000069120000}"/>
    <cellStyle name="20% - Ênfase2 5 2 4 9" xfId="4718" xr:uid="{00000000-0005-0000-0000-00006A120000}"/>
    <cellStyle name="20% - Ênfase2 5 2 5" xfId="4719" xr:uid="{00000000-0005-0000-0000-00006B120000}"/>
    <cellStyle name="20% - Ênfase2 5 2 5 10" xfId="4720" xr:uid="{00000000-0005-0000-0000-00006C120000}"/>
    <cellStyle name="20% - Ênfase2 5 2 5 11" xfId="4721" xr:uid="{00000000-0005-0000-0000-00006D120000}"/>
    <cellStyle name="20% - Ênfase2 5 2 5 12" xfId="4722" xr:uid="{00000000-0005-0000-0000-00006E120000}"/>
    <cellStyle name="20% - Ênfase2 5 2 5 13" xfId="4723" xr:uid="{00000000-0005-0000-0000-00006F120000}"/>
    <cellStyle name="20% - Ênfase2 5 2 5 2" xfId="4724" xr:uid="{00000000-0005-0000-0000-000070120000}"/>
    <cellStyle name="20% - Ênfase2 5 2 5 3" xfId="4725" xr:uid="{00000000-0005-0000-0000-000071120000}"/>
    <cellStyle name="20% - Ênfase2 5 2 5 4" xfId="4726" xr:uid="{00000000-0005-0000-0000-000072120000}"/>
    <cellStyle name="20% - Ênfase2 5 2 5 5" xfId="4727" xr:uid="{00000000-0005-0000-0000-000073120000}"/>
    <cellStyle name="20% - Ênfase2 5 2 5 6" xfId="4728" xr:uid="{00000000-0005-0000-0000-000074120000}"/>
    <cellStyle name="20% - Ênfase2 5 2 5 7" xfId="4729" xr:uid="{00000000-0005-0000-0000-000075120000}"/>
    <cellStyle name="20% - Ênfase2 5 2 5 8" xfId="4730" xr:uid="{00000000-0005-0000-0000-000076120000}"/>
    <cellStyle name="20% - Ênfase2 5 2 5 9" xfId="4731" xr:uid="{00000000-0005-0000-0000-000077120000}"/>
    <cellStyle name="20% - Ênfase2 5 2 6" xfId="4732" xr:uid="{00000000-0005-0000-0000-000078120000}"/>
    <cellStyle name="20% - Ênfase2 5 2 6 10" xfId="4733" xr:uid="{00000000-0005-0000-0000-000079120000}"/>
    <cellStyle name="20% - Ênfase2 5 2 6 11" xfId="4734" xr:uid="{00000000-0005-0000-0000-00007A120000}"/>
    <cellStyle name="20% - Ênfase2 5 2 6 12" xfId="4735" xr:uid="{00000000-0005-0000-0000-00007B120000}"/>
    <cellStyle name="20% - Ênfase2 5 2 6 13" xfId="4736" xr:uid="{00000000-0005-0000-0000-00007C120000}"/>
    <cellStyle name="20% - Ênfase2 5 2 6 2" xfId="4737" xr:uid="{00000000-0005-0000-0000-00007D120000}"/>
    <cellStyle name="20% - Ênfase2 5 2 6 3" xfId="4738" xr:uid="{00000000-0005-0000-0000-00007E120000}"/>
    <cellStyle name="20% - Ênfase2 5 2 6 4" xfId="4739" xr:uid="{00000000-0005-0000-0000-00007F120000}"/>
    <cellStyle name="20% - Ênfase2 5 2 6 5" xfId="4740" xr:uid="{00000000-0005-0000-0000-000080120000}"/>
    <cellStyle name="20% - Ênfase2 5 2 6 6" xfId="4741" xr:uid="{00000000-0005-0000-0000-000081120000}"/>
    <cellStyle name="20% - Ênfase2 5 2 6 7" xfId="4742" xr:uid="{00000000-0005-0000-0000-000082120000}"/>
    <cellStyle name="20% - Ênfase2 5 2 6 8" xfId="4743" xr:uid="{00000000-0005-0000-0000-000083120000}"/>
    <cellStyle name="20% - Ênfase2 5 2 6 9" xfId="4744" xr:uid="{00000000-0005-0000-0000-000084120000}"/>
    <cellStyle name="20% - Ênfase2 5 2 7" xfId="4745" xr:uid="{00000000-0005-0000-0000-000085120000}"/>
    <cellStyle name="20% - Ênfase2 5 2 7 10" xfId="4746" xr:uid="{00000000-0005-0000-0000-000086120000}"/>
    <cellStyle name="20% - Ênfase2 5 2 7 11" xfId="4747" xr:uid="{00000000-0005-0000-0000-000087120000}"/>
    <cellStyle name="20% - Ênfase2 5 2 7 12" xfId="4748" xr:uid="{00000000-0005-0000-0000-000088120000}"/>
    <cellStyle name="20% - Ênfase2 5 2 7 13" xfId="4749" xr:uid="{00000000-0005-0000-0000-000089120000}"/>
    <cellStyle name="20% - Ênfase2 5 2 7 2" xfId="4750" xr:uid="{00000000-0005-0000-0000-00008A120000}"/>
    <cellStyle name="20% - Ênfase2 5 2 7 3" xfId="4751" xr:uid="{00000000-0005-0000-0000-00008B120000}"/>
    <cellStyle name="20% - Ênfase2 5 2 7 4" xfId="4752" xr:uid="{00000000-0005-0000-0000-00008C120000}"/>
    <cellStyle name="20% - Ênfase2 5 2 7 5" xfId="4753" xr:uid="{00000000-0005-0000-0000-00008D120000}"/>
    <cellStyle name="20% - Ênfase2 5 2 7 6" xfId="4754" xr:uid="{00000000-0005-0000-0000-00008E120000}"/>
    <cellStyle name="20% - Ênfase2 5 2 7 7" xfId="4755" xr:uid="{00000000-0005-0000-0000-00008F120000}"/>
    <cellStyle name="20% - Ênfase2 5 2 7 8" xfId="4756" xr:uid="{00000000-0005-0000-0000-000090120000}"/>
    <cellStyle name="20% - Ênfase2 5 2 7 9" xfId="4757" xr:uid="{00000000-0005-0000-0000-000091120000}"/>
    <cellStyle name="20% - Ênfase2 5 2 8" xfId="4758" xr:uid="{00000000-0005-0000-0000-000092120000}"/>
    <cellStyle name="20% - Ênfase2 5 2 8 10" xfId="4759" xr:uid="{00000000-0005-0000-0000-000093120000}"/>
    <cellStyle name="20% - Ênfase2 5 2 8 11" xfId="4760" xr:uid="{00000000-0005-0000-0000-000094120000}"/>
    <cellStyle name="20% - Ênfase2 5 2 8 12" xfId="4761" xr:uid="{00000000-0005-0000-0000-000095120000}"/>
    <cellStyle name="20% - Ênfase2 5 2 8 13" xfId="4762" xr:uid="{00000000-0005-0000-0000-000096120000}"/>
    <cellStyle name="20% - Ênfase2 5 2 8 2" xfId="4763" xr:uid="{00000000-0005-0000-0000-000097120000}"/>
    <cellStyle name="20% - Ênfase2 5 2 8 3" xfId="4764" xr:uid="{00000000-0005-0000-0000-000098120000}"/>
    <cellStyle name="20% - Ênfase2 5 2 8 4" xfId="4765" xr:uid="{00000000-0005-0000-0000-000099120000}"/>
    <cellStyle name="20% - Ênfase2 5 2 8 5" xfId="4766" xr:uid="{00000000-0005-0000-0000-00009A120000}"/>
    <cellStyle name="20% - Ênfase2 5 2 8 6" xfId="4767" xr:uid="{00000000-0005-0000-0000-00009B120000}"/>
    <cellStyle name="20% - Ênfase2 5 2 8 7" xfId="4768" xr:uid="{00000000-0005-0000-0000-00009C120000}"/>
    <cellStyle name="20% - Ênfase2 5 2 8 8" xfId="4769" xr:uid="{00000000-0005-0000-0000-00009D120000}"/>
    <cellStyle name="20% - Ênfase2 5 2 8 9" xfId="4770" xr:uid="{00000000-0005-0000-0000-00009E120000}"/>
    <cellStyle name="20% - Ênfase2 5 2 9" xfId="4771" xr:uid="{00000000-0005-0000-0000-00009F120000}"/>
    <cellStyle name="20% - Ênfase2 5 2 9 10" xfId="4772" xr:uid="{00000000-0005-0000-0000-0000A0120000}"/>
    <cellStyle name="20% - Ênfase2 5 2 9 11" xfId="4773" xr:uid="{00000000-0005-0000-0000-0000A1120000}"/>
    <cellStyle name="20% - Ênfase2 5 2 9 12" xfId="4774" xr:uid="{00000000-0005-0000-0000-0000A2120000}"/>
    <cellStyle name="20% - Ênfase2 5 2 9 13" xfId="4775" xr:uid="{00000000-0005-0000-0000-0000A3120000}"/>
    <cellStyle name="20% - Ênfase2 5 2 9 2" xfId="4776" xr:uid="{00000000-0005-0000-0000-0000A4120000}"/>
    <cellStyle name="20% - Ênfase2 5 2 9 3" xfId="4777" xr:uid="{00000000-0005-0000-0000-0000A5120000}"/>
    <cellStyle name="20% - Ênfase2 5 2 9 4" xfId="4778" xr:uid="{00000000-0005-0000-0000-0000A6120000}"/>
    <cellStyle name="20% - Ênfase2 5 2 9 5" xfId="4779" xr:uid="{00000000-0005-0000-0000-0000A7120000}"/>
    <cellStyle name="20% - Ênfase2 5 2 9 6" xfId="4780" xr:uid="{00000000-0005-0000-0000-0000A8120000}"/>
    <cellStyle name="20% - Ênfase2 5 2 9 7" xfId="4781" xr:uid="{00000000-0005-0000-0000-0000A9120000}"/>
    <cellStyle name="20% - Ênfase2 5 2 9 8" xfId="4782" xr:uid="{00000000-0005-0000-0000-0000AA120000}"/>
    <cellStyle name="20% - Ênfase2 5 2 9 9" xfId="4783" xr:uid="{00000000-0005-0000-0000-0000AB120000}"/>
    <cellStyle name="20% - Ênfase2 5 20" xfId="4784" xr:uid="{00000000-0005-0000-0000-0000AC120000}"/>
    <cellStyle name="20% - Ênfase2 5 21" xfId="4785" xr:uid="{00000000-0005-0000-0000-0000AD120000}"/>
    <cellStyle name="20% - Ênfase2 5 22" xfId="4786" xr:uid="{00000000-0005-0000-0000-0000AE120000}"/>
    <cellStyle name="20% - Ênfase2 5 23" xfId="4787" xr:uid="{00000000-0005-0000-0000-0000AF120000}"/>
    <cellStyle name="20% - Ênfase2 5 24" xfId="4788" xr:uid="{00000000-0005-0000-0000-0000B0120000}"/>
    <cellStyle name="20% - Ênfase2 5 3" xfId="4789" xr:uid="{00000000-0005-0000-0000-0000B1120000}"/>
    <cellStyle name="20% - Ênfase2 5 3 10" xfId="4790" xr:uid="{00000000-0005-0000-0000-0000B2120000}"/>
    <cellStyle name="20% - Ênfase2 5 3 11" xfId="4791" xr:uid="{00000000-0005-0000-0000-0000B3120000}"/>
    <cellStyle name="20% - Ênfase2 5 3 12" xfId="4792" xr:uid="{00000000-0005-0000-0000-0000B4120000}"/>
    <cellStyle name="20% - Ênfase2 5 3 13" xfId="4793" xr:uid="{00000000-0005-0000-0000-0000B5120000}"/>
    <cellStyle name="20% - Ênfase2 5 3 2" xfId="4794" xr:uid="{00000000-0005-0000-0000-0000B6120000}"/>
    <cellStyle name="20% - Ênfase2 5 3 3" xfId="4795" xr:uid="{00000000-0005-0000-0000-0000B7120000}"/>
    <cellStyle name="20% - Ênfase2 5 3 4" xfId="4796" xr:uid="{00000000-0005-0000-0000-0000B8120000}"/>
    <cellStyle name="20% - Ênfase2 5 3 5" xfId="4797" xr:uid="{00000000-0005-0000-0000-0000B9120000}"/>
    <cellStyle name="20% - Ênfase2 5 3 6" xfId="4798" xr:uid="{00000000-0005-0000-0000-0000BA120000}"/>
    <cellStyle name="20% - Ênfase2 5 3 7" xfId="4799" xr:uid="{00000000-0005-0000-0000-0000BB120000}"/>
    <cellStyle name="20% - Ênfase2 5 3 8" xfId="4800" xr:uid="{00000000-0005-0000-0000-0000BC120000}"/>
    <cellStyle name="20% - Ênfase2 5 3 9" xfId="4801" xr:uid="{00000000-0005-0000-0000-0000BD120000}"/>
    <cellStyle name="20% - Ênfase2 5 4" xfId="4802" xr:uid="{00000000-0005-0000-0000-0000BE120000}"/>
    <cellStyle name="20% - Ênfase2 5 4 10" xfId="4803" xr:uid="{00000000-0005-0000-0000-0000BF120000}"/>
    <cellStyle name="20% - Ênfase2 5 4 11" xfId="4804" xr:uid="{00000000-0005-0000-0000-0000C0120000}"/>
    <cellStyle name="20% - Ênfase2 5 4 12" xfId="4805" xr:uid="{00000000-0005-0000-0000-0000C1120000}"/>
    <cellStyle name="20% - Ênfase2 5 4 13" xfId="4806" xr:uid="{00000000-0005-0000-0000-0000C2120000}"/>
    <cellStyle name="20% - Ênfase2 5 4 2" xfId="4807" xr:uid="{00000000-0005-0000-0000-0000C3120000}"/>
    <cellStyle name="20% - Ênfase2 5 4 3" xfId="4808" xr:uid="{00000000-0005-0000-0000-0000C4120000}"/>
    <cellStyle name="20% - Ênfase2 5 4 4" xfId="4809" xr:uid="{00000000-0005-0000-0000-0000C5120000}"/>
    <cellStyle name="20% - Ênfase2 5 4 5" xfId="4810" xr:uid="{00000000-0005-0000-0000-0000C6120000}"/>
    <cellStyle name="20% - Ênfase2 5 4 6" xfId="4811" xr:uid="{00000000-0005-0000-0000-0000C7120000}"/>
    <cellStyle name="20% - Ênfase2 5 4 7" xfId="4812" xr:uid="{00000000-0005-0000-0000-0000C8120000}"/>
    <cellStyle name="20% - Ênfase2 5 4 8" xfId="4813" xr:uid="{00000000-0005-0000-0000-0000C9120000}"/>
    <cellStyle name="20% - Ênfase2 5 4 9" xfId="4814" xr:uid="{00000000-0005-0000-0000-0000CA120000}"/>
    <cellStyle name="20% - Ênfase2 5 5" xfId="4815" xr:uid="{00000000-0005-0000-0000-0000CB120000}"/>
    <cellStyle name="20% - Ênfase2 5 5 10" xfId="4816" xr:uid="{00000000-0005-0000-0000-0000CC120000}"/>
    <cellStyle name="20% - Ênfase2 5 5 11" xfId="4817" xr:uid="{00000000-0005-0000-0000-0000CD120000}"/>
    <cellStyle name="20% - Ênfase2 5 5 12" xfId="4818" xr:uid="{00000000-0005-0000-0000-0000CE120000}"/>
    <cellStyle name="20% - Ênfase2 5 5 13" xfId="4819" xr:uid="{00000000-0005-0000-0000-0000CF120000}"/>
    <cellStyle name="20% - Ênfase2 5 5 2" xfId="4820" xr:uid="{00000000-0005-0000-0000-0000D0120000}"/>
    <cellStyle name="20% - Ênfase2 5 5 3" xfId="4821" xr:uid="{00000000-0005-0000-0000-0000D1120000}"/>
    <cellStyle name="20% - Ênfase2 5 5 4" xfId="4822" xr:uid="{00000000-0005-0000-0000-0000D2120000}"/>
    <cellStyle name="20% - Ênfase2 5 5 5" xfId="4823" xr:uid="{00000000-0005-0000-0000-0000D3120000}"/>
    <cellStyle name="20% - Ênfase2 5 5 6" xfId="4824" xr:uid="{00000000-0005-0000-0000-0000D4120000}"/>
    <cellStyle name="20% - Ênfase2 5 5 7" xfId="4825" xr:uid="{00000000-0005-0000-0000-0000D5120000}"/>
    <cellStyle name="20% - Ênfase2 5 5 8" xfId="4826" xr:uid="{00000000-0005-0000-0000-0000D6120000}"/>
    <cellStyle name="20% - Ênfase2 5 5 9" xfId="4827" xr:uid="{00000000-0005-0000-0000-0000D7120000}"/>
    <cellStyle name="20% - Ênfase2 5 6" xfId="4828" xr:uid="{00000000-0005-0000-0000-0000D8120000}"/>
    <cellStyle name="20% - Ênfase2 5 6 10" xfId="4829" xr:uid="{00000000-0005-0000-0000-0000D9120000}"/>
    <cellStyle name="20% - Ênfase2 5 6 11" xfId="4830" xr:uid="{00000000-0005-0000-0000-0000DA120000}"/>
    <cellStyle name="20% - Ênfase2 5 6 12" xfId="4831" xr:uid="{00000000-0005-0000-0000-0000DB120000}"/>
    <cellStyle name="20% - Ênfase2 5 6 13" xfId="4832" xr:uid="{00000000-0005-0000-0000-0000DC120000}"/>
    <cellStyle name="20% - Ênfase2 5 6 2" xfId="4833" xr:uid="{00000000-0005-0000-0000-0000DD120000}"/>
    <cellStyle name="20% - Ênfase2 5 6 3" xfId="4834" xr:uid="{00000000-0005-0000-0000-0000DE120000}"/>
    <cellStyle name="20% - Ênfase2 5 6 4" xfId="4835" xr:uid="{00000000-0005-0000-0000-0000DF120000}"/>
    <cellStyle name="20% - Ênfase2 5 6 5" xfId="4836" xr:uid="{00000000-0005-0000-0000-0000E0120000}"/>
    <cellStyle name="20% - Ênfase2 5 6 6" xfId="4837" xr:uid="{00000000-0005-0000-0000-0000E1120000}"/>
    <cellStyle name="20% - Ênfase2 5 6 7" xfId="4838" xr:uid="{00000000-0005-0000-0000-0000E2120000}"/>
    <cellStyle name="20% - Ênfase2 5 6 8" xfId="4839" xr:uid="{00000000-0005-0000-0000-0000E3120000}"/>
    <cellStyle name="20% - Ênfase2 5 6 9" xfId="4840" xr:uid="{00000000-0005-0000-0000-0000E4120000}"/>
    <cellStyle name="20% - Ênfase2 5 7" xfId="4841" xr:uid="{00000000-0005-0000-0000-0000E5120000}"/>
    <cellStyle name="20% - Ênfase2 5 7 10" xfId="4842" xr:uid="{00000000-0005-0000-0000-0000E6120000}"/>
    <cellStyle name="20% - Ênfase2 5 7 11" xfId="4843" xr:uid="{00000000-0005-0000-0000-0000E7120000}"/>
    <cellStyle name="20% - Ênfase2 5 7 12" xfId="4844" xr:uid="{00000000-0005-0000-0000-0000E8120000}"/>
    <cellStyle name="20% - Ênfase2 5 7 13" xfId="4845" xr:uid="{00000000-0005-0000-0000-0000E9120000}"/>
    <cellStyle name="20% - Ênfase2 5 7 2" xfId="4846" xr:uid="{00000000-0005-0000-0000-0000EA120000}"/>
    <cellStyle name="20% - Ênfase2 5 7 3" xfId="4847" xr:uid="{00000000-0005-0000-0000-0000EB120000}"/>
    <cellStyle name="20% - Ênfase2 5 7 4" xfId="4848" xr:uid="{00000000-0005-0000-0000-0000EC120000}"/>
    <cellStyle name="20% - Ênfase2 5 7 5" xfId="4849" xr:uid="{00000000-0005-0000-0000-0000ED120000}"/>
    <cellStyle name="20% - Ênfase2 5 7 6" xfId="4850" xr:uid="{00000000-0005-0000-0000-0000EE120000}"/>
    <cellStyle name="20% - Ênfase2 5 7 7" xfId="4851" xr:uid="{00000000-0005-0000-0000-0000EF120000}"/>
    <cellStyle name="20% - Ênfase2 5 7 8" xfId="4852" xr:uid="{00000000-0005-0000-0000-0000F0120000}"/>
    <cellStyle name="20% - Ênfase2 5 7 9" xfId="4853" xr:uid="{00000000-0005-0000-0000-0000F1120000}"/>
    <cellStyle name="20% - Ênfase2 5 8" xfId="4854" xr:uid="{00000000-0005-0000-0000-0000F2120000}"/>
    <cellStyle name="20% - Ênfase2 5 8 10" xfId="4855" xr:uid="{00000000-0005-0000-0000-0000F3120000}"/>
    <cellStyle name="20% - Ênfase2 5 8 11" xfId="4856" xr:uid="{00000000-0005-0000-0000-0000F4120000}"/>
    <cellStyle name="20% - Ênfase2 5 8 12" xfId="4857" xr:uid="{00000000-0005-0000-0000-0000F5120000}"/>
    <cellStyle name="20% - Ênfase2 5 8 13" xfId="4858" xr:uid="{00000000-0005-0000-0000-0000F6120000}"/>
    <cellStyle name="20% - Ênfase2 5 8 2" xfId="4859" xr:uid="{00000000-0005-0000-0000-0000F7120000}"/>
    <cellStyle name="20% - Ênfase2 5 8 3" xfId="4860" xr:uid="{00000000-0005-0000-0000-0000F8120000}"/>
    <cellStyle name="20% - Ênfase2 5 8 4" xfId="4861" xr:uid="{00000000-0005-0000-0000-0000F9120000}"/>
    <cellStyle name="20% - Ênfase2 5 8 5" xfId="4862" xr:uid="{00000000-0005-0000-0000-0000FA120000}"/>
    <cellStyle name="20% - Ênfase2 5 8 6" xfId="4863" xr:uid="{00000000-0005-0000-0000-0000FB120000}"/>
    <cellStyle name="20% - Ênfase2 5 8 7" xfId="4864" xr:uid="{00000000-0005-0000-0000-0000FC120000}"/>
    <cellStyle name="20% - Ênfase2 5 8 8" xfId="4865" xr:uid="{00000000-0005-0000-0000-0000FD120000}"/>
    <cellStyle name="20% - Ênfase2 5 8 9" xfId="4866" xr:uid="{00000000-0005-0000-0000-0000FE120000}"/>
    <cellStyle name="20% - Ênfase2 5 9" xfId="4867" xr:uid="{00000000-0005-0000-0000-0000FF120000}"/>
    <cellStyle name="20% - Ênfase2 5 9 10" xfId="4868" xr:uid="{00000000-0005-0000-0000-000000130000}"/>
    <cellStyle name="20% - Ênfase2 5 9 11" xfId="4869" xr:uid="{00000000-0005-0000-0000-000001130000}"/>
    <cellStyle name="20% - Ênfase2 5 9 12" xfId="4870" xr:uid="{00000000-0005-0000-0000-000002130000}"/>
    <cellStyle name="20% - Ênfase2 5 9 13" xfId="4871" xr:uid="{00000000-0005-0000-0000-000003130000}"/>
    <cellStyle name="20% - Ênfase2 5 9 2" xfId="4872" xr:uid="{00000000-0005-0000-0000-000004130000}"/>
    <cellStyle name="20% - Ênfase2 5 9 3" xfId="4873" xr:uid="{00000000-0005-0000-0000-000005130000}"/>
    <cellStyle name="20% - Ênfase2 5 9 4" xfId="4874" xr:uid="{00000000-0005-0000-0000-000006130000}"/>
    <cellStyle name="20% - Ênfase2 5 9 5" xfId="4875" xr:uid="{00000000-0005-0000-0000-000007130000}"/>
    <cellStyle name="20% - Ênfase2 5 9 6" xfId="4876" xr:uid="{00000000-0005-0000-0000-000008130000}"/>
    <cellStyle name="20% - Ênfase2 5 9 7" xfId="4877" xr:uid="{00000000-0005-0000-0000-000009130000}"/>
    <cellStyle name="20% - Ênfase2 5 9 8" xfId="4878" xr:uid="{00000000-0005-0000-0000-00000A130000}"/>
    <cellStyle name="20% - Ênfase2 5 9 9" xfId="4879" xr:uid="{00000000-0005-0000-0000-00000B130000}"/>
    <cellStyle name="20% - Ênfase2 6" xfId="4880" xr:uid="{00000000-0005-0000-0000-00000C130000}"/>
    <cellStyle name="20% - Ênfase2 6 10" xfId="4881" xr:uid="{00000000-0005-0000-0000-00000D130000}"/>
    <cellStyle name="20% - Ênfase2 6 10 10" xfId="4882" xr:uid="{00000000-0005-0000-0000-00000E130000}"/>
    <cellStyle name="20% - Ênfase2 6 10 11" xfId="4883" xr:uid="{00000000-0005-0000-0000-00000F130000}"/>
    <cellStyle name="20% - Ênfase2 6 10 12" xfId="4884" xr:uid="{00000000-0005-0000-0000-000010130000}"/>
    <cellStyle name="20% - Ênfase2 6 10 13" xfId="4885" xr:uid="{00000000-0005-0000-0000-000011130000}"/>
    <cellStyle name="20% - Ênfase2 6 10 2" xfId="4886" xr:uid="{00000000-0005-0000-0000-000012130000}"/>
    <cellStyle name="20% - Ênfase2 6 10 3" xfId="4887" xr:uid="{00000000-0005-0000-0000-000013130000}"/>
    <cellStyle name="20% - Ênfase2 6 10 4" xfId="4888" xr:uid="{00000000-0005-0000-0000-000014130000}"/>
    <cellStyle name="20% - Ênfase2 6 10 5" xfId="4889" xr:uid="{00000000-0005-0000-0000-000015130000}"/>
    <cellStyle name="20% - Ênfase2 6 10 6" xfId="4890" xr:uid="{00000000-0005-0000-0000-000016130000}"/>
    <cellStyle name="20% - Ênfase2 6 10 7" xfId="4891" xr:uid="{00000000-0005-0000-0000-000017130000}"/>
    <cellStyle name="20% - Ênfase2 6 10 8" xfId="4892" xr:uid="{00000000-0005-0000-0000-000018130000}"/>
    <cellStyle name="20% - Ênfase2 6 10 9" xfId="4893" xr:uid="{00000000-0005-0000-0000-000019130000}"/>
    <cellStyle name="20% - Ênfase2 6 11" xfId="4894" xr:uid="{00000000-0005-0000-0000-00001A130000}"/>
    <cellStyle name="20% - Ênfase2 6 11 10" xfId="4895" xr:uid="{00000000-0005-0000-0000-00001B130000}"/>
    <cellStyle name="20% - Ênfase2 6 11 11" xfId="4896" xr:uid="{00000000-0005-0000-0000-00001C130000}"/>
    <cellStyle name="20% - Ênfase2 6 11 12" xfId="4897" xr:uid="{00000000-0005-0000-0000-00001D130000}"/>
    <cellStyle name="20% - Ênfase2 6 11 13" xfId="4898" xr:uid="{00000000-0005-0000-0000-00001E130000}"/>
    <cellStyle name="20% - Ênfase2 6 11 2" xfId="4899" xr:uid="{00000000-0005-0000-0000-00001F130000}"/>
    <cellStyle name="20% - Ênfase2 6 11 3" xfId="4900" xr:uid="{00000000-0005-0000-0000-000020130000}"/>
    <cellStyle name="20% - Ênfase2 6 11 4" xfId="4901" xr:uid="{00000000-0005-0000-0000-000021130000}"/>
    <cellStyle name="20% - Ênfase2 6 11 5" xfId="4902" xr:uid="{00000000-0005-0000-0000-000022130000}"/>
    <cellStyle name="20% - Ênfase2 6 11 6" xfId="4903" xr:uid="{00000000-0005-0000-0000-000023130000}"/>
    <cellStyle name="20% - Ênfase2 6 11 7" xfId="4904" xr:uid="{00000000-0005-0000-0000-000024130000}"/>
    <cellStyle name="20% - Ênfase2 6 11 8" xfId="4905" xr:uid="{00000000-0005-0000-0000-000025130000}"/>
    <cellStyle name="20% - Ênfase2 6 11 9" xfId="4906" xr:uid="{00000000-0005-0000-0000-000026130000}"/>
    <cellStyle name="20% - Ênfase2 6 12" xfId="4907" xr:uid="{00000000-0005-0000-0000-000027130000}"/>
    <cellStyle name="20% - Ênfase2 6 12 10" xfId="4908" xr:uid="{00000000-0005-0000-0000-000028130000}"/>
    <cellStyle name="20% - Ênfase2 6 12 11" xfId="4909" xr:uid="{00000000-0005-0000-0000-000029130000}"/>
    <cellStyle name="20% - Ênfase2 6 12 12" xfId="4910" xr:uid="{00000000-0005-0000-0000-00002A130000}"/>
    <cellStyle name="20% - Ênfase2 6 12 13" xfId="4911" xr:uid="{00000000-0005-0000-0000-00002B130000}"/>
    <cellStyle name="20% - Ênfase2 6 12 2" xfId="4912" xr:uid="{00000000-0005-0000-0000-00002C130000}"/>
    <cellStyle name="20% - Ênfase2 6 12 3" xfId="4913" xr:uid="{00000000-0005-0000-0000-00002D130000}"/>
    <cellStyle name="20% - Ênfase2 6 12 4" xfId="4914" xr:uid="{00000000-0005-0000-0000-00002E130000}"/>
    <cellStyle name="20% - Ênfase2 6 12 5" xfId="4915" xr:uid="{00000000-0005-0000-0000-00002F130000}"/>
    <cellStyle name="20% - Ênfase2 6 12 6" xfId="4916" xr:uid="{00000000-0005-0000-0000-000030130000}"/>
    <cellStyle name="20% - Ênfase2 6 12 7" xfId="4917" xr:uid="{00000000-0005-0000-0000-000031130000}"/>
    <cellStyle name="20% - Ênfase2 6 12 8" xfId="4918" xr:uid="{00000000-0005-0000-0000-000032130000}"/>
    <cellStyle name="20% - Ênfase2 6 12 9" xfId="4919" xr:uid="{00000000-0005-0000-0000-000033130000}"/>
    <cellStyle name="20% - Ênfase2 6 13" xfId="4920" xr:uid="{00000000-0005-0000-0000-000034130000}"/>
    <cellStyle name="20% - Ênfase2 6 14" xfId="4921" xr:uid="{00000000-0005-0000-0000-000035130000}"/>
    <cellStyle name="20% - Ênfase2 6 15" xfId="4922" xr:uid="{00000000-0005-0000-0000-000036130000}"/>
    <cellStyle name="20% - Ênfase2 6 16" xfId="4923" xr:uid="{00000000-0005-0000-0000-000037130000}"/>
    <cellStyle name="20% - Ênfase2 6 17" xfId="4924" xr:uid="{00000000-0005-0000-0000-000038130000}"/>
    <cellStyle name="20% - Ênfase2 6 18" xfId="4925" xr:uid="{00000000-0005-0000-0000-000039130000}"/>
    <cellStyle name="20% - Ênfase2 6 19" xfId="4926" xr:uid="{00000000-0005-0000-0000-00003A130000}"/>
    <cellStyle name="20% - Ênfase2 6 2" xfId="4927" xr:uid="{00000000-0005-0000-0000-00003B130000}"/>
    <cellStyle name="20% - Ênfase2 6 2 10" xfId="4928" xr:uid="{00000000-0005-0000-0000-00003C130000}"/>
    <cellStyle name="20% - Ênfase2 6 2 10 10" xfId="4929" xr:uid="{00000000-0005-0000-0000-00003D130000}"/>
    <cellStyle name="20% - Ênfase2 6 2 10 11" xfId="4930" xr:uid="{00000000-0005-0000-0000-00003E130000}"/>
    <cellStyle name="20% - Ênfase2 6 2 10 12" xfId="4931" xr:uid="{00000000-0005-0000-0000-00003F130000}"/>
    <cellStyle name="20% - Ênfase2 6 2 10 13" xfId="4932" xr:uid="{00000000-0005-0000-0000-000040130000}"/>
    <cellStyle name="20% - Ênfase2 6 2 10 2" xfId="4933" xr:uid="{00000000-0005-0000-0000-000041130000}"/>
    <cellStyle name="20% - Ênfase2 6 2 10 3" xfId="4934" xr:uid="{00000000-0005-0000-0000-000042130000}"/>
    <cellStyle name="20% - Ênfase2 6 2 10 4" xfId="4935" xr:uid="{00000000-0005-0000-0000-000043130000}"/>
    <cellStyle name="20% - Ênfase2 6 2 10 5" xfId="4936" xr:uid="{00000000-0005-0000-0000-000044130000}"/>
    <cellStyle name="20% - Ênfase2 6 2 10 6" xfId="4937" xr:uid="{00000000-0005-0000-0000-000045130000}"/>
    <cellStyle name="20% - Ênfase2 6 2 10 7" xfId="4938" xr:uid="{00000000-0005-0000-0000-000046130000}"/>
    <cellStyle name="20% - Ênfase2 6 2 10 8" xfId="4939" xr:uid="{00000000-0005-0000-0000-000047130000}"/>
    <cellStyle name="20% - Ênfase2 6 2 10 9" xfId="4940" xr:uid="{00000000-0005-0000-0000-000048130000}"/>
    <cellStyle name="20% - Ênfase2 6 2 11" xfId="4941" xr:uid="{00000000-0005-0000-0000-000049130000}"/>
    <cellStyle name="20% - Ênfase2 6 2 11 10" xfId="4942" xr:uid="{00000000-0005-0000-0000-00004A130000}"/>
    <cellStyle name="20% - Ênfase2 6 2 11 11" xfId="4943" xr:uid="{00000000-0005-0000-0000-00004B130000}"/>
    <cellStyle name="20% - Ênfase2 6 2 11 12" xfId="4944" xr:uid="{00000000-0005-0000-0000-00004C130000}"/>
    <cellStyle name="20% - Ênfase2 6 2 11 13" xfId="4945" xr:uid="{00000000-0005-0000-0000-00004D130000}"/>
    <cellStyle name="20% - Ênfase2 6 2 11 2" xfId="4946" xr:uid="{00000000-0005-0000-0000-00004E130000}"/>
    <cellStyle name="20% - Ênfase2 6 2 11 3" xfId="4947" xr:uid="{00000000-0005-0000-0000-00004F130000}"/>
    <cellStyle name="20% - Ênfase2 6 2 11 4" xfId="4948" xr:uid="{00000000-0005-0000-0000-000050130000}"/>
    <cellStyle name="20% - Ênfase2 6 2 11 5" xfId="4949" xr:uid="{00000000-0005-0000-0000-000051130000}"/>
    <cellStyle name="20% - Ênfase2 6 2 11 6" xfId="4950" xr:uid="{00000000-0005-0000-0000-000052130000}"/>
    <cellStyle name="20% - Ênfase2 6 2 11 7" xfId="4951" xr:uid="{00000000-0005-0000-0000-000053130000}"/>
    <cellStyle name="20% - Ênfase2 6 2 11 8" xfId="4952" xr:uid="{00000000-0005-0000-0000-000054130000}"/>
    <cellStyle name="20% - Ênfase2 6 2 11 9" xfId="4953" xr:uid="{00000000-0005-0000-0000-000055130000}"/>
    <cellStyle name="20% - Ênfase2 6 2 12" xfId="4954" xr:uid="{00000000-0005-0000-0000-000056130000}"/>
    <cellStyle name="20% - Ênfase2 6 2 13" xfId="4955" xr:uid="{00000000-0005-0000-0000-000057130000}"/>
    <cellStyle name="20% - Ênfase2 6 2 14" xfId="4956" xr:uid="{00000000-0005-0000-0000-000058130000}"/>
    <cellStyle name="20% - Ênfase2 6 2 15" xfId="4957" xr:uid="{00000000-0005-0000-0000-000059130000}"/>
    <cellStyle name="20% - Ênfase2 6 2 16" xfId="4958" xr:uid="{00000000-0005-0000-0000-00005A130000}"/>
    <cellStyle name="20% - Ênfase2 6 2 17" xfId="4959" xr:uid="{00000000-0005-0000-0000-00005B130000}"/>
    <cellStyle name="20% - Ênfase2 6 2 18" xfId="4960" xr:uid="{00000000-0005-0000-0000-00005C130000}"/>
    <cellStyle name="20% - Ênfase2 6 2 19" xfId="4961" xr:uid="{00000000-0005-0000-0000-00005D130000}"/>
    <cellStyle name="20% - Ênfase2 6 2 2" xfId="4962" xr:uid="{00000000-0005-0000-0000-00005E130000}"/>
    <cellStyle name="20% - Ênfase2 6 2 2 10" xfId="4963" xr:uid="{00000000-0005-0000-0000-00005F130000}"/>
    <cellStyle name="20% - Ênfase2 6 2 2 11" xfId="4964" xr:uid="{00000000-0005-0000-0000-000060130000}"/>
    <cellStyle name="20% - Ênfase2 6 2 2 12" xfId="4965" xr:uid="{00000000-0005-0000-0000-000061130000}"/>
    <cellStyle name="20% - Ênfase2 6 2 2 13" xfId="4966" xr:uid="{00000000-0005-0000-0000-000062130000}"/>
    <cellStyle name="20% - Ênfase2 6 2 2 2" xfId="4967" xr:uid="{00000000-0005-0000-0000-000063130000}"/>
    <cellStyle name="20% - Ênfase2 6 2 2 3" xfId="4968" xr:uid="{00000000-0005-0000-0000-000064130000}"/>
    <cellStyle name="20% - Ênfase2 6 2 2 4" xfId="4969" xr:uid="{00000000-0005-0000-0000-000065130000}"/>
    <cellStyle name="20% - Ênfase2 6 2 2 5" xfId="4970" xr:uid="{00000000-0005-0000-0000-000066130000}"/>
    <cellStyle name="20% - Ênfase2 6 2 2 6" xfId="4971" xr:uid="{00000000-0005-0000-0000-000067130000}"/>
    <cellStyle name="20% - Ênfase2 6 2 2 7" xfId="4972" xr:uid="{00000000-0005-0000-0000-000068130000}"/>
    <cellStyle name="20% - Ênfase2 6 2 2 8" xfId="4973" xr:uid="{00000000-0005-0000-0000-000069130000}"/>
    <cellStyle name="20% - Ênfase2 6 2 2 9" xfId="4974" xr:uid="{00000000-0005-0000-0000-00006A130000}"/>
    <cellStyle name="20% - Ênfase2 6 2 20" xfId="4975" xr:uid="{00000000-0005-0000-0000-00006B130000}"/>
    <cellStyle name="20% - Ênfase2 6 2 21" xfId="4976" xr:uid="{00000000-0005-0000-0000-00006C130000}"/>
    <cellStyle name="20% - Ênfase2 6 2 22" xfId="4977" xr:uid="{00000000-0005-0000-0000-00006D130000}"/>
    <cellStyle name="20% - Ênfase2 6 2 23" xfId="4978" xr:uid="{00000000-0005-0000-0000-00006E130000}"/>
    <cellStyle name="20% - Ênfase2 6 2 3" xfId="4979" xr:uid="{00000000-0005-0000-0000-00006F130000}"/>
    <cellStyle name="20% - Ênfase2 6 2 3 10" xfId="4980" xr:uid="{00000000-0005-0000-0000-000070130000}"/>
    <cellStyle name="20% - Ênfase2 6 2 3 11" xfId="4981" xr:uid="{00000000-0005-0000-0000-000071130000}"/>
    <cellStyle name="20% - Ênfase2 6 2 3 12" xfId="4982" xr:uid="{00000000-0005-0000-0000-000072130000}"/>
    <cellStyle name="20% - Ênfase2 6 2 3 13" xfId="4983" xr:uid="{00000000-0005-0000-0000-000073130000}"/>
    <cellStyle name="20% - Ênfase2 6 2 3 2" xfId="4984" xr:uid="{00000000-0005-0000-0000-000074130000}"/>
    <cellStyle name="20% - Ênfase2 6 2 3 3" xfId="4985" xr:uid="{00000000-0005-0000-0000-000075130000}"/>
    <cellStyle name="20% - Ênfase2 6 2 3 4" xfId="4986" xr:uid="{00000000-0005-0000-0000-000076130000}"/>
    <cellStyle name="20% - Ênfase2 6 2 3 5" xfId="4987" xr:uid="{00000000-0005-0000-0000-000077130000}"/>
    <cellStyle name="20% - Ênfase2 6 2 3 6" xfId="4988" xr:uid="{00000000-0005-0000-0000-000078130000}"/>
    <cellStyle name="20% - Ênfase2 6 2 3 7" xfId="4989" xr:uid="{00000000-0005-0000-0000-000079130000}"/>
    <cellStyle name="20% - Ênfase2 6 2 3 8" xfId="4990" xr:uid="{00000000-0005-0000-0000-00007A130000}"/>
    <cellStyle name="20% - Ênfase2 6 2 3 9" xfId="4991" xr:uid="{00000000-0005-0000-0000-00007B130000}"/>
    <cellStyle name="20% - Ênfase2 6 2 4" xfId="4992" xr:uid="{00000000-0005-0000-0000-00007C130000}"/>
    <cellStyle name="20% - Ênfase2 6 2 4 10" xfId="4993" xr:uid="{00000000-0005-0000-0000-00007D130000}"/>
    <cellStyle name="20% - Ênfase2 6 2 4 11" xfId="4994" xr:uid="{00000000-0005-0000-0000-00007E130000}"/>
    <cellStyle name="20% - Ênfase2 6 2 4 12" xfId="4995" xr:uid="{00000000-0005-0000-0000-00007F130000}"/>
    <cellStyle name="20% - Ênfase2 6 2 4 13" xfId="4996" xr:uid="{00000000-0005-0000-0000-000080130000}"/>
    <cellStyle name="20% - Ênfase2 6 2 4 2" xfId="4997" xr:uid="{00000000-0005-0000-0000-000081130000}"/>
    <cellStyle name="20% - Ênfase2 6 2 4 3" xfId="4998" xr:uid="{00000000-0005-0000-0000-000082130000}"/>
    <cellStyle name="20% - Ênfase2 6 2 4 4" xfId="4999" xr:uid="{00000000-0005-0000-0000-000083130000}"/>
    <cellStyle name="20% - Ênfase2 6 2 4 5" xfId="5000" xr:uid="{00000000-0005-0000-0000-000084130000}"/>
    <cellStyle name="20% - Ênfase2 6 2 4 6" xfId="5001" xr:uid="{00000000-0005-0000-0000-000085130000}"/>
    <cellStyle name="20% - Ênfase2 6 2 4 7" xfId="5002" xr:uid="{00000000-0005-0000-0000-000086130000}"/>
    <cellStyle name="20% - Ênfase2 6 2 4 8" xfId="5003" xr:uid="{00000000-0005-0000-0000-000087130000}"/>
    <cellStyle name="20% - Ênfase2 6 2 4 9" xfId="5004" xr:uid="{00000000-0005-0000-0000-000088130000}"/>
    <cellStyle name="20% - Ênfase2 6 2 5" xfId="5005" xr:uid="{00000000-0005-0000-0000-000089130000}"/>
    <cellStyle name="20% - Ênfase2 6 2 5 10" xfId="5006" xr:uid="{00000000-0005-0000-0000-00008A130000}"/>
    <cellStyle name="20% - Ênfase2 6 2 5 11" xfId="5007" xr:uid="{00000000-0005-0000-0000-00008B130000}"/>
    <cellStyle name="20% - Ênfase2 6 2 5 12" xfId="5008" xr:uid="{00000000-0005-0000-0000-00008C130000}"/>
    <cellStyle name="20% - Ênfase2 6 2 5 13" xfId="5009" xr:uid="{00000000-0005-0000-0000-00008D130000}"/>
    <cellStyle name="20% - Ênfase2 6 2 5 2" xfId="5010" xr:uid="{00000000-0005-0000-0000-00008E130000}"/>
    <cellStyle name="20% - Ênfase2 6 2 5 3" xfId="5011" xr:uid="{00000000-0005-0000-0000-00008F130000}"/>
    <cellStyle name="20% - Ênfase2 6 2 5 4" xfId="5012" xr:uid="{00000000-0005-0000-0000-000090130000}"/>
    <cellStyle name="20% - Ênfase2 6 2 5 5" xfId="5013" xr:uid="{00000000-0005-0000-0000-000091130000}"/>
    <cellStyle name="20% - Ênfase2 6 2 5 6" xfId="5014" xr:uid="{00000000-0005-0000-0000-000092130000}"/>
    <cellStyle name="20% - Ênfase2 6 2 5 7" xfId="5015" xr:uid="{00000000-0005-0000-0000-000093130000}"/>
    <cellStyle name="20% - Ênfase2 6 2 5 8" xfId="5016" xr:uid="{00000000-0005-0000-0000-000094130000}"/>
    <cellStyle name="20% - Ênfase2 6 2 5 9" xfId="5017" xr:uid="{00000000-0005-0000-0000-000095130000}"/>
    <cellStyle name="20% - Ênfase2 6 2 6" xfId="5018" xr:uid="{00000000-0005-0000-0000-000096130000}"/>
    <cellStyle name="20% - Ênfase2 6 2 6 10" xfId="5019" xr:uid="{00000000-0005-0000-0000-000097130000}"/>
    <cellStyle name="20% - Ênfase2 6 2 6 11" xfId="5020" xr:uid="{00000000-0005-0000-0000-000098130000}"/>
    <cellStyle name="20% - Ênfase2 6 2 6 12" xfId="5021" xr:uid="{00000000-0005-0000-0000-000099130000}"/>
    <cellStyle name="20% - Ênfase2 6 2 6 13" xfId="5022" xr:uid="{00000000-0005-0000-0000-00009A130000}"/>
    <cellStyle name="20% - Ênfase2 6 2 6 2" xfId="5023" xr:uid="{00000000-0005-0000-0000-00009B130000}"/>
    <cellStyle name="20% - Ênfase2 6 2 6 3" xfId="5024" xr:uid="{00000000-0005-0000-0000-00009C130000}"/>
    <cellStyle name="20% - Ênfase2 6 2 6 4" xfId="5025" xr:uid="{00000000-0005-0000-0000-00009D130000}"/>
    <cellStyle name="20% - Ênfase2 6 2 6 5" xfId="5026" xr:uid="{00000000-0005-0000-0000-00009E130000}"/>
    <cellStyle name="20% - Ênfase2 6 2 6 6" xfId="5027" xr:uid="{00000000-0005-0000-0000-00009F130000}"/>
    <cellStyle name="20% - Ênfase2 6 2 6 7" xfId="5028" xr:uid="{00000000-0005-0000-0000-0000A0130000}"/>
    <cellStyle name="20% - Ênfase2 6 2 6 8" xfId="5029" xr:uid="{00000000-0005-0000-0000-0000A1130000}"/>
    <cellStyle name="20% - Ênfase2 6 2 6 9" xfId="5030" xr:uid="{00000000-0005-0000-0000-0000A2130000}"/>
    <cellStyle name="20% - Ênfase2 6 2 7" xfId="5031" xr:uid="{00000000-0005-0000-0000-0000A3130000}"/>
    <cellStyle name="20% - Ênfase2 6 2 7 10" xfId="5032" xr:uid="{00000000-0005-0000-0000-0000A4130000}"/>
    <cellStyle name="20% - Ênfase2 6 2 7 11" xfId="5033" xr:uid="{00000000-0005-0000-0000-0000A5130000}"/>
    <cellStyle name="20% - Ênfase2 6 2 7 12" xfId="5034" xr:uid="{00000000-0005-0000-0000-0000A6130000}"/>
    <cellStyle name="20% - Ênfase2 6 2 7 13" xfId="5035" xr:uid="{00000000-0005-0000-0000-0000A7130000}"/>
    <cellStyle name="20% - Ênfase2 6 2 7 2" xfId="5036" xr:uid="{00000000-0005-0000-0000-0000A8130000}"/>
    <cellStyle name="20% - Ênfase2 6 2 7 3" xfId="5037" xr:uid="{00000000-0005-0000-0000-0000A9130000}"/>
    <cellStyle name="20% - Ênfase2 6 2 7 4" xfId="5038" xr:uid="{00000000-0005-0000-0000-0000AA130000}"/>
    <cellStyle name="20% - Ênfase2 6 2 7 5" xfId="5039" xr:uid="{00000000-0005-0000-0000-0000AB130000}"/>
    <cellStyle name="20% - Ênfase2 6 2 7 6" xfId="5040" xr:uid="{00000000-0005-0000-0000-0000AC130000}"/>
    <cellStyle name="20% - Ênfase2 6 2 7 7" xfId="5041" xr:uid="{00000000-0005-0000-0000-0000AD130000}"/>
    <cellStyle name="20% - Ênfase2 6 2 7 8" xfId="5042" xr:uid="{00000000-0005-0000-0000-0000AE130000}"/>
    <cellStyle name="20% - Ênfase2 6 2 7 9" xfId="5043" xr:uid="{00000000-0005-0000-0000-0000AF130000}"/>
    <cellStyle name="20% - Ênfase2 6 2 8" xfId="5044" xr:uid="{00000000-0005-0000-0000-0000B0130000}"/>
    <cellStyle name="20% - Ênfase2 6 2 8 10" xfId="5045" xr:uid="{00000000-0005-0000-0000-0000B1130000}"/>
    <cellStyle name="20% - Ênfase2 6 2 8 11" xfId="5046" xr:uid="{00000000-0005-0000-0000-0000B2130000}"/>
    <cellStyle name="20% - Ênfase2 6 2 8 12" xfId="5047" xr:uid="{00000000-0005-0000-0000-0000B3130000}"/>
    <cellStyle name="20% - Ênfase2 6 2 8 13" xfId="5048" xr:uid="{00000000-0005-0000-0000-0000B4130000}"/>
    <cellStyle name="20% - Ênfase2 6 2 8 2" xfId="5049" xr:uid="{00000000-0005-0000-0000-0000B5130000}"/>
    <cellStyle name="20% - Ênfase2 6 2 8 3" xfId="5050" xr:uid="{00000000-0005-0000-0000-0000B6130000}"/>
    <cellStyle name="20% - Ênfase2 6 2 8 4" xfId="5051" xr:uid="{00000000-0005-0000-0000-0000B7130000}"/>
    <cellStyle name="20% - Ênfase2 6 2 8 5" xfId="5052" xr:uid="{00000000-0005-0000-0000-0000B8130000}"/>
    <cellStyle name="20% - Ênfase2 6 2 8 6" xfId="5053" xr:uid="{00000000-0005-0000-0000-0000B9130000}"/>
    <cellStyle name="20% - Ênfase2 6 2 8 7" xfId="5054" xr:uid="{00000000-0005-0000-0000-0000BA130000}"/>
    <cellStyle name="20% - Ênfase2 6 2 8 8" xfId="5055" xr:uid="{00000000-0005-0000-0000-0000BB130000}"/>
    <cellStyle name="20% - Ênfase2 6 2 8 9" xfId="5056" xr:uid="{00000000-0005-0000-0000-0000BC130000}"/>
    <cellStyle name="20% - Ênfase2 6 2 9" xfId="5057" xr:uid="{00000000-0005-0000-0000-0000BD130000}"/>
    <cellStyle name="20% - Ênfase2 6 2 9 10" xfId="5058" xr:uid="{00000000-0005-0000-0000-0000BE130000}"/>
    <cellStyle name="20% - Ênfase2 6 2 9 11" xfId="5059" xr:uid="{00000000-0005-0000-0000-0000BF130000}"/>
    <cellStyle name="20% - Ênfase2 6 2 9 12" xfId="5060" xr:uid="{00000000-0005-0000-0000-0000C0130000}"/>
    <cellStyle name="20% - Ênfase2 6 2 9 13" xfId="5061" xr:uid="{00000000-0005-0000-0000-0000C1130000}"/>
    <cellStyle name="20% - Ênfase2 6 2 9 2" xfId="5062" xr:uid="{00000000-0005-0000-0000-0000C2130000}"/>
    <cellStyle name="20% - Ênfase2 6 2 9 3" xfId="5063" xr:uid="{00000000-0005-0000-0000-0000C3130000}"/>
    <cellStyle name="20% - Ênfase2 6 2 9 4" xfId="5064" xr:uid="{00000000-0005-0000-0000-0000C4130000}"/>
    <cellStyle name="20% - Ênfase2 6 2 9 5" xfId="5065" xr:uid="{00000000-0005-0000-0000-0000C5130000}"/>
    <cellStyle name="20% - Ênfase2 6 2 9 6" xfId="5066" xr:uid="{00000000-0005-0000-0000-0000C6130000}"/>
    <cellStyle name="20% - Ênfase2 6 2 9 7" xfId="5067" xr:uid="{00000000-0005-0000-0000-0000C7130000}"/>
    <cellStyle name="20% - Ênfase2 6 2 9 8" xfId="5068" xr:uid="{00000000-0005-0000-0000-0000C8130000}"/>
    <cellStyle name="20% - Ênfase2 6 2 9 9" xfId="5069" xr:uid="{00000000-0005-0000-0000-0000C9130000}"/>
    <cellStyle name="20% - Ênfase2 6 20" xfId="5070" xr:uid="{00000000-0005-0000-0000-0000CA130000}"/>
    <cellStyle name="20% - Ênfase2 6 21" xfId="5071" xr:uid="{00000000-0005-0000-0000-0000CB130000}"/>
    <cellStyle name="20% - Ênfase2 6 22" xfId="5072" xr:uid="{00000000-0005-0000-0000-0000CC130000}"/>
    <cellStyle name="20% - Ênfase2 6 23" xfId="5073" xr:uid="{00000000-0005-0000-0000-0000CD130000}"/>
    <cellStyle name="20% - Ênfase2 6 24" xfId="5074" xr:uid="{00000000-0005-0000-0000-0000CE130000}"/>
    <cellStyle name="20% - Ênfase2 6 3" xfId="5075" xr:uid="{00000000-0005-0000-0000-0000CF130000}"/>
    <cellStyle name="20% - Ênfase2 6 3 10" xfId="5076" xr:uid="{00000000-0005-0000-0000-0000D0130000}"/>
    <cellStyle name="20% - Ênfase2 6 3 11" xfId="5077" xr:uid="{00000000-0005-0000-0000-0000D1130000}"/>
    <cellStyle name="20% - Ênfase2 6 3 12" xfId="5078" xr:uid="{00000000-0005-0000-0000-0000D2130000}"/>
    <cellStyle name="20% - Ênfase2 6 3 13" xfId="5079" xr:uid="{00000000-0005-0000-0000-0000D3130000}"/>
    <cellStyle name="20% - Ênfase2 6 3 2" xfId="5080" xr:uid="{00000000-0005-0000-0000-0000D4130000}"/>
    <cellStyle name="20% - Ênfase2 6 3 3" xfId="5081" xr:uid="{00000000-0005-0000-0000-0000D5130000}"/>
    <cellStyle name="20% - Ênfase2 6 3 4" xfId="5082" xr:uid="{00000000-0005-0000-0000-0000D6130000}"/>
    <cellStyle name="20% - Ênfase2 6 3 5" xfId="5083" xr:uid="{00000000-0005-0000-0000-0000D7130000}"/>
    <cellStyle name="20% - Ênfase2 6 3 6" xfId="5084" xr:uid="{00000000-0005-0000-0000-0000D8130000}"/>
    <cellStyle name="20% - Ênfase2 6 3 7" xfId="5085" xr:uid="{00000000-0005-0000-0000-0000D9130000}"/>
    <cellStyle name="20% - Ênfase2 6 3 8" xfId="5086" xr:uid="{00000000-0005-0000-0000-0000DA130000}"/>
    <cellStyle name="20% - Ênfase2 6 3 9" xfId="5087" xr:uid="{00000000-0005-0000-0000-0000DB130000}"/>
    <cellStyle name="20% - Ênfase2 6 4" xfId="5088" xr:uid="{00000000-0005-0000-0000-0000DC130000}"/>
    <cellStyle name="20% - Ênfase2 6 4 10" xfId="5089" xr:uid="{00000000-0005-0000-0000-0000DD130000}"/>
    <cellStyle name="20% - Ênfase2 6 4 11" xfId="5090" xr:uid="{00000000-0005-0000-0000-0000DE130000}"/>
    <cellStyle name="20% - Ênfase2 6 4 12" xfId="5091" xr:uid="{00000000-0005-0000-0000-0000DF130000}"/>
    <cellStyle name="20% - Ênfase2 6 4 13" xfId="5092" xr:uid="{00000000-0005-0000-0000-0000E0130000}"/>
    <cellStyle name="20% - Ênfase2 6 4 2" xfId="5093" xr:uid="{00000000-0005-0000-0000-0000E1130000}"/>
    <cellStyle name="20% - Ênfase2 6 4 3" xfId="5094" xr:uid="{00000000-0005-0000-0000-0000E2130000}"/>
    <cellStyle name="20% - Ênfase2 6 4 4" xfId="5095" xr:uid="{00000000-0005-0000-0000-0000E3130000}"/>
    <cellStyle name="20% - Ênfase2 6 4 5" xfId="5096" xr:uid="{00000000-0005-0000-0000-0000E4130000}"/>
    <cellStyle name="20% - Ênfase2 6 4 6" xfId="5097" xr:uid="{00000000-0005-0000-0000-0000E5130000}"/>
    <cellStyle name="20% - Ênfase2 6 4 7" xfId="5098" xr:uid="{00000000-0005-0000-0000-0000E6130000}"/>
    <cellStyle name="20% - Ênfase2 6 4 8" xfId="5099" xr:uid="{00000000-0005-0000-0000-0000E7130000}"/>
    <cellStyle name="20% - Ênfase2 6 4 9" xfId="5100" xr:uid="{00000000-0005-0000-0000-0000E8130000}"/>
    <cellStyle name="20% - Ênfase2 6 5" xfId="5101" xr:uid="{00000000-0005-0000-0000-0000E9130000}"/>
    <cellStyle name="20% - Ênfase2 6 5 10" xfId="5102" xr:uid="{00000000-0005-0000-0000-0000EA130000}"/>
    <cellStyle name="20% - Ênfase2 6 5 11" xfId="5103" xr:uid="{00000000-0005-0000-0000-0000EB130000}"/>
    <cellStyle name="20% - Ênfase2 6 5 12" xfId="5104" xr:uid="{00000000-0005-0000-0000-0000EC130000}"/>
    <cellStyle name="20% - Ênfase2 6 5 13" xfId="5105" xr:uid="{00000000-0005-0000-0000-0000ED130000}"/>
    <cellStyle name="20% - Ênfase2 6 5 2" xfId="5106" xr:uid="{00000000-0005-0000-0000-0000EE130000}"/>
    <cellStyle name="20% - Ênfase2 6 5 3" xfId="5107" xr:uid="{00000000-0005-0000-0000-0000EF130000}"/>
    <cellStyle name="20% - Ênfase2 6 5 4" xfId="5108" xr:uid="{00000000-0005-0000-0000-0000F0130000}"/>
    <cellStyle name="20% - Ênfase2 6 5 5" xfId="5109" xr:uid="{00000000-0005-0000-0000-0000F1130000}"/>
    <cellStyle name="20% - Ênfase2 6 5 6" xfId="5110" xr:uid="{00000000-0005-0000-0000-0000F2130000}"/>
    <cellStyle name="20% - Ênfase2 6 5 7" xfId="5111" xr:uid="{00000000-0005-0000-0000-0000F3130000}"/>
    <cellStyle name="20% - Ênfase2 6 5 8" xfId="5112" xr:uid="{00000000-0005-0000-0000-0000F4130000}"/>
    <cellStyle name="20% - Ênfase2 6 5 9" xfId="5113" xr:uid="{00000000-0005-0000-0000-0000F5130000}"/>
    <cellStyle name="20% - Ênfase2 6 6" xfId="5114" xr:uid="{00000000-0005-0000-0000-0000F6130000}"/>
    <cellStyle name="20% - Ênfase2 6 6 10" xfId="5115" xr:uid="{00000000-0005-0000-0000-0000F7130000}"/>
    <cellStyle name="20% - Ênfase2 6 6 11" xfId="5116" xr:uid="{00000000-0005-0000-0000-0000F8130000}"/>
    <cellStyle name="20% - Ênfase2 6 6 12" xfId="5117" xr:uid="{00000000-0005-0000-0000-0000F9130000}"/>
    <cellStyle name="20% - Ênfase2 6 6 13" xfId="5118" xr:uid="{00000000-0005-0000-0000-0000FA130000}"/>
    <cellStyle name="20% - Ênfase2 6 6 2" xfId="5119" xr:uid="{00000000-0005-0000-0000-0000FB130000}"/>
    <cellStyle name="20% - Ênfase2 6 6 3" xfId="5120" xr:uid="{00000000-0005-0000-0000-0000FC130000}"/>
    <cellStyle name="20% - Ênfase2 6 6 4" xfId="5121" xr:uid="{00000000-0005-0000-0000-0000FD130000}"/>
    <cellStyle name="20% - Ênfase2 6 6 5" xfId="5122" xr:uid="{00000000-0005-0000-0000-0000FE130000}"/>
    <cellStyle name="20% - Ênfase2 6 6 6" xfId="5123" xr:uid="{00000000-0005-0000-0000-0000FF130000}"/>
    <cellStyle name="20% - Ênfase2 6 6 7" xfId="5124" xr:uid="{00000000-0005-0000-0000-000000140000}"/>
    <cellStyle name="20% - Ênfase2 6 6 8" xfId="5125" xr:uid="{00000000-0005-0000-0000-000001140000}"/>
    <cellStyle name="20% - Ênfase2 6 6 9" xfId="5126" xr:uid="{00000000-0005-0000-0000-000002140000}"/>
    <cellStyle name="20% - Ênfase2 6 7" xfId="5127" xr:uid="{00000000-0005-0000-0000-000003140000}"/>
    <cellStyle name="20% - Ênfase2 6 7 10" xfId="5128" xr:uid="{00000000-0005-0000-0000-000004140000}"/>
    <cellStyle name="20% - Ênfase2 6 7 11" xfId="5129" xr:uid="{00000000-0005-0000-0000-000005140000}"/>
    <cellStyle name="20% - Ênfase2 6 7 12" xfId="5130" xr:uid="{00000000-0005-0000-0000-000006140000}"/>
    <cellStyle name="20% - Ênfase2 6 7 13" xfId="5131" xr:uid="{00000000-0005-0000-0000-000007140000}"/>
    <cellStyle name="20% - Ênfase2 6 7 2" xfId="5132" xr:uid="{00000000-0005-0000-0000-000008140000}"/>
    <cellStyle name="20% - Ênfase2 6 7 3" xfId="5133" xr:uid="{00000000-0005-0000-0000-000009140000}"/>
    <cellStyle name="20% - Ênfase2 6 7 4" xfId="5134" xr:uid="{00000000-0005-0000-0000-00000A140000}"/>
    <cellStyle name="20% - Ênfase2 6 7 5" xfId="5135" xr:uid="{00000000-0005-0000-0000-00000B140000}"/>
    <cellStyle name="20% - Ênfase2 6 7 6" xfId="5136" xr:uid="{00000000-0005-0000-0000-00000C140000}"/>
    <cellStyle name="20% - Ênfase2 6 7 7" xfId="5137" xr:uid="{00000000-0005-0000-0000-00000D140000}"/>
    <cellStyle name="20% - Ênfase2 6 7 8" xfId="5138" xr:uid="{00000000-0005-0000-0000-00000E140000}"/>
    <cellStyle name="20% - Ênfase2 6 7 9" xfId="5139" xr:uid="{00000000-0005-0000-0000-00000F140000}"/>
    <cellStyle name="20% - Ênfase2 6 8" xfId="5140" xr:uid="{00000000-0005-0000-0000-000010140000}"/>
    <cellStyle name="20% - Ênfase2 6 8 10" xfId="5141" xr:uid="{00000000-0005-0000-0000-000011140000}"/>
    <cellStyle name="20% - Ênfase2 6 8 11" xfId="5142" xr:uid="{00000000-0005-0000-0000-000012140000}"/>
    <cellStyle name="20% - Ênfase2 6 8 12" xfId="5143" xr:uid="{00000000-0005-0000-0000-000013140000}"/>
    <cellStyle name="20% - Ênfase2 6 8 13" xfId="5144" xr:uid="{00000000-0005-0000-0000-000014140000}"/>
    <cellStyle name="20% - Ênfase2 6 8 2" xfId="5145" xr:uid="{00000000-0005-0000-0000-000015140000}"/>
    <cellStyle name="20% - Ênfase2 6 8 3" xfId="5146" xr:uid="{00000000-0005-0000-0000-000016140000}"/>
    <cellStyle name="20% - Ênfase2 6 8 4" xfId="5147" xr:uid="{00000000-0005-0000-0000-000017140000}"/>
    <cellStyle name="20% - Ênfase2 6 8 5" xfId="5148" xr:uid="{00000000-0005-0000-0000-000018140000}"/>
    <cellStyle name="20% - Ênfase2 6 8 6" xfId="5149" xr:uid="{00000000-0005-0000-0000-000019140000}"/>
    <cellStyle name="20% - Ênfase2 6 8 7" xfId="5150" xr:uid="{00000000-0005-0000-0000-00001A140000}"/>
    <cellStyle name="20% - Ênfase2 6 8 8" xfId="5151" xr:uid="{00000000-0005-0000-0000-00001B140000}"/>
    <cellStyle name="20% - Ênfase2 6 8 9" xfId="5152" xr:uid="{00000000-0005-0000-0000-00001C140000}"/>
    <cellStyle name="20% - Ênfase2 6 9" xfId="5153" xr:uid="{00000000-0005-0000-0000-00001D140000}"/>
    <cellStyle name="20% - Ênfase2 6 9 10" xfId="5154" xr:uid="{00000000-0005-0000-0000-00001E140000}"/>
    <cellStyle name="20% - Ênfase2 6 9 11" xfId="5155" xr:uid="{00000000-0005-0000-0000-00001F140000}"/>
    <cellStyle name="20% - Ênfase2 6 9 12" xfId="5156" xr:uid="{00000000-0005-0000-0000-000020140000}"/>
    <cellStyle name="20% - Ênfase2 6 9 13" xfId="5157" xr:uid="{00000000-0005-0000-0000-000021140000}"/>
    <cellStyle name="20% - Ênfase2 6 9 2" xfId="5158" xr:uid="{00000000-0005-0000-0000-000022140000}"/>
    <cellStyle name="20% - Ênfase2 6 9 3" xfId="5159" xr:uid="{00000000-0005-0000-0000-000023140000}"/>
    <cellStyle name="20% - Ênfase2 6 9 4" xfId="5160" xr:uid="{00000000-0005-0000-0000-000024140000}"/>
    <cellStyle name="20% - Ênfase2 6 9 5" xfId="5161" xr:uid="{00000000-0005-0000-0000-000025140000}"/>
    <cellStyle name="20% - Ênfase2 6 9 6" xfId="5162" xr:uid="{00000000-0005-0000-0000-000026140000}"/>
    <cellStyle name="20% - Ênfase2 6 9 7" xfId="5163" xr:uid="{00000000-0005-0000-0000-000027140000}"/>
    <cellStyle name="20% - Ênfase2 6 9 8" xfId="5164" xr:uid="{00000000-0005-0000-0000-000028140000}"/>
    <cellStyle name="20% - Ênfase2 6 9 9" xfId="5165" xr:uid="{00000000-0005-0000-0000-000029140000}"/>
    <cellStyle name="20% - Ênfase2 7" xfId="5166" xr:uid="{00000000-0005-0000-0000-00002A140000}"/>
    <cellStyle name="20% - Ênfase2 7 10" xfId="5167" xr:uid="{00000000-0005-0000-0000-00002B140000}"/>
    <cellStyle name="20% - Ênfase2 7 10 10" xfId="5168" xr:uid="{00000000-0005-0000-0000-00002C140000}"/>
    <cellStyle name="20% - Ênfase2 7 10 11" xfId="5169" xr:uid="{00000000-0005-0000-0000-00002D140000}"/>
    <cellStyle name="20% - Ênfase2 7 10 12" xfId="5170" xr:uid="{00000000-0005-0000-0000-00002E140000}"/>
    <cellStyle name="20% - Ênfase2 7 10 13" xfId="5171" xr:uid="{00000000-0005-0000-0000-00002F140000}"/>
    <cellStyle name="20% - Ênfase2 7 10 2" xfId="5172" xr:uid="{00000000-0005-0000-0000-000030140000}"/>
    <cellStyle name="20% - Ênfase2 7 10 3" xfId="5173" xr:uid="{00000000-0005-0000-0000-000031140000}"/>
    <cellStyle name="20% - Ênfase2 7 10 4" xfId="5174" xr:uid="{00000000-0005-0000-0000-000032140000}"/>
    <cellStyle name="20% - Ênfase2 7 10 5" xfId="5175" xr:uid="{00000000-0005-0000-0000-000033140000}"/>
    <cellStyle name="20% - Ênfase2 7 10 6" xfId="5176" xr:uid="{00000000-0005-0000-0000-000034140000}"/>
    <cellStyle name="20% - Ênfase2 7 10 7" xfId="5177" xr:uid="{00000000-0005-0000-0000-000035140000}"/>
    <cellStyle name="20% - Ênfase2 7 10 8" xfId="5178" xr:uid="{00000000-0005-0000-0000-000036140000}"/>
    <cellStyle name="20% - Ênfase2 7 10 9" xfId="5179" xr:uid="{00000000-0005-0000-0000-000037140000}"/>
    <cellStyle name="20% - Ênfase2 7 11" xfId="5180" xr:uid="{00000000-0005-0000-0000-000038140000}"/>
    <cellStyle name="20% - Ênfase2 7 11 10" xfId="5181" xr:uid="{00000000-0005-0000-0000-000039140000}"/>
    <cellStyle name="20% - Ênfase2 7 11 11" xfId="5182" xr:uid="{00000000-0005-0000-0000-00003A140000}"/>
    <cellStyle name="20% - Ênfase2 7 11 12" xfId="5183" xr:uid="{00000000-0005-0000-0000-00003B140000}"/>
    <cellStyle name="20% - Ênfase2 7 11 13" xfId="5184" xr:uid="{00000000-0005-0000-0000-00003C140000}"/>
    <cellStyle name="20% - Ênfase2 7 11 2" xfId="5185" xr:uid="{00000000-0005-0000-0000-00003D140000}"/>
    <cellStyle name="20% - Ênfase2 7 11 3" xfId="5186" xr:uid="{00000000-0005-0000-0000-00003E140000}"/>
    <cellStyle name="20% - Ênfase2 7 11 4" xfId="5187" xr:uid="{00000000-0005-0000-0000-00003F140000}"/>
    <cellStyle name="20% - Ênfase2 7 11 5" xfId="5188" xr:uid="{00000000-0005-0000-0000-000040140000}"/>
    <cellStyle name="20% - Ênfase2 7 11 6" xfId="5189" xr:uid="{00000000-0005-0000-0000-000041140000}"/>
    <cellStyle name="20% - Ênfase2 7 11 7" xfId="5190" xr:uid="{00000000-0005-0000-0000-000042140000}"/>
    <cellStyle name="20% - Ênfase2 7 11 8" xfId="5191" xr:uid="{00000000-0005-0000-0000-000043140000}"/>
    <cellStyle name="20% - Ênfase2 7 11 9" xfId="5192" xr:uid="{00000000-0005-0000-0000-000044140000}"/>
    <cellStyle name="20% - Ênfase2 7 12" xfId="5193" xr:uid="{00000000-0005-0000-0000-000045140000}"/>
    <cellStyle name="20% - Ênfase2 7 12 10" xfId="5194" xr:uid="{00000000-0005-0000-0000-000046140000}"/>
    <cellStyle name="20% - Ênfase2 7 12 11" xfId="5195" xr:uid="{00000000-0005-0000-0000-000047140000}"/>
    <cellStyle name="20% - Ênfase2 7 12 12" xfId="5196" xr:uid="{00000000-0005-0000-0000-000048140000}"/>
    <cellStyle name="20% - Ênfase2 7 12 13" xfId="5197" xr:uid="{00000000-0005-0000-0000-000049140000}"/>
    <cellStyle name="20% - Ênfase2 7 12 2" xfId="5198" xr:uid="{00000000-0005-0000-0000-00004A140000}"/>
    <cellStyle name="20% - Ênfase2 7 12 3" xfId="5199" xr:uid="{00000000-0005-0000-0000-00004B140000}"/>
    <cellStyle name="20% - Ênfase2 7 12 4" xfId="5200" xr:uid="{00000000-0005-0000-0000-00004C140000}"/>
    <cellStyle name="20% - Ênfase2 7 12 5" xfId="5201" xr:uid="{00000000-0005-0000-0000-00004D140000}"/>
    <cellStyle name="20% - Ênfase2 7 12 6" xfId="5202" xr:uid="{00000000-0005-0000-0000-00004E140000}"/>
    <cellStyle name="20% - Ênfase2 7 12 7" xfId="5203" xr:uid="{00000000-0005-0000-0000-00004F140000}"/>
    <cellStyle name="20% - Ênfase2 7 12 8" xfId="5204" xr:uid="{00000000-0005-0000-0000-000050140000}"/>
    <cellStyle name="20% - Ênfase2 7 12 9" xfId="5205" xr:uid="{00000000-0005-0000-0000-000051140000}"/>
    <cellStyle name="20% - Ênfase2 7 13" xfId="5206" xr:uid="{00000000-0005-0000-0000-000052140000}"/>
    <cellStyle name="20% - Ênfase2 7 14" xfId="5207" xr:uid="{00000000-0005-0000-0000-000053140000}"/>
    <cellStyle name="20% - Ênfase2 7 15" xfId="5208" xr:uid="{00000000-0005-0000-0000-000054140000}"/>
    <cellStyle name="20% - Ênfase2 7 16" xfId="5209" xr:uid="{00000000-0005-0000-0000-000055140000}"/>
    <cellStyle name="20% - Ênfase2 7 17" xfId="5210" xr:uid="{00000000-0005-0000-0000-000056140000}"/>
    <cellStyle name="20% - Ênfase2 7 18" xfId="5211" xr:uid="{00000000-0005-0000-0000-000057140000}"/>
    <cellStyle name="20% - Ênfase2 7 19" xfId="5212" xr:uid="{00000000-0005-0000-0000-000058140000}"/>
    <cellStyle name="20% - Ênfase2 7 2" xfId="5213" xr:uid="{00000000-0005-0000-0000-000059140000}"/>
    <cellStyle name="20% - Ênfase2 7 2 10" xfId="5214" xr:uid="{00000000-0005-0000-0000-00005A140000}"/>
    <cellStyle name="20% - Ênfase2 7 2 10 10" xfId="5215" xr:uid="{00000000-0005-0000-0000-00005B140000}"/>
    <cellStyle name="20% - Ênfase2 7 2 10 11" xfId="5216" xr:uid="{00000000-0005-0000-0000-00005C140000}"/>
    <cellStyle name="20% - Ênfase2 7 2 10 12" xfId="5217" xr:uid="{00000000-0005-0000-0000-00005D140000}"/>
    <cellStyle name="20% - Ênfase2 7 2 10 13" xfId="5218" xr:uid="{00000000-0005-0000-0000-00005E140000}"/>
    <cellStyle name="20% - Ênfase2 7 2 10 2" xfId="5219" xr:uid="{00000000-0005-0000-0000-00005F140000}"/>
    <cellStyle name="20% - Ênfase2 7 2 10 3" xfId="5220" xr:uid="{00000000-0005-0000-0000-000060140000}"/>
    <cellStyle name="20% - Ênfase2 7 2 10 4" xfId="5221" xr:uid="{00000000-0005-0000-0000-000061140000}"/>
    <cellStyle name="20% - Ênfase2 7 2 10 5" xfId="5222" xr:uid="{00000000-0005-0000-0000-000062140000}"/>
    <cellStyle name="20% - Ênfase2 7 2 10 6" xfId="5223" xr:uid="{00000000-0005-0000-0000-000063140000}"/>
    <cellStyle name="20% - Ênfase2 7 2 10 7" xfId="5224" xr:uid="{00000000-0005-0000-0000-000064140000}"/>
    <cellStyle name="20% - Ênfase2 7 2 10 8" xfId="5225" xr:uid="{00000000-0005-0000-0000-000065140000}"/>
    <cellStyle name="20% - Ênfase2 7 2 10 9" xfId="5226" xr:uid="{00000000-0005-0000-0000-000066140000}"/>
    <cellStyle name="20% - Ênfase2 7 2 11" xfId="5227" xr:uid="{00000000-0005-0000-0000-000067140000}"/>
    <cellStyle name="20% - Ênfase2 7 2 11 10" xfId="5228" xr:uid="{00000000-0005-0000-0000-000068140000}"/>
    <cellStyle name="20% - Ênfase2 7 2 11 11" xfId="5229" xr:uid="{00000000-0005-0000-0000-000069140000}"/>
    <cellStyle name="20% - Ênfase2 7 2 11 12" xfId="5230" xr:uid="{00000000-0005-0000-0000-00006A140000}"/>
    <cellStyle name="20% - Ênfase2 7 2 11 13" xfId="5231" xr:uid="{00000000-0005-0000-0000-00006B140000}"/>
    <cellStyle name="20% - Ênfase2 7 2 11 2" xfId="5232" xr:uid="{00000000-0005-0000-0000-00006C140000}"/>
    <cellStyle name="20% - Ênfase2 7 2 11 3" xfId="5233" xr:uid="{00000000-0005-0000-0000-00006D140000}"/>
    <cellStyle name="20% - Ênfase2 7 2 11 4" xfId="5234" xr:uid="{00000000-0005-0000-0000-00006E140000}"/>
    <cellStyle name="20% - Ênfase2 7 2 11 5" xfId="5235" xr:uid="{00000000-0005-0000-0000-00006F140000}"/>
    <cellStyle name="20% - Ênfase2 7 2 11 6" xfId="5236" xr:uid="{00000000-0005-0000-0000-000070140000}"/>
    <cellStyle name="20% - Ênfase2 7 2 11 7" xfId="5237" xr:uid="{00000000-0005-0000-0000-000071140000}"/>
    <cellStyle name="20% - Ênfase2 7 2 11 8" xfId="5238" xr:uid="{00000000-0005-0000-0000-000072140000}"/>
    <cellStyle name="20% - Ênfase2 7 2 11 9" xfId="5239" xr:uid="{00000000-0005-0000-0000-000073140000}"/>
    <cellStyle name="20% - Ênfase2 7 2 12" xfId="5240" xr:uid="{00000000-0005-0000-0000-000074140000}"/>
    <cellStyle name="20% - Ênfase2 7 2 13" xfId="5241" xr:uid="{00000000-0005-0000-0000-000075140000}"/>
    <cellStyle name="20% - Ênfase2 7 2 14" xfId="5242" xr:uid="{00000000-0005-0000-0000-000076140000}"/>
    <cellStyle name="20% - Ênfase2 7 2 15" xfId="5243" xr:uid="{00000000-0005-0000-0000-000077140000}"/>
    <cellStyle name="20% - Ênfase2 7 2 16" xfId="5244" xr:uid="{00000000-0005-0000-0000-000078140000}"/>
    <cellStyle name="20% - Ênfase2 7 2 17" xfId="5245" xr:uid="{00000000-0005-0000-0000-000079140000}"/>
    <cellStyle name="20% - Ênfase2 7 2 18" xfId="5246" xr:uid="{00000000-0005-0000-0000-00007A140000}"/>
    <cellStyle name="20% - Ênfase2 7 2 19" xfId="5247" xr:uid="{00000000-0005-0000-0000-00007B140000}"/>
    <cellStyle name="20% - Ênfase2 7 2 2" xfId="5248" xr:uid="{00000000-0005-0000-0000-00007C140000}"/>
    <cellStyle name="20% - Ênfase2 7 2 2 10" xfId="5249" xr:uid="{00000000-0005-0000-0000-00007D140000}"/>
    <cellStyle name="20% - Ênfase2 7 2 2 11" xfId="5250" xr:uid="{00000000-0005-0000-0000-00007E140000}"/>
    <cellStyle name="20% - Ênfase2 7 2 2 12" xfId="5251" xr:uid="{00000000-0005-0000-0000-00007F140000}"/>
    <cellStyle name="20% - Ênfase2 7 2 2 13" xfId="5252" xr:uid="{00000000-0005-0000-0000-000080140000}"/>
    <cellStyle name="20% - Ênfase2 7 2 2 2" xfId="5253" xr:uid="{00000000-0005-0000-0000-000081140000}"/>
    <cellStyle name="20% - Ênfase2 7 2 2 3" xfId="5254" xr:uid="{00000000-0005-0000-0000-000082140000}"/>
    <cellStyle name="20% - Ênfase2 7 2 2 4" xfId="5255" xr:uid="{00000000-0005-0000-0000-000083140000}"/>
    <cellStyle name="20% - Ênfase2 7 2 2 5" xfId="5256" xr:uid="{00000000-0005-0000-0000-000084140000}"/>
    <cellStyle name="20% - Ênfase2 7 2 2 6" xfId="5257" xr:uid="{00000000-0005-0000-0000-000085140000}"/>
    <cellStyle name="20% - Ênfase2 7 2 2 7" xfId="5258" xr:uid="{00000000-0005-0000-0000-000086140000}"/>
    <cellStyle name="20% - Ênfase2 7 2 2 8" xfId="5259" xr:uid="{00000000-0005-0000-0000-000087140000}"/>
    <cellStyle name="20% - Ênfase2 7 2 2 9" xfId="5260" xr:uid="{00000000-0005-0000-0000-000088140000}"/>
    <cellStyle name="20% - Ênfase2 7 2 20" xfId="5261" xr:uid="{00000000-0005-0000-0000-000089140000}"/>
    <cellStyle name="20% - Ênfase2 7 2 21" xfId="5262" xr:uid="{00000000-0005-0000-0000-00008A140000}"/>
    <cellStyle name="20% - Ênfase2 7 2 22" xfId="5263" xr:uid="{00000000-0005-0000-0000-00008B140000}"/>
    <cellStyle name="20% - Ênfase2 7 2 23" xfId="5264" xr:uid="{00000000-0005-0000-0000-00008C140000}"/>
    <cellStyle name="20% - Ênfase2 7 2 3" xfId="5265" xr:uid="{00000000-0005-0000-0000-00008D140000}"/>
    <cellStyle name="20% - Ênfase2 7 2 3 10" xfId="5266" xr:uid="{00000000-0005-0000-0000-00008E140000}"/>
    <cellStyle name="20% - Ênfase2 7 2 3 11" xfId="5267" xr:uid="{00000000-0005-0000-0000-00008F140000}"/>
    <cellStyle name="20% - Ênfase2 7 2 3 12" xfId="5268" xr:uid="{00000000-0005-0000-0000-000090140000}"/>
    <cellStyle name="20% - Ênfase2 7 2 3 13" xfId="5269" xr:uid="{00000000-0005-0000-0000-000091140000}"/>
    <cellStyle name="20% - Ênfase2 7 2 3 2" xfId="5270" xr:uid="{00000000-0005-0000-0000-000092140000}"/>
    <cellStyle name="20% - Ênfase2 7 2 3 3" xfId="5271" xr:uid="{00000000-0005-0000-0000-000093140000}"/>
    <cellStyle name="20% - Ênfase2 7 2 3 4" xfId="5272" xr:uid="{00000000-0005-0000-0000-000094140000}"/>
    <cellStyle name="20% - Ênfase2 7 2 3 5" xfId="5273" xr:uid="{00000000-0005-0000-0000-000095140000}"/>
    <cellStyle name="20% - Ênfase2 7 2 3 6" xfId="5274" xr:uid="{00000000-0005-0000-0000-000096140000}"/>
    <cellStyle name="20% - Ênfase2 7 2 3 7" xfId="5275" xr:uid="{00000000-0005-0000-0000-000097140000}"/>
    <cellStyle name="20% - Ênfase2 7 2 3 8" xfId="5276" xr:uid="{00000000-0005-0000-0000-000098140000}"/>
    <cellStyle name="20% - Ênfase2 7 2 3 9" xfId="5277" xr:uid="{00000000-0005-0000-0000-000099140000}"/>
    <cellStyle name="20% - Ênfase2 7 2 4" xfId="5278" xr:uid="{00000000-0005-0000-0000-00009A140000}"/>
    <cellStyle name="20% - Ênfase2 7 2 4 10" xfId="5279" xr:uid="{00000000-0005-0000-0000-00009B140000}"/>
    <cellStyle name="20% - Ênfase2 7 2 4 11" xfId="5280" xr:uid="{00000000-0005-0000-0000-00009C140000}"/>
    <cellStyle name="20% - Ênfase2 7 2 4 12" xfId="5281" xr:uid="{00000000-0005-0000-0000-00009D140000}"/>
    <cellStyle name="20% - Ênfase2 7 2 4 13" xfId="5282" xr:uid="{00000000-0005-0000-0000-00009E140000}"/>
    <cellStyle name="20% - Ênfase2 7 2 4 2" xfId="5283" xr:uid="{00000000-0005-0000-0000-00009F140000}"/>
    <cellStyle name="20% - Ênfase2 7 2 4 3" xfId="5284" xr:uid="{00000000-0005-0000-0000-0000A0140000}"/>
    <cellStyle name="20% - Ênfase2 7 2 4 4" xfId="5285" xr:uid="{00000000-0005-0000-0000-0000A1140000}"/>
    <cellStyle name="20% - Ênfase2 7 2 4 5" xfId="5286" xr:uid="{00000000-0005-0000-0000-0000A2140000}"/>
    <cellStyle name="20% - Ênfase2 7 2 4 6" xfId="5287" xr:uid="{00000000-0005-0000-0000-0000A3140000}"/>
    <cellStyle name="20% - Ênfase2 7 2 4 7" xfId="5288" xr:uid="{00000000-0005-0000-0000-0000A4140000}"/>
    <cellStyle name="20% - Ênfase2 7 2 4 8" xfId="5289" xr:uid="{00000000-0005-0000-0000-0000A5140000}"/>
    <cellStyle name="20% - Ênfase2 7 2 4 9" xfId="5290" xr:uid="{00000000-0005-0000-0000-0000A6140000}"/>
    <cellStyle name="20% - Ênfase2 7 2 5" xfId="5291" xr:uid="{00000000-0005-0000-0000-0000A7140000}"/>
    <cellStyle name="20% - Ênfase2 7 2 5 10" xfId="5292" xr:uid="{00000000-0005-0000-0000-0000A8140000}"/>
    <cellStyle name="20% - Ênfase2 7 2 5 11" xfId="5293" xr:uid="{00000000-0005-0000-0000-0000A9140000}"/>
    <cellStyle name="20% - Ênfase2 7 2 5 12" xfId="5294" xr:uid="{00000000-0005-0000-0000-0000AA140000}"/>
    <cellStyle name="20% - Ênfase2 7 2 5 13" xfId="5295" xr:uid="{00000000-0005-0000-0000-0000AB140000}"/>
    <cellStyle name="20% - Ênfase2 7 2 5 2" xfId="5296" xr:uid="{00000000-0005-0000-0000-0000AC140000}"/>
    <cellStyle name="20% - Ênfase2 7 2 5 3" xfId="5297" xr:uid="{00000000-0005-0000-0000-0000AD140000}"/>
    <cellStyle name="20% - Ênfase2 7 2 5 4" xfId="5298" xr:uid="{00000000-0005-0000-0000-0000AE140000}"/>
    <cellStyle name="20% - Ênfase2 7 2 5 5" xfId="5299" xr:uid="{00000000-0005-0000-0000-0000AF140000}"/>
    <cellStyle name="20% - Ênfase2 7 2 5 6" xfId="5300" xr:uid="{00000000-0005-0000-0000-0000B0140000}"/>
    <cellStyle name="20% - Ênfase2 7 2 5 7" xfId="5301" xr:uid="{00000000-0005-0000-0000-0000B1140000}"/>
    <cellStyle name="20% - Ênfase2 7 2 5 8" xfId="5302" xr:uid="{00000000-0005-0000-0000-0000B2140000}"/>
    <cellStyle name="20% - Ênfase2 7 2 5 9" xfId="5303" xr:uid="{00000000-0005-0000-0000-0000B3140000}"/>
    <cellStyle name="20% - Ênfase2 7 2 6" xfId="5304" xr:uid="{00000000-0005-0000-0000-0000B4140000}"/>
    <cellStyle name="20% - Ênfase2 7 2 6 10" xfId="5305" xr:uid="{00000000-0005-0000-0000-0000B5140000}"/>
    <cellStyle name="20% - Ênfase2 7 2 6 11" xfId="5306" xr:uid="{00000000-0005-0000-0000-0000B6140000}"/>
    <cellStyle name="20% - Ênfase2 7 2 6 12" xfId="5307" xr:uid="{00000000-0005-0000-0000-0000B7140000}"/>
    <cellStyle name="20% - Ênfase2 7 2 6 13" xfId="5308" xr:uid="{00000000-0005-0000-0000-0000B8140000}"/>
    <cellStyle name="20% - Ênfase2 7 2 6 2" xfId="5309" xr:uid="{00000000-0005-0000-0000-0000B9140000}"/>
    <cellStyle name="20% - Ênfase2 7 2 6 3" xfId="5310" xr:uid="{00000000-0005-0000-0000-0000BA140000}"/>
    <cellStyle name="20% - Ênfase2 7 2 6 4" xfId="5311" xr:uid="{00000000-0005-0000-0000-0000BB140000}"/>
    <cellStyle name="20% - Ênfase2 7 2 6 5" xfId="5312" xr:uid="{00000000-0005-0000-0000-0000BC140000}"/>
    <cellStyle name="20% - Ênfase2 7 2 6 6" xfId="5313" xr:uid="{00000000-0005-0000-0000-0000BD140000}"/>
    <cellStyle name="20% - Ênfase2 7 2 6 7" xfId="5314" xr:uid="{00000000-0005-0000-0000-0000BE140000}"/>
    <cellStyle name="20% - Ênfase2 7 2 6 8" xfId="5315" xr:uid="{00000000-0005-0000-0000-0000BF140000}"/>
    <cellStyle name="20% - Ênfase2 7 2 6 9" xfId="5316" xr:uid="{00000000-0005-0000-0000-0000C0140000}"/>
    <cellStyle name="20% - Ênfase2 7 2 7" xfId="5317" xr:uid="{00000000-0005-0000-0000-0000C1140000}"/>
    <cellStyle name="20% - Ênfase2 7 2 7 10" xfId="5318" xr:uid="{00000000-0005-0000-0000-0000C2140000}"/>
    <cellStyle name="20% - Ênfase2 7 2 7 11" xfId="5319" xr:uid="{00000000-0005-0000-0000-0000C3140000}"/>
    <cellStyle name="20% - Ênfase2 7 2 7 12" xfId="5320" xr:uid="{00000000-0005-0000-0000-0000C4140000}"/>
    <cellStyle name="20% - Ênfase2 7 2 7 13" xfId="5321" xr:uid="{00000000-0005-0000-0000-0000C5140000}"/>
    <cellStyle name="20% - Ênfase2 7 2 7 2" xfId="5322" xr:uid="{00000000-0005-0000-0000-0000C6140000}"/>
    <cellStyle name="20% - Ênfase2 7 2 7 3" xfId="5323" xr:uid="{00000000-0005-0000-0000-0000C7140000}"/>
    <cellStyle name="20% - Ênfase2 7 2 7 4" xfId="5324" xr:uid="{00000000-0005-0000-0000-0000C8140000}"/>
    <cellStyle name="20% - Ênfase2 7 2 7 5" xfId="5325" xr:uid="{00000000-0005-0000-0000-0000C9140000}"/>
    <cellStyle name="20% - Ênfase2 7 2 7 6" xfId="5326" xr:uid="{00000000-0005-0000-0000-0000CA140000}"/>
    <cellStyle name="20% - Ênfase2 7 2 7 7" xfId="5327" xr:uid="{00000000-0005-0000-0000-0000CB140000}"/>
    <cellStyle name="20% - Ênfase2 7 2 7 8" xfId="5328" xr:uid="{00000000-0005-0000-0000-0000CC140000}"/>
    <cellStyle name="20% - Ênfase2 7 2 7 9" xfId="5329" xr:uid="{00000000-0005-0000-0000-0000CD140000}"/>
    <cellStyle name="20% - Ênfase2 7 2 8" xfId="5330" xr:uid="{00000000-0005-0000-0000-0000CE140000}"/>
    <cellStyle name="20% - Ênfase2 7 2 8 10" xfId="5331" xr:uid="{00000000-0005-0000-0000-0000CF140000}"/>
    <cellStyle name="20% - Ênfase2 7 2 8 11" xfId="5332" xr:uid="{00000000-0005-0000-0000-0000D0140000}"/>
    <cellStyle name="20% - Ênfase2 7 2 8 12" xfId="5333" xr:uid="{00000000-0005-0000-0000-0000D1140000}"/>
    <cellStyle name="20% - Ênfase2 7 2 8 13" xfId="5334" xr:uid="{00000000-0005-0000-0000-0000D2140000}"/>
    <cellStyle name="20% - Ênfase2 7 2 8 2" xfId="5335" xr:uid="{00000000-0005-0000-0000-0000D3140000}"/>
    <cellStyle name="20% - Ênfase2 7 2 8 3" xfId="5336" xr:uid="{00000000-0005-0000-0000-0000D4140000}"/>
    <cellStyle name="20% - Ênfase2 7 2 8 4" xfId="5337" xr:uid="{00000000-0005-0000-0000-0000D5140000}"/>
    <cellStyle name="20% - Ênfase2 7 2 8 5" xfId="5338" xr:uid="{00000000-0005-0000-0000-0000D6140000}"/>
    <cellStyle name="20% - Ênfase2 7 2 8 6" xfId="5339" xr:uid="{00000000-0005-0000-0000-0000D7140000}"/>
    <cellStyle name="20% - Ênfase2 7 2 8 7" xfId="5340" xr:uid="{00000000-0005-0000-0000-0000D8140000}"/>
    <cellStyle name="20% - Ênfase2 7 2 8 8" xfId="5341" xr:uid="{00000000-0005-0000-0000-0000D9140000}"/>
    <cellStyle name="20% - Ênfase2 7 2 8 9" xfId="5342" xr:uid="{00000000-0005-0000-0000-0000DA140000}"/>
    <cellStyle name="20% - Ênfase2 7 2 9" xfId="5343" xr:uid="{00000000-0005-0000-0000-0000DB140000}"/>
    <cellStyle name="20% - Ênfase2 7 2 9 10" xfId="5344" xr:uid="{00000000-0005-0000-0000-0000DC140000}"/>
    <cellStyle name="20% - Ênfase2 7 2 9 11" xfId="5345" xr:uid="{00000000-0005-0000-0000-0000DD140000}"/>
    <cellStyle name="20% - Ênfase2 7 2 9 12" xfId="5346" xr:uid="{00000000-0005-0000-0000-0000DE140000}"/>
    <cellStyle name="20% - Ênfase2 7 2 9 13" xfId="5347" xr:uid="{00000000-0005-0000-0000-0000DF140000}"/>
    <cellStyle name="20% - Ênfase2 7 2 9 2" xfId="5348" xr:uid="{00000000-0005-0000-0000-0000E0140000}"/>
    <cellStyle name="20% - Ênfase2 7 2 9 3" xfId="5349" xr:uid="{00000000-0005-0000-0000-0000E1140000}"/>
    <cellStyle name="20% - Ênfase2 7 2 9 4" xfId="5350" xr:uid="{00000000-0005-0000-0000-0000E2140000}"/>
    <cellStyle name="20% - Ênfase2 7 2 9 5" xfId="5351" xr:uid="{00000000-0005-0000-0000-0000E3140000}"/>
    <cellStyle name="20% - Ênfase2 7 2 9 6" xfId="5352" xr:uid="{00000000-0005-0000-0000-0000E4140000}"/>
    <cellStyle name="20% - Ênfase2 7 2 9 7" xfId="5353" xr:uid="{00000000-0005-0000-0000-0000E5140000}"/>
    <cellStyle name="20% - Ênfase2 7 2 9 8" xfId="5354" xr:uid="{00000000-0005-0000-0000-0000E6140000}"/>
    <cellStyle name="20% - Ênfase2 7 2 9 9" xfId="5355" xr:uid="{00000000-0005-0000-0000-0000E7140000}"/>
    <cellStyle name="20% - Ênfase2 7 20" xfId="5356" xr:uid="{00000000-0005-0000-0000-0000E8140000}"/>
    <cellStyle name="20% - Ênfase2 7 21" xfId="5357" xr:uid="{00000000-0005-0000-0000-0000E9140000}"/>
    <cellStyle name="20% - Ênfase2 7 22" xfId="5358" xr:uid="{00000000-0005-0000-0000-0000EA140000}"/>
    <cellStyle name="20% - Ênfase2 7 23" xfId="5359" xr:uid="{00000000-0005-0000-0000-0000EB140000}"/>
    <cellStyle name="20% - Ênfase2 7 24" xfId="5360" xr:uid="{00000000-0005-0000-0000-0000EC140000}"/>
    <cellStyle name="20% - Ênfase2 7 3" xfId="5361" xr:uid="{00000000-0005-0000-0000-0000ED140000}"/>
    <cellStyle name="20% - Ênfase2 7 3 10" xfId="5362" xr:uid="{00000000-0005-0000-0000-0000EE140000}"/>
    <cellStyle name="20% - Ênfase2 7 3 11" xfId="5363" xr:uid="{00000000-0005-0000-0000-0000EF140000}"/>
    <cellStyle name="20% - Ênfase2 7 3 12" xfId="5364" xr:uid="{00000000-0005-0000-0000-0000F0140000}"/>
    <cellStyle name="20% - Ênfase2 7 3 13" xfId="5365" xr:uid="{00000000-0005-0000-0000-0000F1140000}"/>
    <cellStyle name="20% - Ênfase2 7 3 2" xfId="5366" xr:uid="{00000000-0005-0000-0000-0000F2140000}"/>
    <cellStyle name="20% - Ênfase2 7 3 3" xfId="5367" xr:uid="{00000000-0005-0000-0000-0000F3140000}"/>
    <cellStyle name="20% - Ênfase2 7 3 4" xfId="5368" xr:uid="{00000000-0005-0000-0000-0000F4140000}"/>
    <cellStyle name="20% - Ênfase2 7 3 5" xfId="5369" xr:uid="{00000000-0005-0000-0000-0000F5140000}"/>
    <cellStyle name="20% - Ênfase2 7 3 6" xfId="5370" xr:uid="{00000000-0005-0000-0000-0000F6140000}"/>
    <cellStyle name="20% - Ênfase2 7 3 7" xfId="5371" xr:uid="{00000000-0005-0000-0000-0000F7140000}"/>
    <cellStyle name="20% - Ênfase2 7 3 8" xfId="5372" xr:uid="{00000000-0005-0000-0000-0000F8140000}"/>
    <cellStyle name="20% - Ênfase2 7 3 9" xfId="5373" xr:uid="{00000000-0005-0000-0000-0000F9140000}"/>
    <cellStyle name="20% - Ênfase2 7 4" xfId="5374" xr:uid="{00000000-0005-0000-0000-0000FA140000}"/>
    <cellStyle name="20% - Ênfase2 7 4 10" xfId="5375" xr:uid="{00000000-0005-0000-0000-0000FB140000}"/>
    <cellStyle name="20% - Ênfase2 7 4 11" xfId="5376" xr:uid="{00000000-0005-0000-0000-0000FC140000}"/>
    <cellStyle name="20% - Ênfase2 7 4 12" xfId="5377" xr:uid="{00000000-0005-0000-0000-0000FD140000}"/>
    <cellStyle name="20% - Ênfase2 7 4 13" xfId="5378" xr:uid="{00000000-0005-0000-0000-0000FE140000}"/>
    <cellStyle name="20% - Ênfase2 7 4 2" xfId="5379" xr:uid="{00000000-0005-0000-0000-0000FF140000}"/>
    <cellStyle name="20% - Ênfase2 7 4 3" xfId="5380" xr:uid="{00000000-0005-0000-0000-000000150000}"/>
    <cellStyle name="20% - Ênfase2 7 4 4" xfId="5381" xr:uid="{00000000-0005-0000-0000-000001150000}"/>
    <cellStyle name="20% - Ênfase2 7 4 5" xfId="5382" xr:uid="{00000000-0005-0000-0000-000002150000}"/>
    <cellStyle name="20% - Ênfase2 7 4 6" xfId="5383" xr:uid="{00000000-0005-0000-0000-000003150000}"/>
    <cellStyle name="20% - Ênfase2 7 4 7" xfId="5384" xr:uid="{00000000-0005-0000-0000-000004150000}"/>
    <cellStyle name="20% - Ênfase2 7 4 8" xfId="5385" xr:uid="{00000000-0005-0000-0000-000005150000}"/>
    <cellStyle name="20% - Ênfase2 7 4 9" xfId="5386" xr:uid="{00000000-0005-0000-0000-000006150000}"/>
    <cellStyle name="20% - Ênfase2 7 5" xfId="5387" xr:uid="{00000000-0005-0000-0000-000007150000}"/>
    <cellStyle name="20% - Ênfase2 7 5 10" xfId="5388" xr:uid="{00000000-0005-0000-0000-000008150000}"/>
    <cellStyle name="20% - Ênfase2 7 5 11" xfId="5389" xr:uid="{00000000-0005-0000-0000-000009150000}"/>
    <cellStyle name="20% - Ênfase2 7 5 12" xfId="5390" xr:uid="{00000000-0005-0000-0000-00000A150000}"/>
    <cellStyle name="20% - Ênfase2 7 5 13" xfId="5391" xr:uid="{00000000-0005-0000-0000-00000B150000}"/>
    <cellStyle name="20% - Ênfase2 7 5 2" xfId="5392" xr:uid="{00000000-0005-0000-0000-00000C150000}"/>
    <cellStyle name="20% - Ênfase2 7 5 3" xfId="5393" xr:uid="{00000000-0005-0000-0000-00000D150000}"/>
    <cellStyle name="20% - Ênfase2 7 5 4" xfId="5394" xr:uid="{00000000-0005-0000-0000-00000E150000}"/>
    <cellStyle name="20% - Ênfase2 7 5 5" xfId="5395" xr:uid="{00000000-0005-0000-0000-00000F150000}"/>
    <cellStyle name="20% - Ênfase2 7 5 6" xfId="5396" xr:uid="{00000000-0005-0000-0000-000010150000}"/>
    <cellStyle name="20% - Ênfase2 7 5 7" xfId="5397" xr:uid="{00000000-0005-0000-0000-000011150000}"/>
    <cellStyle name="20% - Ênfase2 7 5 8" xfId="5398" xr:uid="{00000000-0005-0000-0000-000012150000}"/>
    <cellStyle name="20% - Ênfase2 7 5 9" xfId="5399" xr:uid="{00000000-0005-0000-0000-000013150000}"/>
    <cellStyle name="20% - Ênfase2 7 6" xfId="5400" xr:uid="{00000000-0005-0000-0000-000014150000}"/>
    <cellStyle name="20% - Ênfase2 7 6 10" xfId="5401" xr:uid="{00000000-0005-0000-0000-000015150000}"/>
    <cellStyle name="20% - Ênfase2 7 6 11" xfId="5402" xr:uid="{00000000-0005-0000-0000-000016150000}"/>
    <cellStyle name="20% - Ênfase2 7 6 12" xfId="5403" xr:uid="{00000000-0005-0000-0000-000017150000}"/>
    <cellStyle name="20% - Ênfase2 7 6 13" xfId="5404" xr:uid="{00000000-0005-0000-0000-000018150000}"/>
    <cellStyle name="20% - Ênfase2 7 6 2" xfId="5405" xr:uid="{00000000-0005-0000-0000-000019150000}"/>
    <cellStyle name="20% - Ênfase2 7 6 3" xfId="5406" xr:uid="{00000000-0005-0000-0000-00001A150000}"/>
    <cellStyle name="20% - Ênfase2 7 6 4" xfId="5407" xr:uid="{00000000-0005-0000-0000-00001B150000}"/>
    <cellStyle name="20% - Ênfase2 7 6 5" xfId="5408" xr:uid="{00000000-0005-0000-0000-00001C150000}"/>
    <cellStyle name="20% - Ênfase2 7 6 6" xfId="5409" xr:uid="{00000000-0005-0000-0000-00001D150000}"/>
    <cellStyle name="20% - Ênfase2 7 6 7" xfId="5410" xr:uid="{00000000-0005-0000-0000-00001E150000}"/>
    <cellStyle name="20% - Ênfase2 7 6 8" xfId="5411" xr:uid="{00000000-0005-0000-0000-00001F150000}"/>
    <cellStyle name="20% - Ênfase2 7 6 9" xfId="5412" xr:uid="{00000000-0005-0000-0000-000020150000}"/>
    <cellStyle name="20% - Ênfase2 7 7" xfId="5413" xr:uid="{00000000-0005-0000-0000-000021150000}"/>
    <cellStyle name="20% - Ênfase2 7 7 10" xfId="5414" xr:uid="{00000000-0005-0000-0000-000022150000}"/>
    <cellStyle name="20% - Ênfase2 7 7 11" xfId="5415" xr:uid="{00000000-0005-0000-0000-000023150000}"/>
    <cellStyle name="20% - Ênfase2 7 7 12" xfId="5416" xr:uid="{00000000-0005-0000-0000-000024150000}"/>
    <cellStyle name="20% - Ênfase2 7 7 13" xfId="5417" xr:uid="{00000000-0005-0000-0000-000025150000}"/>
    <cellStyle name="20% - Ênfase2 7 7 2" xfId="5418" xr:uid="{00000000-0005-0000-0000-000026150000}"/>
    <cellStyle name="20% - Ênfase2 7 7 3" xfId="5419" xr:uid="{00000000-0005-0000-0000-000027150000}"/>
    <cellStyle name="20% - Ênfase2 7 7 4" xfId="5420" xr:uid="{00000000-0005-0000-0000-000028150000}"/>
    <cellStyle name="20% - Ênfase2 7 7 5" xfId="5421" xr:uid="{00000000-0005-0000-0000-000029150000}"/>
    <cellStyle name="20% - Ênfase2 7 7 6" xfId="5422" xr:uid="{00000000-0005-0000-0000-00002A150000}"/>
    <cellStyle name="20% - Ênfase2 7 7 7" xfId="5423" xr:uid="{00000000-0005-0000-0000-00002B150000}"/>
    <cellStyle name="20% - Ênfase2 7 7 8" xfId="5424" xr:uid="{00000000-0005-0000-0000-00002C150000}"/>
    <cellStyle name="20% - Ênfase2 7 7 9" xfId="5425" xr:uid="{00000000-0005-0000-0000-00002D150000}"/>
    <cellStyle name="20% - Ênfase2 7 8" xfId="5426" xr:uid="{00000000-0005-0000-0000-00002E150000}"/>
    <cellStyle name="20% - Ênfase2 7 8 10" xfId="5427" xr:uid="{00000000-0005-0000-0000-00002F150000}"/>
    <cellStyle name="20% - Ênfase2 7 8 11" xfId="5428" xr:uid="{00000000-0005-0000-0000-000030150000}"/>
    <cellStyle name="20% - Ênfase2 7 8 12" xfId="5429" xr:uid="{00000000-0005-0000-0000-000031150000}"/>
    <cellStyle name="20% - Ênfase2 7 8 13" xfId="5430" xr:uid="{00000000-0005-0000-0000-000032150000}"/>
    <cellStyle name="20% - Ênfase2 7 8 2" xfId="5431" xr:uid="{00000000-0005-0000-0000-000033150000}"/>
    <cellStyle name="20% - Ênfase2 7 8 3" xfId="5432" xr:uid="{00000000-0005-0000-0000-000034150000}"/>
    <cellStyle name="20% - Ênfase2 7 8 4" xfId="5433" xr:uid="{00000000-0005-0000-0000-000035150000}"/>
    <cellStyle name="20% - Ênfase2 7 8 5" xfId="5434" xr:uid="{00000000-0005-0000-0000-000036150000}"/>
    <cellStyle name="20% - Ênfase2 7 8 6" xfId="5435" xr:uid="{00000000-0005-0000-0000-000037150000}"/>
    <cellStyle name="20% - Ênfase2 7 8 7" xfId="5436" xr:uid="{00000000-0005-0000-0000-000038150000}"/>
    <cellStyle name="20% - Ênfase2 7 8 8" xfId="5437" xr:uid="{00000000-0005-0000-0000-000039150000}"/>
    <cellStyle name="20% - Ênfase2 7 8 9" xfId="5438" xr:uid="{00000000-0005-0000-0000-00003A150000}"/>
    <cellStyle name="20% - Ênfase2 7 9" xfId="5439" xr:uid="{00000000-0005-0000-0000-00003B150000}"/>
    <cellStyle name="20% - Ênfase2 7 9 10" xfId="5440" xr:uid="{00000000-0005-0000-0000-00003C150000}"/>
    <cellStyle name="20% - Ênfase2 7 9 11" xfId="5441" xr:uid="{00000000-0005-0000-0000-00003D150000}"/>
    <cellStyle name="20% - Ênfase2 7 9 12" xfId="5442" xr:uid="{00000000-0005-0000-0000-00003E150000}"/>
    <cellStyle name="20% - Ênfase2 7 9 13" xfId="5443" xr:uid="{00000000-0005-0000-0000-00003F150000}"/>
    <cellStyle name="20% - Ênfase2 7 9 2" xfId="5444" xr:uid="{00000000-0005-0000-0000-000040150000}"/>
    <cellStyle name="20% - Ênfase2 7 9 3" xfId="5445" xr:uid="{00000000-0005-0000-0000-000041150000}"/>
    <cellStyle name="20% - Ênfase2 7 9 4" xfId="5446" xr:uid="{00000000-0005-0000-0000-000042150000}"/>
    <cellStyle name="20% - Ênfase2 7 9 5" xfId="5447" xr:uid="{00000000-0005-0000-0000-000043150000}"/>
    <cellStyle name="20% - Ênfase2 7 9 6" xfId="5448" xr:uid="{00000000-0005-0000-0000-000044150000}"/>
    <cellStyle name="20% - Ênfase2 7 9 7" xfId="5449" xr:uid="{00000000-0005-0000-0000-000045150000}"/>
    <cellStyle name="20% - Ênfase2 7 9 8" xfId="5450" xr:uid="{00000000-0005-0000-0000-000046150000}"/>
    <cellStyle name="20% - Ênfase2 7 9 9" xfId="5451" xr:uid="{00000000-0005-0000-0000-000047150000}"/>
    <cellStyle name="20% - Ênfase2 8" xfId="5452" xr:uid="{00000000-0005-0000-0000-000048150000}"/>
    <cellStyle name="20% - Ênfase2 8 10" xfId="5453" xr:uid="{00000000-0005-0000-0000-000049150000}"/>
    <cellStyle name="20% - Ênfase2 8 10 10" xfId="5454" xr:uid="{00000000-0005-0000-0000-00004A150000}"/>
    <cellStyle name="20% - Ênfase2 8 10 11" xfId="5455" xr:uid="{00000000-0005-0000-0000-00004B150000}"/>
    <cellStyle name="20% - Ênfase2 8 10 12" xfId="5456" xr:uid="{00000000-0005-0000-0000-00004C150000}"/>
    <cellStyle name="20% - Ênfase2 8 10 13" xfId="5457" xr:uid="{00000000-0005-0000-0000-00004D150000}"/>
    <cellStyle name="20% - Ênfase2 8 10 2" xfId="5458" xr:uid="{00000000-0005-0000-0000-00004E150000}"/>
    <cellStyle name="20% - Ênfase2 8 10 3" xfId="5459" xr:uid="{00000000-0005-0000-0000-00004F150000}"/>
    <cellStyle name="20% - Ênfase2 8 10 4" xfId="5460" xr:uid="{00000000-0005-0000-0000-000050150000}"/>
    <cellStyle name="20% - Ênfase2 8 10 5" xfId="5461" xr:uid="{00000000-0005-0000-0000-000051150000}"/>
    <cellStyle name="20% - Ênfase2 8 10 6" xfId="5462" xr:uid="{00000000-0005-0000-0000-000052150000}"/>
    <cellStyle name="20% - Ênfase2 8 10 7" xfId="5463" xr:uid="{00000000-0005-0000-0000-000053150000}"/>
    <cellStyle name="20% - Ênfase2 8 10 8" xfId="5464" xr:uid="{00000000-0005-0000-0000-000054150000}"/>
    <cellStyle name="20% - Ênfase2 8 10 9" xfId="5465" xr:uid="{00000000-0005-0000-0000-000055150000}"/>
    <cellStyle name="20% - Ênfase2 8 11" xfId="5466" xr:uid="{00000000-0005-0000-0000-000056150000}"/>
    <cellStyle name="20% - Ênfase2 8 11 10" xfId="5467" xr:uid="{00000000-0005-0000-0000-000057150000}"/>
    <cellStyle name="20% - Ênfase2 8 11 11" xfId="5468" xr:uid="{00000000-0005-0000-0000-000058150000}"/>
    <cellStyle name="20% - Ênfase2 8 11 12" xfId="5469" xr:uid="{00000000-0005-0000-0000-000059150000}"/>
    <cellStyle name="20% - Ênfase2 8 11 13" xfId="5470" xr:uid="{00000000-0005-0000-0000-00005A150000}"/>
    <cellStyle name="20% - Ênfase2 8 11 2" xfId="5471" xr:uid="{00000000-0005-0000-0000-00005B150000}"/>
    <cellStyle name="20% - Ênfase2 8 11 3" xfId="5472" xr:uid="{00000000-0005-0000-0000-00005C150000}"/>
    <cellStyle name="20% - Ênfase2 8 11 4" xfId="5473" xr:uid="{00000000-0005-0000-0000-00005D150000}"/>
    <cellStyle name="20% - Ênfase2 8 11 5" xfId="5474" xr:uid="{00000000-0005-0000-0000-00005E150000}"/>
    <cellStyle name="20% - Ênfase2 8 11 6" xfId="5475" xr:uid="{00000000-0005-0000-0000-00005F150000}"/>
    <cellStyle name="20% - Ênfase2 8 11 7" xfId="5476" xr:uid="{00000000-0005-0000-0000-000060150000}"/>
    <cellStyle name="20% - Ênfase2 8 11 8" xfId="5477" xr:uid="{00000000-0005-0000-0000-000061150000}"/>
    <cellStyle name="20% - Ênfase2 8 11 9" xfId="5478" xr:uid="{00000000-0005-0000-0000-000062150000}"/>
    <cellStyle name="20% - Ênfase2 8 12" xfId="5479" xr:uid="{00000000-0005-0000-0000-000063150000}"/>
    <cellStyle name="20% - Ênfase2 8 12 10" xfId="5480" xr:uid="{00000000-0005-0000-0000-000064150000}"/>
    <cellStyle name="20% - Ênfase2 8 12 11" xfId="5481" xr:uid="{00000000-0005-0000-0000-000065150000}"/>
    <cellStyle name="20% - Ênfase2 8 12 12" xfId="5482" xr:uid="{00000000-0005-0000-0000-000066150000}"/>
    <cellStyle name="20% - Ênfase2 8 12 13" xfId="5483" xr:uid="{00000000-0005-0000-0000-000067150000}"/>
    <cellStyle name="20% - Ênfase2 8 12 2" xfId="5484" xr:uid="{00000000-0005-0000-0000-000068150000}"/>
    <cellStyle name="20% - Ênfase2 8 12 3" xfId="5485" xr:uid="{00000000-0005-0000-0000-000069150000}"/>
    <cellStyle name="20% - Ênfase2 8 12 4" xfId="5486" xr:uid="{00000000-0005-0000-0000-00006A150000}"/>
    <cellStyle name="20% - Ênfase2 8 12 5" xfId="5487" xr:uid="{00000000-0005-0000-0000-00006B150000}"/>
    <cellStyle name="20% - Ênfase2 8 12 6" xfId="5488" xr:uid="{00000000-0005-0000-0000-00006C150000}"/>
    <cellStyle name="20% - Ênfase2 8 12 7" xfId="5489" xr:uid="{00000000-0005-0000-0000-00006D150000}"/>
    <cellStyle name="20% - Ênfase2 8 12 8" xfId="5490" xr:uid="{00000000-0005-0000-0000-00006E150000}"/>
    <cellStyle name="20% - Ênfase2 8 12 9" xfId="5491" xr:uid="{00000000-0005-0000-0000-00006F150000}"/>
    <cellStyle name="20% - Ênfase2 8 13" xfId="5492" xr:uid="{00000000-0005-0000-0000-000070150000}"/>
    <cellStyle name="20% - Ênfase2 8 14" xfId="5493" xr:uid="{00000000-0005-0000-0000-000071150000}"/>
    <cellStyle name="20% - Ênfase2 8 15" xfId="5494" xr:uid="{00000000-0005-0000-0000-000072150000}"/>
    <cellStyle name="20% - Ênfase2 8 16" xfId="5495" xr:uid="{00000000-0005-0000-0000-000073150000}"/>
    <cellStyle name="20% - Ênfase2 8 17" xfId="5496" xr:uid="{00000000-0005-0000-0000-000074150000}"/>
    <cellStyle name="20% - Ênfase2 8 18" xfId="5497" xr:uid="{00000000-0005-0000-0000-000075150000}"/>
    <cellStyle name="20% - Ênfase2 8 19" xfId="5498" xr:uid="{00000000-0005-0000-0000-000076150000}"/>
    <cellStyle name="20% - Ênfase2 8 2" xfId="5499" xr:uid="{00000000-0005-0000-0000-000077150000}"/>
    <cellStyle name="20% - Ênfase2 8 2 10" xfId="5500" xr:uid="{00000000-0005-0000-0000-000078150000}"/>
    <cellStyle name="20% - Ênfase2 8 2 10 10" xfId="5501" xr:uid="{00000000-0005-0000-0000-000079150000}"/>
    <cellStyle name="20% - Ênfase2 8 2 10 11" xfId="5502" xr:uid="{00000000-0005-0000-0000-00007A150000}"/>
    <cellStyle name="20% - Ênfase2 8 2 10 12" xfId="5503" xr:uid="{00000000-0005-0000-0000-00007B150000}"/>
    <cellStyle name="20% - Ênfase2 8 2 10 13" xfId="5504" xr:uid="{00000000-0005-0000-0000-00007C150000}"/>
    <cellStyle name="20% - Ênfase2 8 2 10 2" xfId="5505" xr:uid="{00000000-0005-0000-0000-00007D150000}"/>
    <cellStyle name="20% - Ênfase2 8 2 10 3" xfId="5506" xr:uid="{00000000-0005-0000-0000-00007E150000}"/>
    <cellStyle name="20% - Ênfase2 8 2 10 4" xfId="5507" xr:uid="{00000000-0005-0000-0000-00007F150000}"/>
    <cellStyle name="20% - Ênfase2 8 2 10 5" xfId="5508" xr:uid="{00000000-0005-0000-0000-000080150000}"/>
    <cellStyle name="20% - Ênfase2 8 2 10 6" xfId="5509" xr:uid="{00000000-0005-0000-0000-000081150000}"/>
    <cellStyle name="20% - Ênfase2 8 2 10 7" xfId="5510" xr:uid="{00000000-0005-0000-0000-000082150000}"/>
    <cellStyle name="20% - Ênfase2 8 2 10 8" xfId="5511" xr:uid="{00000000-0005-0000-0000-000083150000}"/>
    <cellStyle name="20% - Ênfase2 8 2 10 9" xfId="5512" xr:uid="{00000000-0005-0000-0000-000084150000}"/>
    <cellStyle name="20% - Ênfase2 8 2 11" xfId="5513" xr:uid="{00000000-0005-0000-0000-000085150000}"/>
    <cellStyle name="20% - Ênfase2 8 2 11 10" xfId="5514" xr:uid="{00000000-0005-0000-0000-000086150000}"/>
    <cellStyle name="20% - Ênfase2 8 2 11 11" xfId="5515" xr:uid="{00000000-0005-0000-0000-000087150000}"/>
    <cellStyle name="20% - Ênfase2 8 2 11 12" xfId="5516" xr:uid="{00000000-0005-0000-0000-000088150000}"/>
    <cellStyle name="20% - Ênfase2 8 2 11 13" xfId="5517" xr:uid="{00000000-0005-0000-0000-000089150000}"/>
    <cellStyle name="20% - Ênfase2 8 2 11 2" xfId="5518" xr:uid="{00000000-0005-0000-0000-00008A150000}"/>
    <cellStyle name="20% - Ênfase2 8 2 11 3" xfId="5519" xr:uid="{00000000-0005-0000-0000-00008B150000}"/>
    <cellStyle name="20% - Ênfase2 8 2 11 4" xfId="5520" xr:uid="{00000000-0005-0000-0000-00008C150000}"/>
    <cellStyle name="20% - Ênfase2 8 2 11 5" xfId="5521" xr:uid="{00000000-0005-0000-0000-00008D150000}"/>
    <cellStyle name="20% - Ênfase2 8 2 11 6" xfId="5522" xr:uid="{00000000-0005-0000-0000-00008E150000}"/>
    <cellStyle name="20% - Ênfase2 8 2 11 7" xfId="5523" xr:uid="{00000000-0005-0000-0000-00008F150000}"/>
    <cellStyle name="20% - Ênfase2 8 2 11 8" xfId="5524" xr:uid="{00000000-0005-0000-0000-000090150000}"/>
    <cellStyle name="20% - Ênfase2 8 2 11 9" xfId="5525" xr:uid="{00000000-0005-0000-0000-000091150000}"/>
    <cellStyle name="20% - Ênfase2 8 2 12" xfId="5526" xr:uid="{00000000-0005-0000-0000-000092150000}"/>
    <cellStyle name="20% - Ênfase2 8 2 13" xfId="5527" xr:uid="{00000000-0005-0000-0000-000093150000}"/>
    <cellStyle name="20% - Ênfase2 8 2 14" xfId="5528" xr:uid="{00000000-0005-0000-0000-000094150000}"/>
    <cellStyle name="20% - Ênfase2 8 2 15" xfId="5529" xr:uid="{00000000-0005-0000-0000-000095150000}"/>
    <cellStyle name="20% - Ênfase2 8 2 16" xfId="5530" xr:uid="{00000000-0005-0000-0000-000096150000}"/>
    <cellStyle name="20% - Ênfase2 8 2 17" xfId="5531" xr:uid="{00000000-0005-0000-0000-000097150000}"/>
    <cellStyle name="20% - Ênfase2 8 2 18" xfId="5532" xr:uid="{00000000-0005-0000-0000-000098150000}"/>
    <cellStyle name="20% - Ênfase2 8 2 19" xfId="5533" xr:uid="{00000000-0005-0000-0000-000099150000}"/>
    <cellStyle name="20% - Ênfase2 8 2 2" xfId="5534" xr:uid="{00000000-0005-0000-0000-00009A150000}"/>
    <cellStyle name="20% - Ênfase2 8 2 2 10" xfId="5535" xr:uid="{00000000-0005-0000-0000-00009B150000}"/>
    <cellStyle name="20% - Ênfase2 8 2 2 11" xfId="5536" xr:uid="{00000000-0005-0000-0000-00009C150000}"/>
    <cellStyle name="20% - Ênfase2 8 2 2 12" xfId="5537" xr:uid="{00000000-0005-0000-0000-00009D150000}"/>
    <cellStyle name="20% - Ênfase2 8 2 2 13" xfId="5538" xr:uid="{00000000-0005-0000-0000-00009E150000}"/>
    <cellStyle name="20% - Ênfase2 8 2 2 2" xfId="5539" xr:uid="{00000000-0005-0000-0000-00009F150000}"/>
    <cellStyle name="20% - Ênfase2 8 2 2 3" xfId="5540" xr:uid="{00000000-0005-0000-0000-0000A0150000}"/>
    <cellStyle name="20% - Ênfase2 8 2 2 4" xfId="5541" xr:uid="{00000000-0005-0000-0000-0000A1150000}"/>
    <cellStyle name="20% - Ênfase2 8 2 2 5" xfId="5542" xr:uid="{00000000-0005-0000-0000-0000A2150000}"/>
    <cellStyle name="20% - Ênfase2 8 2 2 6" xfId="5543" xr:uid="{00000000-0005-0000-0000-0000A3150000}"/>
    <cellStyle name="20% - Ênfase2 8 2 2 7" xfId="5544" xr:uid="{00000000-0005-0000-0000-0000A4150000}"/>
    <cellStyle name="20% - Ênfase2 8 2 2 8" xfId="5545" xr:uid="{00000000-0005-0000-0000-0000A5150000}"/>
    <cellStyle name="20% - Ênfase2 8 2 2 9" xfId="5546" xr:uid="{00000000-0005-0000-0000-0000A6150000}"/>
    <cellStyle name="20% - Ênfase2 8 2 20" xfId="5547" xr:uid="{00000000-0005-0000-0000-0000A7150000}"/>
    <cellStyle name="20% - Ênfase2 8 2 21" xfId="5548" xr:uid="{00000000-0005-0000-0000-0000A8150000}"/>
    <cellStyle name="20% - Ênfase2 8 2 22" xfId="5549" xr:uid="{00000000-0005-0000-0000-0000A9150000}"/>
    <cellStyle name="20% - Ênfase2 8 2 23" xfId="5550" xr:uid="{00000000-0005-0000-0000-0000AA150000}"/>
    <cellStyle name="20% - Ênfase2 8 2 3" xfId="5551" xr:uid="{00000000-0005-0000-0000-0000AB150000}"/>
    <cellStyle name="20% - Ênfase2 8 2 3 10" xfId="5552" xr:uid="{00000000-0005-0000-0000-0000AC150000}"/>
    <cellStyle name="20% - Ênfase2 8 2 3 11" xfId="5553" xr:uid="{00000000-0005-0000-0000-0000AD150000}"/>
    <cellStyle name="20% - Ênfase2 8 2 3 12" xfId="5554" xr:uid="{00000000-0005-0000-0000-0000AE150000}"/>
    <cellStyle name="20% - Ênfase2 8 2 3 13" xfId="5555" xr:uid="{00000000-0005-0000-0000-0000AF150000}"/>
    <cellStyle name="20% - Ênfase2 8 2 3 2" xfId="5556" xr:uid="{00000000-0005-0000-0000-0000B0150000}"/>
    <cellStyle name="20% - Ênfase2 8 2 3 3" xfId="5557" xr:uid="{00000000-0005-0000-0000-0000B1150000}"/>
    <cellStyle name="20% - Ênfase2 8 2 3 4" xfId="5558" xr:uid="{00000000-0005-0000-0000-0000B2150000}"/>
    <cellStyle name="20% - Ênfase2 8 2 3 5" xfId="5559" xr:uid="{00000000-0005-0000-0000-0000B3150000}"/>
    <cellStyle name="20% - Ênfase2 8 2 3 6" xfId="5560" xr:uid="{00000000-0005-0000-0000-0000B4150000}"/>
    <cellStyle name="20% - Ênfase2 8 2 3 7" xfId="5561" xr:uid="{00000000-0005-0000-0000-0000B5150000}"/>
    <cellStyle name="20% - Ênfase2 8 2 3 8" xfId="5562" xr:uid="{00000000-0005-0000-0000-0000B6150000}"/>
    <cellStyle name="20% - Ênfase2 8 2 3 9" xfId="5563" xr:uid="{00000000-0005-0000-0000-0000B7150000}"/>
    <cellStyle name="20% - Ênfase2 8 2 4" xfId="5564" xr:uid="{00000000-0005-0000-0000-0000B8150000}"/>
    <cellStyle name="20% - Ênfase2 8 2 4 10" xfId="5565" xr:uid="{00000000-0005-0000-0000-0000B9150000}"/>
    <cellStyle name="20% - Ênfase2 8 2 4 11" xfId="5566" xr:uid="{00000000-0005-0000-0000-0000BA150000}"/>
    <cellStyle name="20% - Ênfase2 8 2 4 12" xfId="5567" xr:uid="{00000000-0005-0000-0000-0000BB150000}"/>
    <cellStyle name="20% - Ênfase2 8 2 4 13" xfId="5568" xr:uid="{00000000-0005-0000-0000-0000BC150000}"/>
    <cellStyle name="20% - Ênfase2 8 2 4 2" xfId="5569" xr:uid="{00000000-0005-0000-0000-0000BD150000}"/>
    <cellStyle name="20% - Ênfase2 8 2 4 3" xfId="5570" xr:uid="{00000000-0005-0000-0000-0000BE150000}"/>
    <cellStyle name="20% - Ênfase2 8 2 4 4" xfId="5571" xr:uid="{00000000-0005-0000-0000-0000BF150000}"/>
    <cellStyle name="20% - Ênfase2 8 2 4 5" xfId="5572" xr:uid="{00000000-0005-0000-0000-0000C0150000}"/>
    <cellStyle name="20% - Ênfase2 8 2 4 6" xfId="5573" xr:uid="{00000000-0005-0000-0000-0000C1150000}"/>
    <cellStyle name="20% - Ênfase2 8 2 4 7" xfId="5574" xr:uid="{00000000-0005-0000-0000-0000C2150000}"/>
    <cellStyle name="20% - Ênfase2 8 2 4 8" xfId="5575" xr:uid="{00000000-0005-0000-0000-0000C3150000}"/>
    <cellStyle name="20% - Ênfase2 8 2 4 9" xfId="5576" xr:uid="{00000000-0005-0000-0000-0000C4150000}"/>
    <cellStyle name="20% - Ênfase2 8 2 5" xfId="5577" xr:uid="{00000000-0005-0000-0000-0000C5150000}"/>
    <cellStyle name="20% - Ênfase2 8 2 5 10" xfId="5578" xr:uid="{00000000-0005-0000-0000-0000C6150000}"/>
    <cellStyle name="20% - Ênfase2 8 2 5 11" xfId="5579" xr:uid="{00000000-0005-0000-0000-0000C7150000}"/>
    <cellStyle name="20% - Ênfase2 8 2 5 12" xfId="5580" xr:uid="{00000000-0005-0000-0000-0000C8150000}"/>
    <cellStyle name="20% - Ênfase2 8 2 5 13" xfId="5581" xr:uid="{00000000-0005-0000-0000-0000C9150000}"/>
    <cellStyle name="20% - Ênfase2 8 2 5 2" xfId="5582" xr:uid="{00000000-0005-0000-0000-0000CA150000}"/>
    <cellStyle name="20% - Ênfase2 8 2 5 3" xfId="5583" xr:uid="{00000000-0005-0000-0000-0000CB150000}"/>
    <cellStyle name="20% - Ênfase2 8 2 5 4" xfId="5584" xr:uid="{00000000-0005-0000-0000-0000CC150000}"/>
    <cellStyle name="20% - Ênfase2 8 2 5 5" xfId="5585" xr:uid="{00000000-0005-0000-0000-0000CD150000}"/>
    <cellStyle name="20% - Ênfase2 8 2 5 6" xfId="5586" xr:uid="{00000000-0005-0000-0000-0000CE150000}"/>
    <cellStyle name="20% - Ênfase2 8 2 5 7" xfId="5587" xr:uid="{00000000-0005-0000-0000-0000CF150000}"/>
    <cellStyle name="20% - Ênfase2 8 2 5 8" xfId="5588" xr:uid="{00000000-0005-0000-0000-0000D0150000}"/>
    <cellStyle name="20% - Ênfase2 8 2 5 9" xfId="5589" xr:uid="{00000000-0005-0000-0000-0000D1150000}"/>
    <cellStyle name="20% - Ênfase2 8 2 6" xfId="5590" xr:uid="{00000000-0005-0000-0000-0000D2150000}"/>
    <cellStyle name="20% - Ênfase2 8 2 6 10" xfId="5591" xr:uid="{00000000-0005-0000-0000-0000D3150000}"/>
    <cellStyle name="20% - Ênfase2 8 2 6 11" xfId="5592" xr:uid="{00000000-0005-0000-0000-0000D4150000}"/>
    <cellStyle name="20% - Ênfase2 8 2 6 12" xfId="5593" xr:uid="{00000000-0005-0000-0000-0000D5150000}"/>
    <cellStyle name="20% - Ênfase2 8 2 6 13" xfId="5594" xr:uid="{00000000-0005-0000-0000-0000D6150000}"/>
    <cellStyle name="20% - Ênfase2 8 2 6 2" xfId="5595" xr:uid="{00000000-0005-0000-0000-0000D7150000}"/>
    <cellStyle name="20% - Ênfase2 8 2 6 3" xfId="5596" xr:uid="{00000000-0005-0000-0000-0000D8150000}"/>
    <cellStyle name="20% - Ênfase2 8 2 6 4" xfId="5597" xr:uid="{00000000-0005-0000-0000-0000D9150000}"/>
    <cellStyle name="20% - Ênfase2 8 2 6 5" xfId="5598" xr:uid="{00000000-0005-0000-0000-0000DA150000}"/>
    <cellStyle name="20% - Ênfase2 8 2 6 6" xfId="5599" xr:uid="{00000000-0005-0000-0000-0000DB150000}"/>
    <cellStyle name="20% - Ênfase2 8 2 6 7" xfId="5600" xr:uid="{00000000-0005-0000-0000-0000DC150000}"/>
    <cellStyle name="20% - Ênfase2 8 2 6 8" xfId="5601" xr:uid="{00000000-0005-0000-0000-0000DD150000}"/>
    <cellStyle name="20% - Ênfase2 8 2 6 9" xfId="5602" xr:uid="{00000000-0005-0000-0000-0000DE150000}"/>
    <cellStyle name="20% - Ênfase2 8 2 7" xfId="5603" xr:uid="{00000000-0005-0000-0000-0000DF150000}"/>
    <cellStyle name="20% - Ênfase2 8 2 7 10" xfId="5604" xr:uid="{00000000-0005-0000-0000-0000E0150000}"/>
    <cellStyle name="20% - Ênfase2 8 2 7 11" xfId="5605" xr:uid="{00000000-0005-0000-0000-0000E1150000}"/>
    <cellStyle name="20% - Ênfase2 8 2 7 12" xfId="5606" xr:uid="{00000000-0005-0000-0000-0000E2150000}"/>
    <cellStyle name="20% - Ênfase2 8 2 7 13" xfId="5607" xr:uid="{00000000-0005-0000-0000-0000E3150000}"/>
    <cellStyle name="20% - Ênfase2 8 2 7 2" xfId="5608" xr:uid="{00000000-0005-0000-0000-0000E4150000}"/>
    <cellStyle name="20% - Ênfase2 8 2 7 3" xfId="5609" xr:uid="{00000000-0005-0000-0000-0000E5150000}"/>
    <cellStyle name="20% - Ênfase2 8 2 7 4" xfId="5610" xr:uid="{00000000-0005-0000-0000-0000E6150000}"/>
    <cellStyle name="20% - Ênfase2 8 2 7 5" xfId="5611" xr:uid="{00000000-0005-0000-0000-0000E7150000}"/>
    <cellStyle name="20% - Ênfase2 8 2 7 6" xfId="5612" xr:uid="{00000000-0005-0000-0000-0000E8150000}"/>
    <cellStyle name="20% - Ênfase2 8 2 7 7" xfId="5613" xr:uid="{00000000-0005-0000-0000-0000E9150000}"/>
    <cellStyle name="20% - Ênfase2 8 2 7 8" xfId="5614" xr:uid="{00000000-0005-0000-0000-0000EA150000}"/>
    <cellStyle name="20% - Ênfase2 8 2 7 9" xfId="5615" xr:uid="{00000000-0005-0000-0000-0000EB150000}"/>
    <cellStyle name="20% - Ênfase2 8 2 8" xfId="5616" xr:uid="{00000000-0005-0000-0000-0000EC150000}"/>
    <cellStyle name="20% - Ênfase2 8 2 8 10" xfId="5617" xr:uid="{00000000-0005-0000-0000-0000ED150000}"/>
    <cellStyle name="20% - Ênfase2 8 2 8 11" xfId="5618" xr:uid="{00000000-0005-0000-0000-0000EE150000}"/>
    <cellStyle name="20% - Ênfase2 8 2 8 12" xfId="5619" xr:uid="{00000000-0005-0000-0000-0000EF150000}"/>
    <cellStyle name="20% - Ênfase2 8 2 8 13" xfId="5620" xr:uid="{00000000-0005-0000-0000-0000F0150000}"/>
    <cellStyle name="20% - Ênfase2 8 2 8 2" xfId="5621" xr:uid="{00000000-0005-0000-0000-0000F1150000}"/>
    <cellStyle name="20% - Ênfase2 8 2 8 3" xfId="5622" xr:uid="{00000000-0005-0000-0000-0000F2150000}"/>
    <cellStyle name="20% - Ênfase2 8 2 8 4" xfId="5623" xr:uid="{00000000-0005-0000-0000-0000F3150000}"/>
    <cellStyle name="20% - Ênfase2 8 2 8 5" xfId="5624" xr:uid="{00000000-0005-0000-0000-0000F4150000}"/>
    <cellStyle name="20% - Ênfase2 8 2 8 6" xfId="5625" xr:uid="{00000000-0005-0000-0000-0000F5150000}"/>
    <cellStyle name="20% - Ênfase2 8 2 8 7" xfId="5626" xr:uid="{00000000-0005-0000-0000-0000F6150000}"/>
    <cellStyle name="20% - Ênfase2 8 2 8 8" xfId="5627" xr:uid="{00000000-0005-0000-0000-0000F7150000}"/>
    <cellStyle name="20% - Ênfase2 8 2 8 9" xfId="5628" xr:uid="{00000000-0005-0000-0000-0000F8150000}"/>
    <cellStyle name="20% - Ênfase2 8 2 9" xfId="5629" xr:uid="{00000000-0005-0000-0000-0000F9150000}"/>
    <cellStyle name="20% - Ênfase2 8 2 9 10" xfId="5630" xr:uid="{00000000-0005-0000-0000-0000FA150000}"/>
    <cellStyle name="20% - Ênfase2 8 2 9 11" xfId="5631" xr:uid="{00000000-0005-0000-0000-0000FB150000}"/>
    <cellStyle name="20% - Ênfase2 8 2 9 12" xfId="5632" xr:uid="{00000000-0005-0000-0000-0000FC150000}"/>
    <cellStyle name="20% - Ênfase2 8 2 9 13" xfId="5633" xr:uid="{00000000-0005-0000-0000-0000FD150000}"/>
    <cellStyle name="20% - Ênfase2 8 2 9 2" xfId="5634" xr:uid="{00000000-0005-0000-0000-0000FE150000}"/>
    <cellStyle name="20% - Ênfase2 8 2 9 3" xfId="5635" xr:uid="{00000000-0005-0000-0000-0000FF150000}"/>
    <cellStyle name="20% - Ênfase2 8 2 9 4" xfId="5636" xr:uid="{00000000-0005-0000-0000-000000160000}"/>
    <cellStyle name="20% - Ênfase2 8 2 9 5" xfId="5637" xr:uid="{00000000-0005-0000-0000-000001160000}"/>
    <cellStyle name="20% - Ênfase2 8 2 9 6" xfId="5638" xr:uid="{00000000-0005-0000-0000-000002160000}"/>
    <cellStyle name="20% - Ênfase2 8 2 9 7" xfId="5639" xr:uid="{00000000-0005-0000-0000-000003160000}"/>
    <cellStyle name="20% - Ênfase2 8 2 9 8" xfId="5640" xr:uid="{00000000-0005-0000-0000-000004160000}"/>
    <cellStyle name="20% - Ênfase2 8 2 9 9" xfId="5641" xr:uid="{00000000-0005-0000-0000-000005160000}"/>
    <cellStyle name="20% - Ênfase2 8 20" xfId="5642" xr:uid="{00000000-0005-0000-0000-000006160000}"/>
    <cellStyle name="20% - Ênfase2 8 21" xfId="5643" xr:uid="{00000000-0005-0000-0000-000007160000}"/>
    <cellStyle name="20% - Ênfase2 8 22" xfId="5644" xr:uid="{00000000-0005-0000-0000-000008160000}"/>
    <cellStyle name="20% - Ênfase2 8 23" xfId="5645" xr:uid="{00000000-0005-0000-0000-000009160000}"/>
    <cellStyle name="20% - Ênfase2 8 24" xfId="5646" xr:uid="{00000000-0005-0000-0000-00000A160000}"/>
    <cellStyle name="20% - Ênfase2 8 3" xfId="5647" xr:uid="{00000000-0005-0000-0000-00000B160000}"/>
    <cellStyle name="20% - Ênfase2 8 3 10" xfId="5648" xr:uid="{00000000-0005-0000-0000-00000C160000}"/>
    <cellStyle name="20% - Ênfase2 8 3 11" xfId="5649" xr:uid="{00000000-0005-0000-0000-00000D160000}"/>
    <cellStyle name="20% - Ênfase2 8 3 12" xfId="5650" xr:uid="{00000000-0005-0000-0000-00000E160000}"/>
    <cellStyle name="20% - Ênfase2 8 3 13" xfId="5651" xr:uid="{00000000-0005-0000-0000-00000F160000}"/>
    <cellStyle name="20% - Ênfase2 8 3 2" xfId="5652" xr:uid="{00000000-0005-0000-0000-000010160000}"/>
    <cellStyle name="20% - Ênfase2 8 3 3" xfId="5653" xr:uid="{00000000-0005-0000-0000-000011160000}"/>
    <cellStyle name="20% - Ênfase2 8 3 4" xfId="5654" xr:uid="{00000000-0005-0000-0000-000012160000}"/>
    <cellStyle name="20% - Ênfase2 8 3 5" xfId="5655" xr:uid="{00000000-0005-0000-0000-000013160000}"/>
    <cellStyle name="20% - Ênfase2 8 3 6" xfId="5656" xr:uid="{00000000-0005-0000-0000-000014160000}"/>
    <cellStyle name="20% - Ênfase2 8 3 7" xfId="5657" xr:uid="{00000000-0005-0000-0000-000015160000}"/>
    <cellStyle name="20% - Ênfase2 8 3 8" xfId="5658" xr:uid="{00000000-0005-0000-0000-000016160000}"/>
    <cellStyle name="20% - Ênfase2 8 3 9" xfId="5659" xr:uid="{00000000-0005-0000-0000-000017160000}"/>
    <cellStyle name="20% - Ênfase2 8 4" xfId="5660" xr:uid="{00000000-0005-0000-0000-000018160000}"/>
    <cellStyle name="20% - Ênfase2 8 4 10" xfId="5661" xr:uid="{00000000-0005-0000-0000-000019160000}"/>
    <cellStyle name="20% - Ênfase2 8 4 11" xfId="5662" xr:uid="{00000000-0005-0000-0000-00001A160000}"/>
    <cellStyle name="20% - Ênfase2 8 4 12" xfId="5663" xr:uid="{00000000-0005-0000-0000-00001B160000}"/>
    <cellStyle name="20% - Ênfase2 8 4 13" xfId="5664" xr:uid="{00000000-0005-0000-0000-00001C160000}"/>
    <cellStyle name="20% - Ênfase2 8 4 2" xfId="5665" xr:uid="{00000000-0005-0000-0000-00001D160000}"/>
    <cellStyle name="20% - Ênfase2 8 4 3" xfId="5666" xr:uid="{00000000-0005-0000-0000-00001E160000}"/>
    <cellStyle name="20% - Ênfase2 8 4 4" xfId="5667" xr:uid="{00000000-0005-0000-0000-00001F160000}"/>
    <cellStyle name="20% - Ênfase2 8 4 5" xfId="5668" xr:uid="{00000000-0005-0000-0000-000020160000}"/>
    <cellStyle name="20% - Ênfase2 8 4 6" xfId="5669" xr:uid="{00000000-0005-0000-0000-000021160000}"/>
    <cellStyle name="20% - Ênfase2 8 4 7" xfId="5670" xr:uid="{00000000-0005-0000-0000-000022160000}"/>
    <cellStyle name="20% - Ênfase2 8 4 8" xfId="5671" xr:uid="{00000000-0005-0000-0000-000023160000}"/>
    <cellStyle name="20% - Ênfase2 8 4 9" xfId="5672" xr:uid="{00000000-0005-0000-0000-000024160000}"/>
    <cellStyle name="20% - Ênfase2 8 5" xfId="5673" xr:uid="{00000000-0005-0000-0000-000025160000}"/>
    <cellStyle name="20% - Ênfase2 8 5 10" xfId="5674" xr:uid="{00000000-0005-0000-0000-000026160000}"/>
    <cellStyle name="20% - Ênfase2 8 5 11" xfId="5675" xr:uid="{00000000-0005-0000-0000-000027160000}"/>
    <cellStyle name="20% - Ênfase2 8 5 12" xfId="5676" xr:uid="{00000000-0005-0000-0000-000028160000}"/>
    <cellStyle name="20% - Ênfase2 8 5 13" xfId="5677" xr:uid="{00000000-0005-0000-0000-000029160000}"/>
    <cellStyle name="20% - Ênfase2 8 5 2" xfId="5678" xr:uid="{00000000-0005-0000-0000-00002A160000}"/>
    <cellStyle name="20% - Ênfase2 8 5 3" xfId="5679" xr:uid="{00000000-0005-0000-0000-00002B160000}"/>
    <cellStyle name="20% - Ênfase2 8 5 4" xfId="5680" xr:uid="{00000000-0005-0000-0000-00002C160000}"/>
    <cellStyle name="20% - Ênfase2 8 5 5" xfId="5681" xr:uid="{00000000-0005-0000-0000-00002D160000}"/>
    <cellStyle name="20% - Ênfase2 8 5 6" xfId="5682" xr:uid="{00000000-0005-0000-0000-00002E160000}"/>
    <cellStyle name="20% - Ênfase2 8 5 7" xfId="5683" xr:uid="{00000000-0005-0000-0000-00002F160000}"/>
    <cellStyle name="20% - Ênfase2 8 5 8" xfId="5684" xr:uid="{00000000-0005-0000-0000-000030160000}"/>
    <cellStyle name="20% - Ênfase2 8 5 9" xfId="5685" xr:uid="{00000000-0005-0000-0000-000031160000}"/>
    <cellStyle name="20% - Ênfase2 8 6" xfId="5686" xr:uid="{00000000-0005-0000-0000-000032160000}"/>
    <cellStyle name="20% - Ênfase2 8 6 10" xfId="5687" xr:uid="{00000000-0005-0000-0000-000033160000}"/>
    <cellStyle name="20% - Ênfase2 8 6 11" xfId="5688" xr:uid="{00000000-0005-0000-0000-000034160000}"/>
    <cellStyle name="20% - Ênfase2 8 6 12" xfId="5689" xr:uid="{00000000-0005-0000-0000-000035160000}"/>
    <cellStyle name="20% - Ênfase2 8 6 13" xfId="5690" xr:uid="{00000000-0005-0000-0000-000036160000}"/>
    <cellStyle name="20% - Ênfase2 8 6 2" xfId="5691" xr:uid="{00000000-0005-0000-0000-000037160000}"/>
    <cellStyle name="20% - Ênfase2 8 6 3" xfId="5692" xr:uid="{00000000-0005-0000-0000-000038160000}"/>
    <cellStyle name="20% - Ênfase2 8 6 4" xfId="5693" xr:uid="{00000000-0005-0000-0000-000039160000}"/>
    <cellStyle name="20% - Ênfase2 8 6 5" xfId="5694" xr:uid="{00000000-0005-0000-0000-00003A160000}"/>
    <cellStyle name="20% - Ênfase2 8 6 6" xfId="5695" xr:uid="{00000000-0005-0000-0000-00003B160000}"/>
    <cellStyle name="20% - Ênfase2 8 6 7" xfId="5696" xr:uid="{00000000-0005-0000-0000-00003C160000}"/>
    <cellStyle name="20% - Ênfase2 8 6 8" xfId="5697" xr:uid="{00000000-0005-0000-0000-00003D160000}"/>
    <cellStyle name="20% - Ênfase2 8 6 9" xfId="5698" xr:uid="{00000000-0005-0000-0000-00003E160000}"/>
    <cellStyle name="20% - Ênfase2 8 7" xfId="5699" xr:uid="{00000000-0005-0000-0000-00003F160000}"/>
    <cellStyle name="20% - Ênfase2 8 7 10" xfId="5700" xr:uid="{00000000-0005-0000-0000-000040160000}"/>
    <cellStyle name="20% - Ênfase2 8 7 11" xfId="5701" xr:uid="{00000000-0005-0000-0000-000041160000}"/>
    <cellStyle name="20% - Ênfase2 8 7 12" xfId="5702" xr:uid="{00000000-0005-0000-0000-000042160000}"/>
    <cellStyle name="20% - Ênfase2 8 7 13" xfId="5703" xr:uid="{00000000-0005-0000-0000-000043160000}"/>
    <cellStyle name="20% - Ênfase2 8 7 2" xfId="5704" xr:uid="{00000000-0005-0000-0000-000044160000}"/>
    <cellStyle name="20% - Ênfase2 8 7 3" xfId="5705" xr:uid="{00000000-0005-0000-0000-000045160000}"/>
    <cellStyle name="20% - Ênfase2 8 7 4" xfId="5706" xr:uid="{00000000-0005-0000-0000-000046160000}"/>
    <cellStyle name="20% - Ênfase2 8 7 5" xfId="5707" xr:uid="{00000000-0005-0000-0000-000047160000}"/>
    <cellStyle name="20% - Ênfase2 8 7 6" xfId="5708" xr:uid="{00000000-0005-0000-0000-000048160000}"/>
    <cellStyle name="20% - Ênfase2 8 7 7" xfId="5709" xr:uid="{00000000-0005-0000-0000-000049160000}"/>
    <cellStyle name="20% - Ênfase2 8 7 8" xfId="5710" xr:uid="{00000000-0005-0000-0000-00004A160000}"/>
    <cellStyle name="20% - Ênfase2 8 7 9" xfId="5711" xr:uid="{00000000-0005-0000-0000-00004B160000}"/>
    <cellStyle name="20% - Ênfase2 8 8" xfId="5712" xr:uid="{00000000-0005-0000-0000-00004C160000}"/>
    <cellStyle name="20% - Ênfase2 8 8 10" xfId="5713" xr:uid="{00000000-0005-0000-0000-00004D160000}"/>
    <cellStyle name="20% - Ênfase2 8 8 11" xfId="5714" xr:uid="{00000000-0005-0000-0000-00004E160000}"/>
    <cellStyle name="20% - Ênfase2 8 8 12" xfId="5715" xr:uid="{00000000-0005-0000-0000-00004F160000}"/>
    <cellStyle name="20% - Ênfase2 8 8 13" xfId="5716" xr:uid="{00000000-0005-0000-0000-000050160000}"/>
    <cellStyle name="20% - Ênfase2 8 8 2" xfId="5717" xr:uid="{00000000-0005-0000-0000-000051160000}"/>
    <cellStyle name="20% - Ênfase2 8 8 3" xfId="5718" xr:uid="{00000000-0005-0000-0000-000052160000}"/>
    <cellStyle name="20% - Ênfase2 8 8 4" xfId="5719" xr:uid="{00000000-0005-0000-0000-000053160000}"/>
    <cellStyle name="20% - Ênfase2 8 8 5" xfId="5720" xr:uid="{00000000-0005-0000-0000-000054160000}"/>
    <cellStyle name="20% - Ênfase2 8 8 6" xfId="5721" xr:uid="{00000000-0005-0000-0000-000055160000}"/>
    <cellStyle name="20% - Ênfase2 8 8 7" xfId="5722" xr:uid="{00000000-0005-0000-0000-000056160000}"/>
    <cellStyle name="20% - Ênfase2 8 8 8" xfId="5723" xr:uid="{00000000-0005-0000-0000-000057160000}"/>
    <cellStyle name="20% - Ênfase2 8 8 9" xfId="5724" xr:uid="{00000000-0005-0000-0000-000058160000}"/>
    <cellStyle name="20% - Ênfase2 8 9" xfId="5725" xr:uid="{00000000-0005-0000-0000-000059160000}"/>
    <cellStyle name="20% - Ênfase2 8 9 10" xfId="5726" xr:uid="{00000000-0005-0000-0000-00005A160000}"/>
    <cellStyle name="20% - Ênfase2 8 9 11" xfId="5727" xr:uid="{00000000-0005-0000-0000-00005B160000}"/>
    <cellStyle name="20% - Ênfase2 8 9 12" xfId="5728" xr:uid="{00000000-0005-0000-0000-00005C160000}"/>
    <cellStyle name="20% - Ênfase2 8 9 13" xfId="5729" xr:uid="{00000000-0005-0000-0000-00005D160000}"/>
    <cellStyle name="20% - Ênfase2 8 9 2" xfId="5730" xr:uid="{00000000-0005-0000-0000-00005E160000}"/>
    <cellStyle name="20% - Ênfase2 8 9 3" xfId="5731" xr:uid="{00000000-0005-0000-0000-00005F160000}"/>
    <cellStyle name="20% - Ênfase2 8 9 4" xfId="5732" xr:uid="{00000000-0005-0000-0000-000060160000}"/>
    <cellStyle name="20% - Ênfase2 8 9 5" xfId="5733" xr:uid="{00000000-0005-0000-0000-000061160000}"/>
    <cellStyle name="20% - Ênfase2 8 9 6" xfId="5734" xr:uid="{00000000-0005-0000-0000-000062160000}"/>
    <cellStyle name="20% - Ênfase2 8 9 7" xfId="5735" xr:uid="{00000000-0005-0000-0000-000063160000}"/>
    <cellStyle name="20% - Ênfase2 8 9 8" xfId="5736" xr:uid="{00000000-0005-0000-0000-000064160000}"/>
    <cellStyle name="20% - Ênfase2 8 9 9" xfId="5737" xr:uid="{00000000-0005-0000-0000-000065160000}"/>
    <cellStyle name="20% - Ênfase2 9" xfId="5738" xr:uid="{00000000-0005-0000-0000-000066160000}"/>
    <cellStyle name="20% - Ênfase2 9 10" xfId="5739" xr:uid="{00000000-0005-0000-0000-000067160000}"/>
    <cellStyle name="20% - Ênfase2 9 10 10" xfId="5740" xr:uid="{00000000-0005-0000-0000-000068160000}"/>
    <cellStyle name="20% - Ênfase2 9 10 11" xfId="5741" xr:uid="{00000000-0005-0000-0000-000069160000}"/>
    <cellStyle name="20% - Ênfase2 9 10 12" xfId="5742" xr:uid="{00000000-0005-0000-0000-00006A160000}"/>
    <cellStyle name="20% - Ênfase2 9 10 13" xfId="5743" xr:uid="{00000000-0005-0000-0000-00006B160000}"/>
    <cellStyle name="20% - Ênfase2 9 10 2" xfId="5744" xr:uid="{00000000-0005-0000-0000-00006C160000}"/>
    <cellStyle name="20% - Ênfase2 9 10 3" xfId="5745" xr:uid="{00000000-0005-0000-0000-00006D160000}"/>
    <cellStyle name="20% - Ênfase2 9 10 4" xfId="5746" xr:uid="{00000000-0005-0000-0000-00006E160000}"/>
    <cellStyle name="20% - Ênfase2 9 10 5" xfId="5747" xr:uid="{00000000-0005-0000-0000-00006F160000}"/>
    <cellStyle name="20% - Ênfase2 9 10 6" xfId="5748" xr:uid="{00000000-0005-0000-0000-000070160000}"/>
    <cellStyle name="20% - Ênfase2 9 10 7" xfId="5749" xr:uid="{00000000-0005-0000-0000-000071160000}"/>
    <cellStyle name="20% - Ênfase2 9 10 8" xfId="5750" xr:uid="{00000000-0005-0000-0000-000072160000}"/>
    <cellStyle name="20% - Ênfase2 9 10 9" xfId="5751" xr:uid="{00000000-0005-0000-0000-000073160000}"/>
    <cellStyle name="20% - Ênfase2 9 11" xfId="5752" xr:uid="{00000000-0005-0000-0000-000074160000}"/>
    <cellStyle name="20% - Ênfase2 9 11 10" xfId="5753" xr:uid="{00000000-0005-0000-0000-000075160000}"/>
    <cellStyle name="20% - Ênfase2 9 11 11" xfId="5754" xr:uid="{00000000-0005-0000-0000-000076160000}"/>
    <cellStyle name="20% - Ênfase2 9 11 12" xfId="5755" xr:uid="{00000000-0005-0000-0000-000077160000}"/>
    <cellStyle name="20% - Ênfase2 9 11 13" xfId="5756" xr:uid="{00000000-0005-0000-0000-000078160000}"/>
    <cellStyle name="20% - Ênfase2 9 11 2" xfId="5757" xr:uid="{00000000-0005-0000-0000-000079160000}"/>
    <cellStyle name="20% - Ênfase2 9 11 3" xfId="5758" xr:uid="{00000000-0005-0000-0000-00007A160000}"/>
    <cellStyle name="20% - Ênfase2 9 11 4" xfId="5759" xr:uid="{00000000-0005-0000-0000-00007B160000}"/>
    <cellStyle name="20% - Ênfase2 9 11 5" xfId="5760" xr:uid="{00000000-0005-0000-0000-00007C160000}"/>
    <cellStyle name="20% - Ênfase2 9 11 6" xfId="5761" xr:uid="{00000000-0005-0000-0000-00007D160000}"/>
    <cellStyle name="20% - Ênfase2 9 11 7" xfId="5762" xr:uid="{00000000-0005-0000-0000-00007E160000}"/>
    <cellStyle name="20% - Ênfase2 9 11 8" xfId="5763" xr:uid="{00000000-0005-0000-0000-00007F160000}"/>
    <cellStyle name="20% - Ênfase2 9 11 9" xfId="5764" xr:uid="{00000000-0005-0000-0000-000080160000}"/>
    <cellStyle name="20% - Ênfase2 9 12" xfId="5765" xr:uid="{00000000-0005-0000-0000-000081160000}"/>
    <cellStyle name="20% - Ênfase2 9 12 10" xfId="5766" xr:uid="{00000000-0005-0000-0000-000082160000}"/>
    <cellStyle name="20% - Ênfase2 9 12 11" xfId="5767" xr:uid="{00000000-0005-0000-0000-000083160000}"/>
    <cellStyle name="20% - Ênfase2 9 12 12" xfId="5768" xr:uid="{00000000-0005-0000-0000-000084160000}"/>
    <cellStyle name="20% - Ênfase2 9 12 13" xfId="5769" xr:uid="{00000000-0005-0000-0000-000085160000}"/>
    <cellStyle name="20% - Ênfase2 9 12 2" xfId="5770" xr:uid="{00000000-0005-0000-0000-000086160000}"/>
    <cellStyle name="20% - Ênfase2 9 12 3" xfId="5771" xr:uid="{00000000-0005-0000-0000-000087160000}"/>
    <cellStyle name="20% - Ênfase2 9 12 4" xfId="5772" xr:uid="{00000000-0005-0000-0000-000088160000}"/>
    <cellStyle name="20% - Ênfase2 9 12 5" xfId="5773" xr:uid="{00000000-0005-0000-0000-000089160000}"/>
    <cellStyle name="20% - Ênfase2 9 12 6" xfId="5774" xr:uid="{00000000-0005-0000-0000-00008A160000}"/>
    <cellStyle name="20% - Ênfase2 9 12 7" xfId="5775" xr:uid="{00000000-0005-0000-0000-00008B160000}"/>
    <cellStyle name="20% - Ênfase2 9 12 8" xfId="5776" xr:uid="{00000000-0005-0000-0000-00008C160000}"/>
    <cellStyle name="20% - Ênfase2 9 12 9" xfId="5777" xr:uid="{00000000-0005-0000-0000-00008D160000}"/>
    <cellStyle name="20% - Ênfase2 9 13" xfId="5778" xr:uid="{00000000-0005-0000-0000-00008E160000}"/>
    <cellStyle name="20% - Ênfase2 9 14" xfId="5779" xr:uid="{00000000-0005-0000-0000-00008F160000}"/>
    <cellStyle name="20% - Ênfase2 9 15" xfId="5780" xr:uid="{00000000-0005-0000-0000-000090160000}"/>
    <cellStyle name="20% - Ênfase2 9 16" xfId="5781" xr:uid="{00000000-0005-0000-0000-000091160000}"/>
    <cellStyle name="20% - Ênfase2 9 17" xfId="5782" xr:uid="{00000000-0005-0000-0000-000092160000}"/>
    <cellStyle name="20% - Ênfase2 9 18" xfId="5783" xr:uid="{00000000-0005-0000-0000-000093160000}"/>
    <cellStyle name="20% - Ênfase2 9 19" xfId="5784" xr:uid="{00000000-0005-0000-0000-000094160000}"/>
    <cellStyle name="20% - Ênfase2 9 2" xfId="5785" xr:uid="{00000000-0005-0000-0000-000095160000}"/>
    <cellStyle name="20% - Ênfase2 9 2 10" xfId="5786" xr:uid="{00000000-0005-0000-0000-000096160000}"/>
    <cellStyle name="20% - Ênfase2 9 2 10 10" xfId="5787" xr:uid="{00000000-0005-0000-0000-000097160000}"/>
    <cellStyle name="20% - Ênfase2 9 2 10 11" xfId="5788" xr:uid="{00000000-0005-0000-0000-000098160000}"/>
    <cellStyle name="20% - Ênfase2 9 2 10 12" xfId="5789" xr:uid="{00000000-0005-0000-0000-000099160000}"/>
    <cellStyle name="20% - Ênfase2 9 2 10 13" xfId="5790" xr:uid="{00000000-0005-0000-0000-00009A160000}"/>
    <cellStyle name="20% - Ênfase2 9 2 10 2" xfId="5791" xr:uid="{00000000-0005-0000-0000-00009B160000}"/>
    <cellStyle name="20% - Ênfase2 9 2 10 3" xfId="5792" xr:uid="{00000000-0005-0000-0000-00009C160000}"/>
    <cellStyle name="20% - Ênfase2 9 2 10 4" xfId="5793" xr:uid="{00000000-0005-0000-0000-00009D160000}"/>
    <cellStyle name="20% - Ênfase2 9 2 10 5" xfId="5794" xr:uid="{00000000-0005-0000-0000-00009E160000}"/>
    <cellStyle name="20% - Ênfase2 9 2 10 6" xfId="5795" xr:uid="{00000000-0005-0000-0000-00009F160000}"/>
    <cellStyle name="20% - Ênfase2 9 2 10 7" xfId="5796" xr:uid="{00000000-0005-0000-0000-0000A0160000}"/>
    <cellStyle name="20% - Ênfase2 9 2 10 8" xfId="5797" xr:uid="{00000000-0005-0000-0000-0000A1160000}"/>
    <cellStyle name="20% - Ênfase2 9 2 10 9" xfId="5798" xr:uid="{00000000-0005-0000-0000-0000A2160000}"/>
    <cellStyle name="20% - Ênfase2 9 2 11" xfId="5799" xr:uid="{00000000-0005-0000-0000-0000A3160000}"/>
    <cellStyle name="20% - Ênfase2 9 2 11 10" xfId="5800" xr:uid="{00000000-0005-0000-0000-0000A4160000}"/>
    <cellStyle name="20% - Ênfase2 9 2 11 11" xfId="5801" xr:uid="{00000000-0005-0000-0000-0000A5160000}"/>
    <cellStyle name="20% - Ênfase2 9 2 11 12" xfId="5802" xr:uid="{00000000-0005-0000-0000-0000A6160000}"/>
    <cellStyle name="20% - Ênfase2 9 2 11 13" xfId="5803" xr:uid="{00000000-0005-0000-0000-0000A7160000}"/>
    <cellStyle name="20% - Ênfase2 9 2 11 2" xfId="5804" xr:uid="{00000000-0005-0000-0000-0000A8160000}"/>
    <cellStyle name="20% - Ênfase2 9 2 11 3" xfId="5805" xr:uid="{00000000-0005-0000-0000-0000A9160000}"/>
    <cellStyle name="20% - Ênfase2 9 2 11 4" xfId="5806" xr:uid="{00000000-0005-0000-0000-0000AA160000}"/>
    <cellStyle name="20% - Ênfase2 9 2 11 5" xfId="5807" xr:uid="{00000000-0005-0000-0000-0000AB160000}"/>
    <cellStyle name="20% - Ênfase2 9 2 11 6" xfId="5808" xr:uid="{00000000-0005-0000-0000-0000AC160000}"/>
    <cellStyle name="20% - Ênfase2 9 2 11 7" xfId="5809" xr:uid="{00000000-0005-0000-0000-0000AD160000}"/>
    <cellStyle name="20% - Ênfase2 9 2 11 8" xfId="5810" xr:uid="{00000000-0005-0000-0000-0000AE160000}"/>
    <cellStyle name="20% - Ênfase2 9 2 11 9" xfId="5811" xr:uid="{00000000-0005-0000-0000-0000AF160000}"/>
    <cellStyle name="20% - Ênfase2 9 2 12" xfId="5812" xr:uid="{00000000-0005-0000-0000-0000B0160000}"/>
    <cellStyle name="20% - Ênfase2 9 2 13" xfId="5813" xr:uid="{00000000-0005-0000-0000-0000B1160000}"/>
    <cellStyle name="20% - Ênfase2 9 2 14" xfId="5814" xr:uid="{00000000-0005-0000-0000-0000B2160000}"/>
    <cellStyle name="20% - Ênfase2 9 2 15" xfId="5815" xr:uid="{00000000-0005-0000-0000-0000B3160000}"/>
    <cellStyle name="20% - Ênfase2 9 2 16" xfId="5816" xr:uid="{00000000-0005-0000-0000-0000B4160000}"/>
    <cellStyle name="20% - Ênfase2 9 2 17" xfId="5817" xr:uid="{00000000-0005-0000-0000-0000B5160000}"/>
    <cellStyle name="20% - Ênfase2 9 2 18" xfId="5818" xr:uid="{00000000-0005-0000-0000-0000B6160000}"/>
    <cellStyle name="20% - Ênfase2 9 2 19" xfId="5819" xr:uid="{00000000-0005-0000-0000-0000B7160000}"/>
    <cellStyle name="20% - Ênfase2 9 2 2" xfId="5820" xr:uid="{00000000-0005-0000-0000-0000B8160000}"/>
    <cellStyle name="20% - Ênfase2 9 2 2 10" xfId="5821" xr:uid="{00000000-0005-0000-0000-0000B9160000}"/>
    <cellStyle name="20% - Ênfase2 9 2 2 11" xfId="5822" xr:uid="{00000000-0005-0000-0000-0000BA160000}"/>
    <cellStyle name="20% - Ênfase2 9 2 2 12" xfId="5823" xr:uid="{00000000-0005-0000-0000-0000BB160000}"/>
    <cellStyle name="20% - Ênfase2 9 2 2 13" xfId="5824" xr:uid="{00000000-0005-0000-0000-0000BC160000}"/>
    <cellStyle name="20% - Ênfase2 9 2 2 2" xfId="5825" xr:uid="{00000000-0005-0000-0000-0000BD160000}"/>
    <cellStyle name="20% - Ênfase2 9 2 2 3" xfId="5826" xr:uid="{00000000-0005-0000-0000-0000BE160000}"/>
    <cellStyle name="20% - Ênfase2 9 2 2 4" xfId="5827" xr:uid="{00000000-0005-0000-0000-0000BF160000}"/>
    <cellStyle name="20% - Ênfase2 9 2 2 5" xfId="5828" xr:uid="{00000000-0005-0000-0000-0000C0160000}"/>
    <cellStyle name="20% - Ênfase2 9 2 2 6" xfId="5829" xr:uid="{00000000-0005-0000-0000-0000C1160000}"/>
    <cellStyle name="20% - Ênfase2 9 2 2 7" xfId="5830" xr:uid="{00000000-0005-0000-0000-0000C2160000}"/>
    <cellStyle name="20% - Ênfase2 9 2 2 8" xfId="5831" xr:uid="{00000000-0005-0000-0000-0000C3160000}"/>
    <cellStyle name="20% - Ênfase2 9 2 2 9" xfId="5832" xr:uid="{00000000-0005-0000-0000-0000C4160000}"/>
    <cellStyle name="20% - Ênfase2 9 2 20" xfId="5833" xr:uid="{00000000-0005-0000-0000-0000C5160000}"/>
    <cellStyle name="20% - Ênfase2 9 2 21" xfId="5834" xr:uid="{00000000-0005-0000-0000-0000C6160000}"/>
    <cellStyle name="20% - Ênfase2 9 2 22" xfId="5835" xr:uid="{00000000-0005-0000-0000-0000C7160000}"/>
    <cellStyle name="20% - Ênfase2 9 2 23" xfId="5836" xr:uid="{00000000-0005-0000-0000-0000C8160000}"/>
    <cellStyle name="20% - Ênfase2 9 2 3" xfId="5837" xr:uid="{00000000-0005-0000-0000-0000C9160000}"/>
    <cellStyle name="20% - Ênfase2 9 2 3 10" xfId="5838" xr:uid="{00000000-0005-0000-0000-0000CA160000}"/>
    <cellStyle name="20% - Ênfase2 9 2 3 11" xfId="5839" xr:uid="{00000000-0005-0000-0000-0000CB160000}"/>
    <cellStyle name="20% - Ênfase2 9 2 3 12" xfId="5840" xr:uid="{00000000-0005-0000-0000-0000CC160000}"/>
    <cellStyle name="20% - Ênfase2 9 2 3 13" xfId="5841" xr:uid="{00000000-0005-0000-0000-0000CD160000}"/>
    <cellStyle name="20% - Ênfase2 9 2 3 2" xfId="5842" xr:uid="{00000000-0005-0000-0000-0000CE160000}"/>
    <cellStyle name="20% - Ênfase2 9 2 3 3" xfId="5843" xr:uid="{00000000-0005-0000-0000-0000CF160000}"/>
    <cellStyle name="20% - Ênfase2 9 2 3 4" xfId="5844" xr:uid="{00000000-0005-0000-0000-0000D0160000}"/>
    <cellStyle name="20% - Ênfase2 9 2 3 5" xfId="5845" xr:uid="{00000000-0005-0000-0000-0000D1160000}"/>
    <cellStyle name="20% - Ênfase2 9 2 3 6" xfId="5846" xr:uid="{00000000-0005-0000-0000-0000D2160000}"/>
    <cellStyle name="20% - Ênfase2 9 2 3 7" xfId="5847" xr:uid="{00000000-0005-0000-0000-0000D3160000}"/>
    <cellStyle name="20% - Ênfase2 9 2 3 8" xfId="5848" xr:uid="{00000000-0005-0000-0000-0000D4160000}"/>
    <cellStyle name="20% - Ênfase2 9 2 3 9" xfId="5849" xr:uid="{00000000-0005-0000-0000-0000D5160000}"/>
    <cellStyle name="20% - Ênfase2 9 2 4" xfId="5850" xr:uid="{00000000-0005-0000-0000-0000D6160000}"/>
    <cellStyle name="20% - Ênfase2 9 2 4 10" xfId="5851" xr:uid="{00000000-0005-0000-0000-0000D7160000}"/>
    <cellStyle name="20% - Ênfase2 9 2 4 11" xfId="5852" xr:uid="{00000000-0005-0000-0000-0000D8160000}"/>
    <cellStyle name="20% - Ênfase2 9 2 4 12" xfId="5853" xr:uid="{00000000-0005-0000-0000-0000D9160000}"/>
    <cellStyle name="20% - Ênfase2 9 2 4 13" xfId="5854" xr:uid="{00000000-0005-0000-0000-0000DA160000}"/>
    <cellStyle name="20% - Ênfase2 9 2 4 2" xfId="5855" xr:uid="{00000000-0005-0000-0000-0000DB160000}"/>
    <cellStyle name="20% - Ênfase2 9 2 4 3" xfId="5856" xr:uid="{00000000-0005-0000-0000-0000DC160000}"/>
    <cellStyle name="20% - Ênfase2 9 2 4 4" xfId="5857" xr:uid="{00000000-0005-0000-0000-0000DD160000}"/>
    <cellStyle name="20% - Ênfase2 9 2 4 5" xfId="5858" xr:uid="{00000000-0005-0000-0000-0000DE160000}"/>
    <cellStyle name="20% - Ênfase2 9 2 4 6" xfId="5859" xr:uid="{00000000-0005-0000-0000-0000DF160000}"/>
    <cellStyle name="20% - Ênfase2 9 2 4 7" xfId="5860" xr:uid="{00000000-0005-0000-0000-0000E0160000}"/>
    <cellStyle name="20% - Ênfase2 9 2 4 8" xfId="5861" xr:uid="{00000000-0005-0000-0000-0000E1160000}"/>
    <cellStyle name="20% - Ênfase2 9 2 4 9" xfId="5862" xr:uid="{00000000-0005-0000-0000-0000E2160000}"/>
    <cellStyle name="20% - Ênfase2 9 2 5" xfId="5863" xr:uid="{00000000-0005-0000-0000-0000E3160000}"/>
    <cellStyle name="20% - Ênfase2 9 2 5 10" xfId="5864" xr:uid="{00000000-0005-0000-0000-0000E4160000}"/>
    <cellStyle name="20% - Ênfase2 9 2 5 11" xfId="5865" xr:uid="{00000000-0005-0000-0000-0000E5160000}"/>
    <cellStyle name="20% - Ênfase2 9 2 5 12" xfId="5866" xr:uid="{00000000-0005-0000-0000-0000E6160000}"/>
    <cellStyle name="20% - Ênfase2 9 2 5 13" xfId="5867" xr:uid="{00000000-0005-0000-0000-0000E7160000}"/>
    <cellStyle name="20% - Ênfase2 9 2 5 2" xfId="5868" xr:uid="{00000000-0005-0000-0000-0000E8160000}"/>
    <cellStyle name="20% - Ênfase2 9 2 5 3" xfId="5869" xr:uid="{00000000-0005-0000-0000-0000E9160000}"/>
    <cellStyle name="20% - Ênfase2 9 2 5 4" xfId="5870" xr:uid="{00000000-0005-0000-0000-0000EA160000}"/>
    <cellStyle name="20% - Ênfase2 9 2 5 5" xfId="5871" xr:uid="{00000000-0005-0000-0000-0000EB160000}"/>
    <cellStyle name="20% - Ênfase2 9 2 5 6" xfId="5872" xr:uid="{00000000-0005-0000-0000-0000EC160000}"/>
    <cellStyle name="20% - Ênfase2 9 2 5 7" xfId="5873" xr:uid="{00000000-0005-0000-0000-0000ED160000}"/>
    <cellStyle name="20% - Ênfase2 9 2 5 8" xfId="5874" xr:uid="{00000000-0005-0000-0000-0000EE160000}"/>
    <cellStyle name="20% - Ênfase2 9 2 5 9" xfId="5875" xr:uid="{00000000-0005-0000-0000-0000EF160000}"/>
    <cellStyle name="20% - Ênfase2 9 2 6" xfId="5876" xr:uid="{00000000-0005-0000-0000-0000F0160000}"/>
    <cellStyle name="20% - Ênfase2 9 2 6 10" xfId="5877" xr:uid="{00000000-0005-0000-0000-0000F1160000}"/>
    <cellStyle name="20% - Ênfase2 9 2 6 11" xfId="5878" xr:uid="{00000000-0005-0000-0000-0000F2160000}"/>
    <cellStyle name="20% - Ênfase2 9 2 6 12" xfId="5879" xr:uid="{00000000-0005-0000-0000-0000F3160000}"/>
    <cellStyle name="20% - Ênfase2 9 2 6 13" xfId="5880" xr:uid="{00000000-0005-0000-0000-0000F4160000}"/>
    <cellStyle name="20% - Ênfase2 9 2 6 2" xfId="5881" xr:uid="{00000000-0005-0000-0000-0000F5160000}"/>
    <cellStyle name="20% - Ênfase2 9 2 6 3" xfId="5882" xr:uid="{00000000-0005-0000-0000-0000F6160000}"/>
    <cellStyle name="20% - Ênfase2 9 2 6 4" xfId="5883" xr:uid="{00000000-0005-0000-0000-0000F7160000}"/>
    <cellStyle name="20% - Ênfase2 9 2 6 5" xfId="5884" xr:uid="{00000000-0005-0000-0000-0000F8160000}"/>
    <cellStyle name="20% - Ênfase2 9 2 6 6" xfId="5885" xr:uid="{00000000-0005-0000-0000-0000F9160000}"/>
    <cellStyle name="20% - Ênfase2 9 2 6 7" xfId="5886" xr:uid="{00000000-0005-0000-0000-0000FA160000}"/>
    <cellStyle name="20% - Ênfase2 9 2 6 8" xfId="5887" xr:uid="{00000000-0005-0000-0000-0000FB160000}"/>
    <cellStyle name="20% - Ênfase2 9 2 6 9" xfId="5888" xr:uid="{00000000-0005-0000-0000-0000FC160000}"/>
    <cellStyle name="20% - Ênfase2 9 2 7" xfId="5889" xr:uid="{00000000-0005-0000-0000-0000FD160000}"/>
    <cellStyle name="20% - Ênfase2 9 2 7 10" xfId="5890" xr:uid="{00000000-0005-0000-0000-0000FE160000}"/>
    <cellStyle name="20% - Ênfase2 9 2 7 11" xfId="5891" xr:uid="{00000000-0005-0000-0000-0000FF160000}"/>
    <cellStyle name="20% - Ênfase2 9 2 7 12" xfId="5892" xr:uid="{00000000-0005-0000-0000-000000170000}"/>
    <cellStyle name="20% - Ênfase2 9 2 7 13" xfId="5893" xr:uid="{00000000-0005-0000-0000-000001170000}"/>
    <cellStyle name="20% - Ênfase2 9 2 7 2" xfId="5894" xr:uid="{00000000-0005-0000-0000-000002170000}"/>
    <cellStyle name="20% - Ênfase2 9 2 7 3" xfId="5895" xr:uid="{00000000-0005-0000-0000-000003170000}"/>
    <cellStyle name="20% - Ênfase2 9 2 7 4" xfId="5896" xr:uid="{00000000-0005-0000-0000-000004170000}"/>
    <cellStyle name="20% - Ênfase2 9 2 7 5" xfId="5897" xr:uid="{00000000-0005-0000-0000-000005170000}"/>
    <cellStyle name="20% - Ênfase2 9 2 7 6" xfId="5898" xr:uid="{00000000-0005-0000-0000-000006170000}"/>
    <cellStyle name="20% - Ênfase2 9 2 7 7" xfId="5899" xr:uid="{00000000-0005-0000-0000-000007170000}"/>
    <cellStyle name="20% - Ênfase2 9 2 7 8" xfId="5900" xr:uid="{00000000-0005-0000-0000-000008170000}"/>
    <cellStyle name="20% - Ênfase2 9 2 7 9" xfId="5901" xr:uid="{00000000-0005-0000-0000-000009170000}"/>
    <cellStyle name="20% - Ênfase2 9 2 8" xfId="5902" xr:uid="{00000000-0005-0000-0000-00000A170000}"/>
    <cellStyle name="20% - Ênfase2 9 2 8 10" xfId="5903" xr:uid="{00000000-0005-0000-0000-00000B170000}"/>
    <cellStyle name="20% - Ênfase2 9 2 8 11" xfId="5904" xr:uid="{00000000-0005-0000-0000-00000C170000}"/>
    <cellStyle name="20% - Ênfase2 9 2 8 12" xfId="5905" xr:uid="{00000000-0005-0000-0000-00000D170000}"/>
    <cellStyle name="20% - Ênfase2 9 2 8 13" xfId="5906" xr:uid="{00000000-0005-0000-0000-00000E170000}"/>
    <cellStyle name="20% - Ênfase2 9 2 8 2" xfId="5907" xr:uid="{00000000-0005-0000-0000-00000F170000}"/>
    <cellStyle name="20% - Ênfase2 9 2 8 3" xfId="5908" xr:uid="{00000000-0005-0000-0000-000010170000}"/>
    <cellStyle name="20% - Ênfase2 9 2 8 4" xfId="5909" xr:uid="{00000000-0005-0000-0000-000011170000}"/>
    <cellStyle name="20% - Ênfase2 9 2 8 5" xfId="5910" xr:uid="{00000000-0005-0000-0000-000012170000}"/>
    <cellStyle name="20% - Ênfase2 9 2 8 6" xfId="5911" xr:uid="{00000000-0005-0000-0000-000013170000}"/>
    <cellStyle name="20% - Ênfase2 9 2 8 7" xfId="5912" xr:uid="{00000000-0005-0000-0000-000014170000}"/>
    <cellStyle name="20% - Ênfase2 9 2 8 8" xfId="5913" xr:uid="{00000000-0005-0000-0000-000015170000}"/>
    <cellStyle name="20% - Ênfase2 9 2 8 9" xfId="5914" xr:uid="{00000000-0005-0000-0000-000016170000}"/>
    <cellStyle name="20% - Ênfase2 9 2 9" xfId="5915" xr:uid="{00000000-0005-0000-0000-000017170000}"/>
    <cellStyle name="20% - Ênfase2 9 2 9 10" xfId="5916" xr:uid="{00000000-0005-0000-0000-000018170000}"/>
    <cellStyle name="20% - Ênfase2 9 2 9 11" xfId="5917" xr:uid="{00000000-0005-0000-0000-000019170000}"/>
    <cellStyle name="20% - Ênfase2 9 2 9 12" xfId="5918" xr:uid="{00000000-0005-0000-0000-00001A170000}"/>
    <cellStyle name="20% - Ênfase2 9 2 9 13" xfId="5919" xr:uid="{00000000-0005-0000-0000-00001B170000}"/>
    <cellStyle name="20% - Ênfase2 9 2 9 2" xfId="5920" xr:uid="{00000000-0005-0000-0000-00001C170000}"/>
    <cellStyle name="20% - Ênfase2 9 2 9 3" xfId="5921" xr:uid="{00000000-0005-0000-0000-00001D170000}"/>
    <cellStyle name="20% - Ênfase2 9 2 9 4" xfId="5922" xr:uid="{00000000-0005-0000-0000-00001E170000}"/>
    <cellStyle name="20% - Ênfase2 9 2 9 5" xfId="5923" xr:uid="{00000000-0005-0000-0000-00001F170000}"/>
    <cellStyle name="20% - Ênfase2 9 2 9 6" xfId="5924" xr:uid="{00000000-0005-0000-0000-000020170000}"/>
    <cellStyle name="20% - Ênfase2 9 2 9 7" xfId="5925" xr:uid="{00000000-0005-0000-0000-000021170000}"/>
    <cellStyle name="20% - Ênfase2 9 2 9 8" xfId="5926" xr:uid="{00000000-0005-0000-0000-000022170000}"/>
    <cellStyle name="20% - Ênfase2 9 2 9 9" xfId="5927" xr:uid="{00000000-0005-0000-0000-000023170000}"/>
    <cellStyle name="20% - Ênfase2 9 20" xfId="5928" xr:uid="{00000000-0005-0000-0000-000024170000}"/>
    <cellStyle name="20% - Ênfase2 9 21" xfId="5929" xr:uid="{00000000-0005-0000-0000-000025170000}"/>
    <cellStyle name="20% - Ênfase2 9 22" xfId="5930" xr:uid="{00000000-0005-0000-0000-000026170000}"/>
    <cellStyle name="20% - Ênfase2 9 23" xfId="5931" xr:uid="{00000000-0005-0000-0000-000027170000}"/>
    <cellStyle name="20% - Ênfase2 9 24" xfId="5932" xr:uid="{00000000-0005-0000-0000-000028170000}"/>
    <cellStyle name="20% - Ênfase2 9 3" xfId="5933" xr:uid="{00000000-0005-0000-0000-000029170000}"/>
    <cellStyle name="20% - Ênfase2 9 3 10" xfId="5934" xr:uid="{00000000-0005-0000-0000-00002A170000}"/>
    <cellStyle name="20% - Ênfase2 9 3 11" xfId="5935" xr:uid="{00000000-0005-0000-0000-00002B170000}"/>
    <cellStyle name="20% - Ênfase2 9 3 12" xfId="5936" xr:uid="{00000000-0005-0000-0000-00002C170000}"/>
    <cellStyle name="20% - Ênfase2 9 3 13" xfId="5937" xr:uid="{00000000-0005-0000-0000-00002D170000}"/>
    <cellStyle name="20% - Ênfase2 9 3 2" xfId="5938" xr:uid="{00000000-0005-0000-0000-00002E170000}"/>
    <cellStyle name="20% - Ênfase2 9 3 3" xfId="5939" xr:uid="{00000000-0005-0000-0000-00002F170000}"/>
    <cellStyle name="20% - Ênfase2 9 3 4" xfId="5940" xr:uid="{00000000-0005-0000-0000-000030170000}"/>
    <cellStyle name="20% - Ênfase2 9 3 5" xfId="5941" xr:uid="{00000000-0005-0000-0000-000031170000}"/>
    <cellStyle name="20% - Ênfase2 9 3 6" xfId="5942" xr:uid="{00000000-0005-0000-0000-000032170000}"/>
    <cellStyle name="20% - Ênfase2 9 3 7" xfId="5943" xr:uid="{00000000-0005-0000-0000-000033170000}"/>
    <cellStyle name="20% - Ênfase2 9 3 8" xfId="5944" xr:uid="{00000000-0005-0000-0000-000034170000}"/>
    <cellStyle name="20% - Ênfase2 9 3 9" xfId="5945" xr:uid="{00000000-0005-0000-0000-000035170000}"/>
    <cellStyle name="20% - Ênfase2 9 4" xfId="5946" xr:uid="{00000000-0005-0000-0000-000036170000}"/>
    <cellStyle name="20% - Ênfase2 9 4 10" xfId="5947" xr:uid="{00000000-0005-0000-0000-000037170000}"/>
    <cellStyle name="20% - Ênfase2 9 4 11" xfId="5948" xr:uid="{00000000-0005-0000-0000-000038170000}"/>
    <cellStyle name="20% - Ênfase2 9 4 12" xfId="5949" xr:uid="{00000000-0005-0000-0000-000039170000}"/>
    <cellStyle name="20% - Ênfase2 9 4 13" xfId="5950" xr:uid="{00000000-0005-0000-0000-00003A170000}"/>
    <cellStyle name="20% - Ênfase2 9 4 2" xfId="5951" xr:uid="{00000000-0005-0000-0000-00003B170000}"/>
    <cellStyle name="20% - Ênfase2 9 4 3" xfId="5952" xr:uid="{00000000-0005-0000-0000-00003C170000}"/>
    <cellStyle name="20% - Ênfase2 9 4 4" xfId="5953" xr:uid="{00000000-0005-0000-0000-00003D170000}"/>
    <cellStyle name="20% - Ênfase2 9 4 5" xfId="5954" xr:uid="{00000000-0005-0000-0000-00003E170000}"/>
    <cellStyle name="20% - Ênfase2 9 4 6" xfId="5955" xr:uid="{00000000-0005-0000-0000-00003F170000}"/>
    <cellStyle name="20% - Ênfase2 9 4 7" xfId="5956" xr:uid="{00000000-0005-0000-0000-000040170000}"/>
    <cellStyle name="20% - Ênfase2 9 4 8" xfId="5957" xr:uid="{00000000-0005-0000-0000-000041170000}"/>
    <cellStyle name="20% - Ênfase2 9 4 9" xfId="5958" xr:uid="{00000000-0005-0000-0000-000042170000}"/>
    <cellStyle name="20% - Ênfase2 9 5" xfId="5959" xr:uid="{00000000-0005-0000-0000-000043170000}"/>
    <cellStyle name="20% - Ênfase2 9 5 10" xfId="5960" xr:uid="{00000000-0005-0000-0000-000044170000}"/>
    <cellStyle name="20% - Ênfase2 9 5 11" xfId="5961" xr:uid="{00000000-0005-0000-0000-000045170000}"/>
    <cellStyle name="20% - Ênfase2 9 5 12" xfId="5962" xr:uid="{00000000-0005-0000-0000-000046170000}"/>
    <cellStyle name="20% - Ênfase2 9 5 13" xfId="5963" xr:uid="{00000000-0005-0000-0000-000047170000}"/>
    <cellStyle name="20% - Ênfase2 9 5 2" xfId="5964" xr:uid="{00000000-0005-0000-0000-000048170000}"/>
    <cellStyle name="20% - Ênfase2 9 5 3" xfId="5965" xr:uid="{00000000-0005-0000-0000-000049170000}"/>
    <cellStyle name="20% - Ênfase2 9 5 4" xfId="5966" xr:uid="{00000000-0005-0000-0000-00004A170000}"/>
    <cellStyle name="20% - Ênfase2 9 5 5" xfId="5967" xr:uid="{00000000-0005-0000-0000-00004B170000}"/>
    <cellStyle name="20% - Ênfase2 9 5 6" xfId="5968" xr:uid="{00000000-0005-0000-0000-00004C170000}"/>
    <cellStyle name="20% - Ênfase2 9 5 7" xfId="5969" xr:uid="{00000000-0005-0000-0000-00004D170000}"/>
    <cellStyle name="20% - Ênfase2 9 5 8" xfId="5970" xr:uid="{00000000-0005-0000-0000-00004E170000}"/>
    <cellStyle name="20% - Ênfase2 9 5 9" xfId="5971" xr:uid="{00000000-0005-0000-0000-00004F170000}"/>
    <cellStyle name="20% - Ênfase2 9 6" xfId="5972" xr:uid="{00000000-0005-0000-0000-000050170000}"/>
    <cellStyle name="20% - Ênfase2 9 6 10" xfId="5973" xr:uid="{00000000-0005-0000-0000-000051170000}"/>
    <cellStyle name="20% - Ênfase2 9 6 11" xfId="5974" xr:uid="{00000000-0005-0000-0000-000052170000}"/>
    <cellStyle name="20% - Ênfase2 9 6 12" xfId="5975" xr:uid="{00000000-0005-0000-0000-000053170000}"/>
    <cellStyle name="20% - Ênfase2 9 6 13" xfId="5976" xr:uid="{00000000-0005-0000-0000-000054170000}"/>
    <cellStyle name="20% - Ênfase2 9 6 2" xfId="5977" xr:uid="{00000000-0005-0000-0000-000055170000}"/>
    <cellStyle name="20% - Ênfase2 9 6 3" xfId="5978" xr:uid="{00000000-0005-0000-0000-000056170000}"/>
    <cellStyle name="20% - Ênfase2 9 6 4" xfId="5979" xr:uid="{00000000-0005-0000-0000-000057170000}"/>
    <cellStyle name="20% - Ênfase2 9 6 5" xfId="5980" xr:uid="{00000000-0005-0000-0000-000058170000}"/>
    <cellStyle name="20% - Ênfase2 9 6 6" xfId="5981" xr:uid="{00000000-0005-0000-0000-000059170000}"/>
    <cellStyle name="20% - Ênfase2 9 6 7" xfId="5982" xr:uid="{00000000-0005-0000-0000-00005A170000}"/>
    <cellStyle name="20% - Ênfase2 9 6 8" xfId="5983" xr:uid="{00000000-0005-0000-0000-00005B170000}"/>
    <cellStyle name="20% - Ênfase2 9 6 9" xfId="5984" xr:uid="{00000000-0005-0000-0000-00005C170000}"/>
    <cellStyle name="20% - Ênfase2 9 7" xfId="5985" xr:uid="{00000000-0005-0000-0000-00005D170000}"/>
    <cellStyle name="20% - Ênfase2 9 7 10" xfId="5986" xr:uid="{00000000-0005-0000-0000-00005E170000}"/>
    <cellStyle name="20% - Ênfase2 9 7 11" xfId="5987" xr:uid="{00000000-0005-0000-0000-00005F170000}"/>
    <cellStyle name="20% - Ênfase2 9 7 12" xfId="5988" xr:uid="{00000000-0005-0000-0000-000060170000}"/>
    <cellStyle name="20% - Ênfase2 9 7 13" xfId="5989" xr:uid="{00000000-0005-0000-0000-000061170000}"/>
    <cellStyle name="20% - Ênfase2 9 7 2" xfId="5990" xr:uid="{00000000-0005-0000-0000-000062170000}"/>
    <cellStyle name="20% - Ênfase2 9 7 3" xfId="5991" xr:uid="{00000000-0005-0000-0000-000063170000}"/>
    <cellStyle name="20% - Ênfase2 9 7 4" xfId="5992" xr:uid="{00000000-0005-0000-0000-000064170000}"/>
    <cellStyle name="20% - Ênfase2 9 7 5" xfId="5993" xr:uid="{00000000-0005-0000-0000-000065170000}"/>
    <cellStyle name="20% - Ênfase2 9 7 6" xfId="5994" xr:uid="{00000000-0005-0000-0000-000066170000}"/>
    <cellStyle name="20% - Ênfase2 9 7 7" xfId="5995" xr:uid="{00000000-0005-0000-0000-000067170000}"/>
    <cellStyle name="20% - Ênfase2 9 7 8" xfId="5996" xr:uid="{00000000-0005-0000-0000-000068170000}"/>
    <cellStyle name="20% - Ênfase2 9 7 9" xfId="5997" xr:uid="{00000000-0005-0000-0000-000069170000}"/>
    <cellStyle name="20% - Ênfase2 9 8" xfId="5998" xr:uid="{00000000-0005-0000-0000-00006A170000}"/>
    <cellStyle name="20% - Ênfase2 9 8 10" xfId="5999" xr:uid="{00000000-0005-0000-0000-00006B170000}"/>
    <cellStyle name="20% - Ênfase2 9 8 11" xfId="6000" xr:uid="{00000000-0005-0000-0000-00006C170000}"/>
    <cellStyle name="20% - Ênfase2 9 8 12" xfId="6001" xr:uid="{00000000-0005-0000-0000-00006D170000}"/>
    <cellStyle name="20% - Ênfase2 9 8 13" xfId="6002" xr:uid="{00000000-0005-0000-0000-00006E170000}"/>
    <cellStyle name="20% - Ênfase2 9 8 2" xfId="6003" xr:uid="{00000000-0005-0000-0000-00006F170000}"/>
    <cellStyle name="20% - Ênfase2 9 8 3" xfId="6004" xr:uid="{00000000-0005-0000-0000-000070170000}"/>
    <cellStyle name="20% - Ênfase2 9 8 4" xfId="6005" xr:uid="{00000000-0005-0000-0000-000071170000}"/>
    <cellStyle name="20% - Ênfase2 9 8 5" xfId="6006" xr:uid="{00000000-0005-0000-0000-000072170000}"/>
    <cellStyle name="20% - Ênfase2 9 8 6" xfId="6007" xr:uid="{00000000-0005-0000-0000-000073170000}"/>
    <cellStyle name="20% - Ênfase2 9 8 7" xfId="6008" xr:uid="{00000000-0005-0000-0000-000074170000}"/>
    <cellStyle name="20% - Ênfase2 9 8 8" xfId="6009" xr:uid="{00000000-0005-0000-0000-000075170000}"/>
    <cellStyle name="20% - Ênfase2 9 8 9" xfId="6010" xr:uid="{00000000-0005-0000-0000-000076170000}"/>
    <cellStyle name="20% - Ênfase2 9 9" xfId="6011" xr:uid="{00000000-0005-0000-0000-000077170000}"/>
    <cellStyle name="20% - Ênfase2 9 9 10" xfId="6012" xr:uid="{00000000-0005-0000-0000-000078170000}"/>
    <cellStyle name="20% - Ênfase2 9 9 11" xfId="6013" xr:uid="{00000000-0005-0000-0000-000079170000}"/>
    <cellStyle name="20% - Ênfase2 9 9 12" xfId="6014" xr:uid="{00000000-0005-0000-0000-00007A170000}"/>
    <cellStyle name="20% - Ênfase2 9 9 13" xfId="6015" xr:uid="{00000000-0005-0000-0000-00007B170000}"/>
    <cellStyle name="20% - Ênfase2 9 9 2" xfId="6016" xr:uid="{00000000-0005-0000-0000-00007C170000}"/>
    <cellStyle name="20% - Ênfase2 9 9 3" xfId="6017" xr:uid="{00000000-0005-0000-0000-00007D170000}"/>
    <cellStyle name="20% - Ênfase2 9 9 4" xfId="6018" xr:uid="{00000000-0005-0000-0000-00007E170000}"/>
    <cellStyle name="20% - Ênfase2 9 9 5" xfId="6019" xr:uid="{00000000-0005-0000-0000-00007F170000}"/>
    <cellStyle name="20% - Ênfase2 9 9 6" xfId="6020" xr:uid="{00000000-0005-0000-0000-000080170000}"/>
    <cellStyle name="20% - Ênfase2 9 9 7" xfId="6021" xr:uid="{00000000-0005-0000-0000-000081170000}"/>
    <cellStyle name="20% - Ênfase2 9 9 8" xfId="6022" xr:uid="{00000000-0005-0000-0000-000082170000}"/>
    <cellStyle name="20% - Ênfase2 9 9 9" xfId="6023" xr:uid="{00000000-0005-0000-0000-000083170000}"/>
    <cellStyle name="20% - Ênfase3 10" xfId="6024" xr:uid="{00000000-0005-0000-0000-000084170000}"/>
    <cellStyle name="20% - Ênfase3 10 10" xfId="6025" xr:uid="{00000000-0005-0000-0000-000085170000}"/>
    <cellStyle name="20% - Ênfase3 10 10 10" xfId="6026" xr:uid="{00000000-0005-0000-0000-000086170000}"/>
    <cellStyle name="20% - Ênfase3 10 10 11" xfId="6027" xr:uid="{00000000-0005-0000-0000-000087170000}"/>
    <cellStyle name="20% - Ênfase3 10 10 12" xfId="6028" xr:uid="{00000000-0005-0000-0000-000088170000}"/>
    <cellStyle name="20% - Ênfase3 10 10 13" xfId="6029" xr:uid="{00000000-0005-0000-0000-000089170000}"/>
    <cellStyle name="20% - Ênfase3 10 10 2" xfId="6030" xr:uid="{00000000-0005-0000-0000-00008A170000}"/>
    <cellStyle name="20% - Ênfase3 10 10 3" xfId="6031" xr:uid="{00000000-0005-0000-0000-00008B170000}"/>
    <cellStyle name="20% - Ênfase3 10 10 4" xfId="6032" xr:uid="{00000000-0005-0000-0000-00008C170000}"/>
    <cellStyle name="20% - Ênfase3 10 10 5" xfId="6033" xr:uid="{00000000-0005-0000-0000-00008D170000}"/>
    <cellStyle name="20% - Ênfase3 10 10 6" xfId="6034" xr:uid="{00000000-0005-0000-0000-00008E170000}"/>
    <cellStyle name="20% - Ênfase3 10 10 7" xfId="6035" xr:uid="{00000000-0005-0000-0000-00008F170000}"/>
    <cellStyle name="20% - Ênfase3 10 10 8" xfId="6036" xr:uid="{00000000-0005-0000-0000-000090170000}"/>
    <cellStyle name="20% - Ênfase3 10 10 9" xfId="6037" xr:uid="{00000000-0005-0000-0000-000091170000}"/>
    <cellStyle name="20% - Ênfase3 10 11" xfId="6038" xr:uid="{00000000-0005-0000-0000-000092170000}"/>
    <cellStyle name="20% - Ênfase3 10 11 10" xfId="6039" xr:uid="{00000000-0005-0000-0000-000093170000}"/>
    <cellStyle name="20% - Ênfase3 10 11 11" xfId="6040" xr:uid="{00000000-0005-0000-0000-000094170000}"/>
    <cellStyle name="20% - Ênfase3 10 11 12" xfId="6041" xr:uid="{00000000-0005-0000-0000-000095170000}"/>
    <cellStyle name="20% - Ênfase3 10 11 13" xfId="6042" xr:uid="{00000000-0005-0000-0000-000096170000}"/>
    <cellStyle name="20% - Ênfase3 10 11 2" xfId="6043" xr:uid="{00000000-0005-0000-0000-000097170000}"/>
    <cellStyle name="20% - Ênfase3 10 11 3" xfId="6044" xr:uid="{00000000-0005-0000-0000-000098170000}"/>
    <cellStyle name="20% - Ênfase3 10 11 4" xfId="6045" xr:uid="{00000000-0005-0000-0000-000099170000}"/>
    <cellStyle name="20% - Ênfase3 10 11 5" xfId="6046" xr:uid="{00000000-0005-0000-0000-00009A170000}"/>
    <cellStyle name="20% - Ênfase3 10 11 6" xfId="6047" xr:uid="{00000000-0005-0000-0000-00009B170000}"/>
    <cellStyle name="20% - Ênfase3 10 11 7" xfId="6048" xr:uid="{00000000-0005-0000-0000-00009C170000}"/>
    <cellStyle name="20% - Ênfase3 10 11 8" xfId="6049" xr:uid="{00000000-0005-0000-0000-00009D170000}"/>
    <cellStyle name="20% - Ênfase3 10 11 9" xfId="6050" xr:uid="{00000000-0005-0000-0000-00009E170000}"/>
    <cellStyle name="20% - Ênfase3 10 12" xfId="6051" xr:uid="{00000000-0005-0000-0000-00009F170000}"/>
    <cellStyle name="20% - Ênfase3 10 12 10" xfId="6052" xr:uid="{00000000-0005-0000-0000-0000A0170000}"/>
    <cellStyle name="20% - Ênfase3 10 12 11" xfId="6053" xr:uid="{00000000-0005-0000-0000-0000A1170000}"/>
    <cellStyle name="20% - Ênfase3 10 12 12" xfId="6054" xr:uid="{00000000-0005-0000-0000-0000A2170000}"/>
    <cellStyle name="20% - Ênfase3 10 12 13" xfId="6055" xr:uid="{00000000-0005-0000-0000-0000A3170000}"/>
    <cellStyle name="20% - Ênfase3 10 12 2" xfId="6056" xr:uid="{00000000-0005-0000-0000-0000A4170000}"/>
    <cellStyle name="20% - Ênfase3 10 12 3" xfId="6057" xr:uid="{00000000-0005-0000-0000-0000A5170000}"/>
    <cellStyle name="20% - Ênfase3 10 12 4" xfId="6058" xr:uid="{00000000-0005-0000-0000-0000A6170000}"/>
    <cellStyle name="20% - Ênfase3 10 12 5" xfId="6059" xr:uid="{00000000-0005-0000-0000-0000A7170000}"/>
    <cellStyle name="20% - Ênfase3 10 12 6" xfId="6060" xr:uid="{00000000-0005-0000-0000-0000A8170000}"/>
    <cellStyle name="20% - Ênfase3 10 12 7" xfId="6061" xr:uid="{00000000-0005-0000-0000-0000A9170000}"/>
    <cellStyle name="20% - Ênfase3 10 12 8" xfId="6062" xr:uid="{00000000-0005-0000-0000-0000AA170000}"/>
    <cellStyle name="20% - Ênfase3 10 12 9" xfId="6063" xr:uid="{00000000-0005-0000-0000-0000AB170000}"/>
    <cellStyle name="20% - Ênfase3 10 13" xfId="6064" xr:uid="{00000000-0005-0000-0000-0000AC170000}"/>
    <cellStyle name="20% - Ênfase3 10 14" xfId="6065" xr:uid="{00000000-0005-0000-0000-0000AD170000}"/>
    <cellStyle name="20% - Ênfase3 10 15" xfId="6066" xr:uid="{00000000-0005-0000-0000-0000AE170000}"/>
    <cellStyle name="20% - Ênfase3 10 16" xfId="6067" xr:uid="{00000000-0005-0000-0000-0000AF170000}"/>
    <cellStyle name="20% - Ênfase3 10 17" xfId="6068" xr:uid="{00000000-0005-0000-0000-0000B0170000}"/>
    <cellStyle name="20% - Ênfase3 10 18" xfId="6069" xr:uid="{00000000-0005-0000-0000-0000B1170000}"/>
    <cellStyle name="20% - Ênfase3 10 19" xfId="6070" xr:uid="{00000000-0005-0000-0000-0000B2170000}"/>
    <cellStyle name="20% - Ênfase3 10 2" xfId="6071" xr:uid="{00000000-0005-0000-0000-0000B3170000}"/>
    <cellStyle name="20% - Ênfase3 10 2 10" xfId="6072" xr:uid="{00000000-0005-0000-0000-0000B4170000}"/>
    <cellStyle name="20% - Ênfase3 10 2 10 10" xfId="6073" xr:uid="{00000000-0005-0000-0000-0000B5170000}"/>
    <cellStyle name="20% - Ênfase3 10 2 10 11" xfId="6074" xr:uid="{00000000-0005-0000-0000-0000B6170000}"/>
    <cellStyle name="20% - Ênfase3 10 2 10 12" xfId="6075" xr:uid="{00000000-0005-0000-0000-0000B7170000}"/>
    <cellStyle name="20% - Ênfase3 10 2 10 13" xfId="6076" xr:uid="{00000000-0005-0000-0000-0000B8170000}"/>
    <cellStyle name="20% - Ênfase3 10 2 10 2" xfId="6077" xr:uid="{00000000-0005-0000-0000-0000B9170000}"/>
    <cellStyle name="20% - Ênfase3 10 2 10 3" xfId="6078" xr:uid="{00000000-0005-0000-0000-0000BA170000}"/>
    <cellStyle name="20% - Ênfase3 10 2 10 4" xfId="6079" xr:uid="{00000000-0005-0000-0000-0000BB170000}"/>
    <cellStyle name="20% - Ênfase3 10 2 10 5" xfId="6080" xr:uid="{00000000-0005-0000-0000-0000BC170000}"/>
    <cellStyle name="20% - Ênfase3 10 2 10 6" xfId="6081" xr:uid="{00000000-0005-0000-0000-0000BD170000}"/>
    <cellStyle name="20% - Ênfase3 10 2 10 7" xfId="6082" xr:uid="{00000000-0005-0000-0000-0000BE170000}"/>
    <cellStyle name="20% - Ênfase3 10 2 10 8" xfId="6083" xr:uid="{00000000-0005-0000-0000-0000BF170000}"/>
    <cellStyle name="20% - Ênfase3 10 2 10 9" xfId="6084" xr:uid="{00000000-0005-0000-0000-0000C0170000}"/>
    <cellStyle name="20% - Ênfase3 10 2 11" xfId="6085" xr:uid="{00000000-0005-0000-0000-0000C1170000}"/>
    <cellStyle name="20% - Ênfase3 10 2 11 10" xfId="6086" xr:uid="{00000000-0005-0000-0000-0000C2170000}"/>
    <cellStyle name="20% - Ênfase3 10 2 11 11" xfId="6087" xr:uid="{00000000-0005-0000-0000-0000C3170000}"/>
    <cellStyle name="20% - Ênfase3 10 2 11 12" xfId="6088" xr:uid="{00000000-0005-0000-0000-0000C4170000}"/>
    <cellStyle name="20% - Ênfase3 10 2 11 13" xfId="6089" xr:uid="{00000000-0005-0000-0000-0000C5170000}"/>
    <cellStyle name="20% - Ênfase3 10 2 11 2" xfId="6090" xr:uid="{00000000-0005-0000-0000-0000C6170000}"/>
    <cellStyle name="20% - Ênfase3 10 2 11 3" xfId="6091" xr:uid="{00000000-0005-0000-0000-0000C7170000}"/>
    <cellStyle name="20% - Ênfase3 10 2 11 4" xfId="6092" xr:uid="{00000000-0005-0000-0000-0000C8170000}"/>
    <cellStyle name="20% - Ênfase3 10 2 11 5" xfId="6093" xr:uid="{00000000-0005-0000-0000-0000C9170000}"/>
    <cellStyle name="20% - Ênfase3 10 2 11 6" xfId="6094" xr:uid="{00000000-0005-0000-0000-0000CA170000}"/>
    <cellStyle name="20% - Ênfase3 10 2 11 7" xfId="6095" xr:uid="{00000000-0005-0000-0000-0000CB170000}"/>
    <cellStyle name="20% - Ênfase3 10 2 11 8" xfId="6096" xr:uid="{00000000-0005-0000-0000-0000CC170000}"/>
    <cellStyle name="20% - Ênfase3 10 2 11 9" xfId="6097" xr:uid="{00000000-0005-0000-0000-0000CD170000}"/>
    <cellStyle name="20% - Ênfase3 10 2 12" xfId="6098" xr:uid="{00000000-0005-0000-0000-0000CE170000}"/>
    <cellStyle name="20% - Ênfase3 10 2 13" xfId="6099" xr:uid="{00000000-0005-0000-0000-0000CF170000}"/>
    <cellStyle name="20% - Ênfase3 10 2 14" xfId="6100" xr:uid="{00000000-0005-0000-0000-0000D0170000}"/>
    <cellStyle name="20% - Ênfase3 10 2 15" xfId="6101" xr:uid="{00000000-0005-0000-0000-0000D1170000}"/>
    <cellStyle name="20% - Ênfase3 10 2 16" xfId="6102" xr:uid="{00000000-0005-0000-0000-0000D2170000}"/>
    <cellStyle name="20% - Ênfase3 10 2 17" xfId="6103" xr:uid="{00000000-0005-0000-0000-0000D3170000}"/>
    <cellStyle name="20% - Ênfase3 10 2 18" xfId="6104" xr:uid="{00000000-0005-0000-0000-0000D4170000}"/>
    <cellStyle name="20% - Ênfase3 10 2 19" xfId="6105" xr:uid="{00000000-0005-0000-0000-0000D5170000}"/>
    <cellStyle name="20% - Ênfase3 10 2 2" xfId="6106" xr:uid="{00000000-0005-0000-0000-0000D6170000}"/>
    <cellStyle name="20% - Ênfase3 10 2 2 10" xfId="6107" xr:uid="{00000000-0005-0000-0000-0000D7170000}"/>
    <cellStyle name="20% - Ênfase3 10 2 2 11" xfId="6108" xr:uid="{00000000-0005-0000-0000-0000D8170000}"/>
    <cellStyle name="20% - Ênfase3 10 2 2 12" xfId="6109" xr:uid="{00000000-0005-0000-0000-0000D9170000}"/>
    <cellStyle name="20% - Ênfase3 10 2 2 13" xfId="6110" xr:uid="{00000000-0005-0000-0000-0000DA170000}"/>
    <cellStyle name="20% - Ênfase3 10 2 2 2" xfId="6111" xr:uid="{00000000-0005-0000-0000-0000DB170000}"/>
    <cellStyle name="20% - Ênfase3 10 2 2 3" xfId="6112" xr:uid="{00000000-0005-0000-0000-0000DC170000}"/>
    <cellStyle name="20% - Ênfase3 10 2 2 4" xfId="6113" xr:uid="{00000000-0005-0000-0000-0000DD170000}"/>
    <cellStyle name="20% - Ênfase3 10 2 2 5" xfId="6114" xr:uid="{00000000-0005-0000-0000-0000DE170000}"/>
    <cellStyle name="20% - Ênfase3 10 2 2 6" xfId="6115" xr:uid="{00000000-0005-0000-0000-0000DF170000}"/>
    <cellStyle name="20% - Ênfase3 10 2 2 7" xfId="6116" xr:uid="{00000000-0005-0000-0000-0000E0170000}"/>
    <cellStyle name="20% - Ênfase3 10 2 2 8" xfId="6117" xr:uid="{00000000-0005-0000-0000-0000E1170000}"/>
    <cellStyle name="20% - Ênfase3 10 2 2 9" xfId="6118" xr:uid="{00000000-0005-0000-0000-0000E2170000}"/>
    <cellStyle name="20% - Ênfase3 10 2 20" xfId="6119" xr:uid="{00000000-0005-0000-0000-0000E3170000}"/>
    <cellStyle name="20% - Ênfase3 10 2 21" xfId="6120" xr:uid="{00000000-0005-0000-0000-0000E4170000}"/>
    <cellStyle name="20% - Ênfase3 10 2 22" xfId="6121" xr:uid="{00000000-0005-0000-0000-0000E5170000}"/>
    <cellStyle name="20% - Ênfase3 10 2 23" xfId="6122" xr:uid="{00000000-0005-0000-0000-0000E6170000}"/>
    <cellStyle name="20% - Ênfase3 10 2 3" xfId="6123" xr:uid="{00000000-0005-0000-0000-0000E7170000}"/>
    <cellStyle name="20% - Ênfase3 10 2 3 10" xfId="6124" xr:uid="{00000000-0005-0000-0000-0000E8170000}"/>
    <cellStyle name="20% - Ênfase3 10 2 3 11" xfId="6125" xr:uid="{00000000-0005-0000-0000-0000E9170000}"/>
    <cellStyle name="20% - Ênfase3 10 2 3 12" xfId="6126" xr:uid="{00000000-0005-0000-0000-0000EA170000}"/>
    <cellStyle name="20% - Ênfase3 10 2 3 13" xfId="6127" xr:uid="{00000000-0005-0000-0000-0000EB170000}"/>
    <cellStyle name="20% - Ênfase3 10 2 3 2" xfId="6128" xr:uid="{00000000-0005-0000-0000-0000EC170000}"/>
    <cellStyle name="20% - Ênfase3 10 2 3 3" xfId="6129" xr:uid="{00000000-0005-0000-0000-0000ED170000}"/>
    <cellStyle name="20% - Ênfase3 10 2 3 4" xfId="6130" xr:uid="{00000000-0005-0000-0000-0000EE170000}"/>
    <cellStyle name="20% - Ênfase3 10 2 3 5" xfId="6131" xr:uid="{00000000-0005-0000-0000-0000EF170000}"/>
    <cellStyle name="20% - Ênfase3 10 2 3 6" xfId="6132" xr:uid="{00000000-0005-0000-0000-0000F0170000}"/>
    <cellStyle name="20% - Ênfase3 10 2 3 7" xfId="6133" xr:uid="{00000000-0005-0000-0000-0000F1170000}"/>
    <cellStyle name="20% - Ênfase3 10 2 3 8" xfId="6134" xr:uid="{00000000-0005-0000-0000-0000F2170000}"/>
    <cellStyle name="20% - Ênfase3 10 2 3 9" xfId="6135" xr:uid="{00000000-0005-0000-0000-0000F3170000}"/>
    <cellStyle name="20% - Ênfase3 10 2 4" xfId="6136" xr:uid="{00000000-0005-0000-0000-0000F4170000}"/>
    <cellStyle name="20% - Ênfase3 10 2 4 10" xfId="6137" xr:uid="{00000000-0005-0000-0000-0000F5170000}"/>
    <cellStyle name="20% - Ênfase3 10 2 4 11" xfId="6138" xr:uid="{00000000-0005-0000-0000-0000F6170000}"/>
    <cellStyle name="20% - Ênfase3 10 2 4 12" xfId="6139" xr:uid="{00000000-0005-0000-0000-0000F7170000}"/>
    <cellStyle name="20% - Ênfase3 10 2 4 13" xfId="6140" xr:uid="{00000000-0005-0000-0000-0000F8170000}"/>
    <cellStyle name="20% - Ênfase3 10 2 4 2" xfId="6141" xr:uid="{00000000-0005-0000-0000-0000F9170000}"/>
    <cellStyle name="20% - Ênfase3 10 2 4 3" xfId="6142" xr:uid="{00000000-0005-0000-0000-0000FA170000}"/>
    <cellStyle name="20% - Ênfase3 10 2 4 4" xfId="6143" xr:uid="{00000000-0005-0000-0000-0000FB170000}"/>
    <cellStyle name="20% - Ênfase3 10 2 4 5" xfId="6144" xr:uid="{00000000-0005-0000-0000-0000FC170000}"/>
    <cellStyle name="20% - Ênfase3 10 2 4 6" xfId="6145" xr:uid="{00000000-0005-0000-0000-0000FD170000}"/>
    <cellStyle name="20% - Ênfase3 10 2 4 7" xfId="6146" xr:uid="{00000000-0005-0000-0000-0000FE170000}"/>
    <cellStyle name="20% - Ênfase3 10 2 4 8" xfId="6147" xr:uid="{00000000-0005-0000-0000-0000FF170000}"/>
    <cellStyle name="20% - Ênfase3 10 2 4 9" xfId="6148" xr:uid="{00000000-0005-0000-0000-000000180000}"/>
    <cellStyle name="20% - Ênfase3 10 2 5" xfId="6149" xr:uid="{00000000-0005-0000-0000-000001180000}"/>
    <cellStyle name="20% - Ênfase3 10 2 5 10" xfId="6150" xr:uid="{00000000-0005-0000-0000-000002180000}"/>
    <cellStyle name="20% - Ênfase3 10 2 5 11" xfId="6151" xr:uid="{00000000-0005-0000-0000-000003180000}"/>
    <cellStyle name="20% - Ênfase3 10 2 5 12" xfId="6152" xr:uid="{00000000-0005-0000-0000-000004180000}"/>
    <cellStyle name="20% - Ênfase3 10 2 5 13" xfId="6153" xr:uid="{00000000-0005-0000-0000-000005180000}"/>
    <cellStyle name="20% - Ênfase3 10 2 5 2" xfId="6154" xr:uid="{00000000-0005-0000-0000-000006180000}"/>
    <cellStyle name="20% - Ênfase3 10 2 5 3" xfId="6155" xr:uid="{00000000-0005-0000-0000-000007180000}"/>
    <cellStyle name="20% - Ênfase3 10 2 5 4" xfId="6156" xr:uid="{00000000-0005-0000-0000-000008180000}"/>
    <cellStyle name="20% - Ênfase3 10 2 5 5" xfId="6157" xr:uid="{00000000-0005-0000-0000-000009180000}"/>
    <cellStyle name="20% - Ênfase3 10 2 5 6" xfId="6158" xr:uid="{00000000-0005-0000-0000-00000A180000}"/>
    <cellStyle name="20% - Ênfase3 10 2 5 7" xfId="6159" xr:uid="{00000000-0005-0000-0000-00000B180000}"/>
    <cellStyle name="20% - Ênfase3 10 2 5 8" xfId="6160" xr:uid="{00000000-0005-0000-0000-00000C180000}"/>
    <cellStyle name="20% - Ênfase3 10 2 5 9" xfId="6161" xr:uid="{00000000-0005-0000-0000-00000D180000}"/>
    <cellStyle name="20% - Ênfase3 10 2 6" xfId="6162" xr:uid="{00000000-0005-0000-0000-00000E180000}"/>
    <cellStyle name="20% - Ênfase3 10 2 6 10" xfId="6163" xr:uid="{00000000-0005-0000-0000-00000F180000}"/>
    <cellStyle name="20% - Ênfase3 10 2 6 11" xfId="6164" xr:uid="{00000000-0005-0000-0000-000010180000}"/>
    <cellStyle name="20% - Ênfase3 10 2 6 12" xfId="6165" xr:uid="{00000000-0005-0000-0000-000011180000}"/>
    <cellStyle name="20% - Ênfase3 10 2 6 13" xfId="6166" xr:uid="{00000000-0005-0000-0000-000012180000}"/>
    <cellStyle name="20% - Ênfase3 10 2 6 2" xfId="6167" xr:uid="{00000000-0005-0000-0000-000013180000}"/>
    <cellStyle name="20% - Ênfase3 10 2 6 3" xfId="6168" xr:uid="{00000000-0005-0000-0000-000014180000}"/>
    <cellStyle name="20% - Ênfase3 10 2 6 4" xfId="6169" xr:uid="{00000000-0005-0000-0000-000015180000}"/>
    <cellStyle name="20% - Ênfase3 10 2 6 5" xfId="6170" xr:uid="{00000000-0005-0000-0000-000016180000}"/>
    <cellStyle name="20% - Ênfase3 10 2 6 6" xfId="6171" xr:uid="{00000000-0005-0000-0000-000017180000}"/>
    <cellStyle name="20% - Ênfase3 10 2 6 7" xfId="6172" xr:uid="{00000000-0005-0000-0000-000018180000}"/>
    <cellStyle name="20% - Ênfase3 10 2 6 8" xfId="6173" xr:uid="{00000000-0005-0000-0000-000019180000}"/>
    <cellStyle name="20% - Ênfase3 10 2 6 9" xfId="6174" xr:uid="{00000000-0005-0000-0000-00001A180000}"/>
    <cellStyle name="20% - Ênfase3 10 2 7" xfId="6175" xr:uid="{00000000-0005-0000-0000-00001B180000}"/>
    <cellStyle name="20% - Ênfase3 10 2 7 10" xfId="6176" xr:uid="{00000000-0005-0000-0000-00001C180000}"/>
    <cellStyle name="20% - Ênfase3 10 2 7 11" xfId="6177" xr:uid="{00000000-0005-0000-0000-00001D180000}"/>
    <cellStyle name="20% - Ênfase3 10 2 7 12" xfId="6178" xr:uid="{00000000-0005-0000-0000-00001E180000}"/>
    <cellStyle name="20% - Ênfase3 10 2 7 13" xfId="6179" xr:uid="{00000000-0005-0000-0000-00001F180000}"/>
    <cellStyle name="20% - Ênfase3 10 2 7 2" xfId="6180" xr:uid="{00000000-0005-0000-0000-000020180000}"/>
    <cellStyle name="20% - Ênfase3 10 2 7 3" xfId="6181" xr:uid="{00000000-0005-0000-0000-000021180000}"/>
    <cellStyle name="20% - Ênfase3 10 2 7 4" xfId="6182" xr:uid="{00000000-0005-0000-0000-000022180000}"/>
    <cellStyle name="20% - Ênfase3 10 2 7 5" xfId="6183" xr:uid="{00000000-0005-0000-0000-000023180000}"/>
    <cellStyle name="20% - Ênfase3 10 2 7 6" xfId="6184" xr:uid="{00000000-0005-0000-0000-000024180000}"/>
    <cellStyle name="20% - Ênfase3 10 2 7 7" xfId="6185" xr:uid="{00000000-0005-0000-0000-000025180000}"/>
    <cellStyle name="20% - Ênfase3 10 2 7 8" xfId="6186" xr:uid="{00000000-0005-0000-0000-000026180000}"/>
    <cellStyle name="20% - Ênfase3 10 2 7 9" xfId="6187" xr:uid="{00000000-0005-0000-0000-000027180000}"/>
    <cellStyle name="20% - Ênfase3 10 2 8" xfId="6188" xr:uid="{00000000-0005-0000-0000-000028180000}"/>
    <cellStyle name="20% - Ênfase3 10 2 8 10" xfId="6189" xr:uid="{00000000-0005-0000-0000-000029180000}"/>
    <cellStyle name="20% - Ênfase3 10 2 8 11" xfId="6190" xr:uid="{00000000-0005-0000-0000-00002A180000}"/>
    <cellStyle name="20% - Ênfase3 10 2 8 12" xfId="6191" xr:uid="{00000000-0005-0000-0000-00002B180000}"/>
    <cellStyle name="20% - Ênfase3 10 2 8 13" xfId="6192" xr:uid="{00000000-0005-0000-0000-00002C180000}"/>
    <cellStyle name="20% - Ênfase3 10 2 8 2" xfId="6193" xr:uid="{00000000-0005-0000-0000-00002D180000}"/>
    <cellStyle name="20% - Ênfase3 10 2 8 3" xfId="6194" xr:uid="{00000000-0005-0000-0000-00002E180000}"/>
    <cellStyle name="20% - Ênfase3 10 2 8 4" xfId="6195" xr:uid="{00000000-0005-0000-0000-00002F180000}"/>
    <cellStyle name="20% - Ênfase3 10 2 8 5" xfId="6196" xr:uid="{00000000-0005-0000-0000-000030180000}"/>
    <cellStyle name="20% - Ênfase3 10 2 8 6" xfId="6197" xr:uid="{00000000-0005-0000-0000-000031180000}"/>
    <cellStyle name="20% - Ênfase3 10 2 8 7" xfId="6198" xr:uid="{00000000-0005-0000-0000-000032180000}"/>
    <cellStyle name="20% - Ênfase3 10 2 8 8" xfId="6199" xr:uid="{00000000-0005-0000-0000-000033180000}"/>
    <cellStyle name="20% - Ênfase3 10 2 8 9" xfId="6200" xr:uid="{00000000-0005-0000-0000-000034180000}"/>
    <cellStyle name="20% - Ênfase3 10 2 9" xfId="6201" xr:uid="{00000000-0005-0000-0000-000035180000}"/>
    <cellStyle name="20% - Ênfase3 10 2 9 10" xfId="6202" xr:uid="{00000000-0005-0000-0000-000036180000}"/>
    <cellStyle name="20% - Ênfase3 10 2 9 11" xfId="6203" xr:uid="{00000000-0005-0000-0000-000037180000}"/>
    <cellStyle name="20% - Ênfase3 10 2 9 12" xfId="6204" xr:uid="{00000000-0005-0000-0000-000038180000}"/>
    <cellStyle name="20% - Ênfase3 10 2 9 13" xfId="6205" xr:uid="{00000000-0005-0000-0000-000039180000}"/>
    <cellStyle name="20% - Ênfase3 10 2 9 2" xfId="6206" xr:uid="{00000000-0005-0000-0000-00003A180000}"/>
    <cellStyle name="20% - Ênfase3 10 2 9 3" xfId="6207" xr:uid="{00000000-0005-0000-0000-00003B180000}"/>
    <cellStyle name="20% - Ênfase3 10 2 9 4" xfId="6208" xr:uid="{00000000-0005-0000-0000-00003C180000}"/>
    <cellStyle name="20% - Ênfase3 10 2 9 5" xfId="6209" xr:uid="{00000000-0005-0000-0000-00003D180000}"/>
    <cellStyle name="20% - Ênfase3 10 2 9 6" xfId="6210" xr:uid="{00000000-0005-0000-0000-00003E180000}"/>
    <cellStyle name="20% - Ênfase3 10 2 9 7" xfId="6211" xr:uid="{00000000-0005-0000-0000-00003F180000}"/>
    <cellStyle name="20% - Ênfase3 10 2 9 8" xfId="6212" xr:uid="{00000000-0005-0000-0000-000040180000}"/>
    <cellStyle name="20% - Ênfase3 10 2 9 9" xfId="6213" xr:uid="{00000000-0005-0000-0000-000041180000}"/>
    <cellStyle name="20% - Ênfase3 10 20" xfId="6214" xr:uid="{00000000-0005-0000-0000-000042180000}"/>
    <cellStyle name="20% - Ênfase3 10 21" xfId="6215" xr:uid="{00000000-0005-0000-0000-000043180000}"/>
    <cellStyle name="20% - Ênfase3 10 22" xfId="6216" xr:uid="{00000000-0005-0000-0000-000044180000}"/>
    <cellStyle name="20% - Ênfase3 10 23" xfId="6217" xr:uid="{00000000-0005-0000-0000-000045180000}"/>
    <cellStyle name="20% - Ênfase3 10 24" xfId="6218" xr:uid="{00000000-0005-0000-0000-000046180000}"/>
    <cellStyle name="20% - Ênfase3 10 3" xfId="6219" xr:uid="{00000000-0005-0000-0000-000047180000}"/>
    <cellStyle name="20% - Ênfase3 10 3 10" xfId="6220" xr:uid="{00000000-0005-0000-0000-000048180000}"/>
    <cellStyle name="20% - Ênfase3 10 3 11" xfId="6221" xr:uid="{00000000-0005-0000-0000-000049180000}"/>
    <cellStyle name="20% - Ênfase3 10 3 12" xfId="6222" xr:uid="{00000000-0005-0000-0000-00004A180000}"/>
    <cellStyle name="20% - Ênfase3 10 3 13" xfId="6223" xr:uid="{00000000-0005-0000-0000-00004B180000}"/>
    <cellStyle name="20% - Ênfase3 10 3 2" xfId="6224" xr:uid="{00000000-0005-0000-0000-00004C180000}"/>
    <cellStyle name="20% - Ênfase3 10 3 3" xfId="6225" xr:uid="{00000000-0005-0000-0000-00004D180000}"/>
    <cellStyle name="20% - Ênfase3 10 3 4" xfId="6226" xr:uid="{00000000-0005-0000-0000-00004E180000}"/>
    <cellStyle name="20% - Ênfase3 10 3 5" xfId="6227" xr:uid="{00000000-0005-0000-0000-00004F180000}"/>
    <cellStyle name="20% - Ênfase3 10 3 6" xfId="6228" xr:uid="{00000000-0005-0000-0000-000050180000}"/>
    <cellStyle name="20% - Ênfase3 10 3 7" xfId="6229" xr:uid="{00000000-0005-0000-0000-000051180000}"/>
    <cellStyle name="20% - Ênfase3 10 3 8" xfId="6230" xr:uid="{00000000-0005-0000-0000-000052180000}"/>
    <cellStyle name="20% - Ênfase3 10 3 9" xfId="6231" xr:uid="{00000000-0005-0000-0000-000053180000}"/>
    <cellStyle name="20% - Ênfase3 10 4" xfId="6232" xr:uid="{00000000-0005-0000-0000-000054180000}"/>
    <cellStyle name="20% - Ênfase3 10 4 10" xfId="6233" xr:uid="{00000000-0005-0000-0000-000055180000}"/>
    <cellStyle name="20% - Ênfase3 10 4 11" xfId="6234" xr:uid="{00000000-0005-0000-0000-000056180000}"/>
    <cellStyle name="20% - Ênfase3 10 4 12" xfId="6235" xr:uid="{00000000-0005-0000-0000-000057180000}"/>
    <cellStyle name="20% - Ênfase3 10 4 13" xfId="6236" xr:uid="{00000000-0005-0000-0000-000058180000}"/>
    <cellStyle name="20% - Ênfase3 10 4 2" xfId="6237" xr:uid="{00000000-0005-0000-0000-000059180000}"/>
    <cellStyle name="20% - Ênfase3 10 4 3" xfId="6238" xr:uid="{00000000-0005-0000-0000-00005A180000}"/>
    <cellStyle name="20% - Ênfase3 10 4 4" xfId="6239" xr:uid="{00000000-0005-0000-0000-00005B180000}"/>
    <cellStyle name="20% - Ênfase3 10 4 5" xfId="6240" xr:uid="{00000000-0005-0000-0000-00005C180000}"/>
    <cellStyle name="20% - Ênfase3 10 4 6" xfId="6241" xr:uid="{00000000-0005-0000-0000-00005D180000}"/>
    <cellStyle name="20% - Ênfase3 10 4 7" xfId="6242" xr:uid="{00000000-0005-0000-0000-00005E180000}"/>
    <cellStyle name="20% - Ênfase3 10 4 8" xfId="6243" xr:uid="{00000000-0005-0000-0000-00005F180000}"/>
    <cellStyle name="20% - Ênfase3 10 4 9" xfId="6244" xr:uid="{00000000-0005-0000-0000-000060180000}"/>
    <cellStyle name="20% - Ênfase3 10 5" xfId="6245" xr:uid="{00000000-0005-0000-0000-000061180000}"/>
    <cellStyle name="20% - Ênfase3 10 5 10" xfId="6246" xr:uid="{00000000-0005-0000-0000-000062180000}"/>
    <cellStyle name="20% - Ênfase3 10 5 11" xfId="6247" xr:uid="{00000000-0005-0000-0000-000063180000}"/>
    <cellStyle name="20% - Ênfase3 10 5 12" xfId="6248" xr:uid="{00000000-0005-0000-0000-000064180000}"/>
    <cellStyle name="20% - Ênfase3 10 5 13" xfId="6249" xr:uid="{00000000-0005-0000-0000-000065180000}"/>
    <cellStyle name="20% - Ênfase3 10 5 2" xfId="6250" xr:uid="{00000000-0005-0000-0000-000066180000}"/>
    <cellStyle name="20% - Ênfase3 10 5 3" xfId="6251" xr:uid="{00000000-0005-0000-0000-000067180000}"/>
    <cellStyle name="20% - Ênfase3 10 5 4" xfId="6252" xr:uid="{00000000-0005-0000-0000-000068180000}"/>
    <cellStyle name="20% - Ênfase3 10 5 5" xfId="6253" xr:uid="{00000000-0005-0000-0000-000069180000}"/>
    <cellStyle name="20% - Ênfase3 10 5 6" xfId="6254" xr:uid="{00000000-0005-0000-0000-00006A180000}"/>
    <cellStyle name="20% - Ênfase3 10 5 7" xfId="6255" xr:uid="{00000000-0005-0000-0000-00006B180000}"/>
    <cellStyle name="20% - Ênfase3 10 5 8" xfId="6256" xr:uid="{00000000-0005-0000-0000-00006C180000}"/>
    <cellStyle name="20% - Ênfase3 10 5 9" xfId="6257" xr:uid="{00000000-0005-0000-0000-00006D180000}"/>
    <cellStyle name="20% - Ênfase3 10 6" xfId="6258" xr:uid="{00000000-0005-0000-0000-00006E180000}"/>
    <cellStyle name="20% - Ênfase3 10 6 10" xfId="6259" xr:uid="{00000000-0005-0000-0000-00006F180000}"/>
    <cellStyle name="20% - Ênfase3 10 6 11" xfId="6260" xr:uid="{00000000-0005-0000-0000-000070180000}"/>
    <cellStyle name="20% - Ênfase3 10 6 12" xfId="6261" xr:uid="{00000000-0005-0000-0000-000071180000}"/>
    <cellStyle name="20% - Ênfase3 10 6 13" xfId="6262" xr:uid="{00000000-0005-0000-0000-000072180000}"/>
    <cellStyle name="20% - Ênfase3 10 6 2" xfId="6263" xr:uid="{00000000-0005-0000-0000-000073180000}"/>
    <cellStyle name="20% - Ênfase3 10 6 3" xfId="6264" xr:uid="{00000000-0005-0000-0000-000074180000}"/>
    <cellStyle name="20% - Ênfase3 10 6 4" xfId="6265" xr:uid="{00000000-0005-0000-0000-000075180000}"/>
    <cellStyle name="20% - Ênfase3 10 6 5" xfId="6266" xr:uid="{00000000-0005-0000-0000-000076180000}"/>
    <cellStyle name="20% - Ênfase3 10 6 6" xfId="6267" xr:uid="{00000000-0005-0000-0000-000077180000}"/>
    <cellStyle name="20% - Ênfase3 10 6 7" xfId="6268" xr:uid="{00000000-0005-0000-0000-000078180000}"/>
    <cellStyle name="20% - Ênfase3 10 6 8" xfId="6269" xr:uid="{00000000-0005-0000-0000-000079180000}"/>
    <cellStyle name="20% - Ênfase3 10 6 9" xfId="6270" xr:uid="{00000000-0005-0000-0000-00007A180000}"/>
    <cellStyle name="20% - Ênfase3 10 7" xfId="6271" xr:uid="{00000000-0005-0000-0000-00007B180000}"/>
    <cellStyle name="20% - Ênfase3 10 7 10" xfId="6272" xr:uid="{00000000-0005-0000-0000-00007C180000}"/>
    <cellStyle name="20% - Ênfase3 10 7 11" xfId="6273" xr:uid="{00000000-0005-0000-0000-00007D180000}"/>
    <cellStyle name="20% - Ênfase3 10 7 12" xfId="6274" xr:uid="{00000000-0005-0000-0000-00007E180000}"/>
    <cellStyle name="20% - Ênfase3 10 7 13" xfId="6275" xr:uid="{00000000-0005-0000-0000-00007F180000}"/>
    <cellStyle name="20% - Ênfase3 10 7 2" xfId="6276" xr:uid="{00000000-0005-0000-0000-000080180000}"/>
    <cellStyle name="20% - Ênfase3 10 7 3" xfId="6277" xr:uid="{00000000-0005-0000-0000-000081180000}"/>
    <cellStyle name="20% - Ênfase3 10 7 4" xfId="6278" xr:uid="{00000000-0005-0000-0000-000082180000}"/>
    <cellStyle name="20% - Ênfase3 10 7 5" xfId="6279" xr:uid="{00000000-0005-0000-0000-000083180000}"/>
    <cellStyle name="20% - Ênfase3 10 7 6" xfId="6280" xr:uid="{00000000-0005-0000-0000-000084180000}"/>
    <cellStyle name="20% - Ênfase3 10 7 7" xfId="6281" xr:uid="{00000000-0005-0000-0000-000085180000}"/>
    <cellStyle name="20% - Ênfase3 10 7 8" xfId="6282" xr:uid="{00000000-0005-0000-0000-000086180000}"/>
    <cellStyle name="20% - Ênfase3 10 7 9" xfId="6283" xr:uid="{00000000-0005-0000-0000-000087180000}"/>
    <cellStyle name="20% - Ênfase3 10 8" xfId="6284" xr:uid="{00000000-0005-0000-0000-000088180000}"/>
    <cellStyle name="20% - Ênfase3 10 8 10" xfId="6285" xr:uid="{00000000-0005-0000-0000-000089180000}"/>
    <cellStyle name="20% - Ênfase3 10 8 11" xfId="6286" xr:uid="{00000000-0005-0000-0000-00008A180000}"/>
    <cellStyle name="20% - Ênfase3 10 8 12" xfId="6287" xr:uid="{00000000-0005-0000-0000-00008B180000}"/>
    <cellStyle name="20% - Ênfase3 10 8 13" xfId="6288" xr:uid="{00000000-0005-0000-0000-00008C180000}"/>
    <cellStyle name="20% - Ênfase3 10 8 2" xfId="6289" xr:uid="{00000000-0005-0000-0000-00008D180000}"/>
    <cellStyle name="20% - Ênfase3 10 8 3" xfId="6290" xr:uid="{00000000-0005-0000-0000-00008E180000}"/>
    <cellStyle name="20% - Ênfase3 10 8 4" xfId="6291" xr:uid="{00000000-0005-0000-0000-00008F180000}"/>
    <cellStyle name="20% - Ênfase3 10 8 5" xfId="6292" xr:uid="{00000000-0005-0000-0000-000090180000}"/>
    <cellStyle name="20% - Ênfase3 10 8 6" xfId="6293" xr:uid="{00000000-0005-0000-0000-000091180000}"/>
    <cellStyle name="20% - Ênfase3 10 8 7" xfId="6294" xr:uid="{00000000-0005-0000-0000-000092180000}"/>
    <cellStyle name="20% - Ênfase3 10 8 8" xfId="6295" xr:uid="{00000000-0005-0000-0000-000093180000}"/>
    <cellStyle name="20% - Ênfase3 10 8 9" xfId="6296" xr:uid="{00000000-0005-0000-0000-000094180000}"/>
    <cellStyle name="20% - Ênfase3 10 9" xfId="6297" xr:uid="{00000000-0005-0000-0000-000095180000}"/>
    <cellStyle name="20% - Ênfase3 10 9 10" xfId="6298" xr:uid="{00000000-0005-0000-0000-000096180000}"/>
    <cellStyle name="20% - Ênfase3 10 9 11" xfId="6299" xr:uid="{00000000-0005-0000-0000-000097180000}"/>
    <cellStyle name="20% - Ênfase3 10 9 12" xfId="6300" xr:uid="{00000000-0005-0000-0000-000098180000}"/>
    <cellStyle name="20% - Ênfase3 10 9 13" xfId="6301" xr:uid="{00000000-0005-0000-0000-000099180000}"/>
    <cellStyle name="20% - Ênfase3 10 9 2" xfId="6302" xr:uid="{00000000-0005-0000-0000-00009A180000}"/>
    <cellStyle name="20% - Ênfase3 10 9 3" xfId="6303" xr:uid="{00000000-0005-0000-0000-00009B180000}"/>
    <cellStyle name="20% - Ênfase3 10 9 4" xfId="6304" xr:uid="{00000000-0005-0000-0000-00009C180000}"/>
    <cellStyle name="20% - Ênfase3 10 9 5" xfId="6305" xr:uid="{00000000-0005-0000-0000-00009D180000}"/>
    <cellStyle name="20% - Ênfase3 10 9 6" xfId="6306" xr:uid="{00000000-0005-0000-0000-00009E180000}"/>
    <cellStyle name="20% - Ênfase3 10 9 7" xfId="6307" xr:uid="{00000000-0005-0000-0000-00009F180000}"/>
    <cellStyle name="20% - Ênfase3 10 9 8" xfId="6308" xr:uid="{00000000-0005-0000-0000-0000A0180000}"/>
    <cellStyle name="20% - Ênfase3 10 9 9" xfId="6309" xr:uid="{00000000-0005-0000-0000-0000A1180000}"/>
    <cellStyle name="20% - Ênfase3 11" xfId="6310" xr:uid="{00000000-0005-0000-0000-0000A2180000}"/>
    <cellStyle name="20% - Ênfase3 11 10" xfId="6311" xr:uid="{00000000-0005-0000-0000-0000A3180000}"/>
    <cellStyle name="20% - Ênfase3 11 10 10" xfId="6312" xr:uid="{00000000-0005-0000-0000-0000A4180000}"/>
    <cellStyle name="20% - Ênfase3 11 10 11" xfId="6313" xr:uid="{00000000-0005-0000-0000-0000A5180000}"/>
    <cellStyle name="20% - Ênfase3 11 10 12" xfId="6314" xr:uid="{00000000-0005-0000-0000-0000A6180000}"/>
    <cellStyle name="20% - Ênfase3 11 10 13" xfId="6315" xr:uid="{00000000-0005-0000-0000-0000A7180000}"/>
    <cellStyle name="20% - Ênfase3 11 10 2" xfId="6316" xr:uid="{00000000-0005-0000-0000-0000A8180000}"/>
    <cellStyle name="20% - Ênfase3 11 10 3" xfId="6317" xr:uid="{00000000-0005-0000-0000-0000A9180000}"/>
    <cellStyle name="20% - Ênfase3 11 10 4" xfId="6318" xr:uid="{00000000-0005-0000-0000-0000AA180000}"/>
    <cellStyle name="20% - Ênfase3 11 10 5" xfId="6319" xr:uid="{00000000-0005-0000-0000-0000AB180000}"/>
    <cellStyle name="20% - Ênfase3 11 10 6" xfId="6320" xr:uid="{00000000-0005-0000-0000-0000AC180000}"/>
    <cellStyle name="20% - Ênfase3 11 10 7" xfId="6321" xr:uid="{00000000-0005-0000-0000-0000AD180000}"/>
    <cellStyle name="20% - Ênfase3 11 10 8" xfId="6322" xr:uid="{00000000-0005-0000-0000-0000AE180000}"/>
    <cellStyle name="20% - Ênfase3 11 10 9" xfId="6323" xr:uid="{00000000-0005-0000-0000-0000AF180000}"/>
    <cellStyle name="20% - Ênfase3 11 11" xfId="6324" xr:uid="{00000000-0005-0000-0000-0000B0180000}"/>
    <cellStyle name="20% - Ênfase3 11 11 10" xfId="6325" xr:uid="{00000000-0005-0000-0000-0000B1180000}"/>
    <cellStyle name="20% - Ênfase3 11 11 11" xfId="6326" xr:uid="{00000000-0005-0000-0000-0000B2180000}"/>
    <cellStyle name="20% - Ênfase3 11 11 12" xfId="6327" xr:uid="{00000000-0005-0000-0000-0000B3180000}"/>
    <cellStyle name="20% - Ênfase3 11 11 13" xfId="6328" xr:uid="{00000000-0005-0000-0000-0000B4180000}"/>
    <cellStyle name="20% - Ênfase3 11 11 2" xfId="6329" xr:uid="{00000000-0005-0000-0000-0000B5180000}"/>
    <cellStyle name="20% - Ênfase3 11 11 3" xfId="6330" xr:uid="{00000000-0005-0000-0000-0000B6180000}"/>
    <cellStyle name="20% - Ênfase3 11 11 4" xfId="6331" xr:uid="{00000000-0005-0000-0000-0000B7180000}"/>
    <cellStyle name="20% - Ênfase3 11 11 5" xfId="6332" xr:uid="{00000000-0005-0000-0000-0000B8180000}"/>
    <cellStyle name="20% - Ênfase3 11 11 6" xfId="6333" xr:uid="{00000000-0005-0000-0000-0000B9180000}"/>
    <cellStyle name="20% - Ênfase3 11 11 7" xfId="6334" xr:uid="{00000000-0005-0000-0000-0000BA180000}"/>
    <cellStyle name="20% - Ênfase3 11 11 8" xfId="6335" xr:uid="{00000000-0005-0000-0000-0000BB180000}"/>
    <cellStyle name="20% - Ênfase3 11 11 9" xfId="6336" xr:uid="{00000000-0005-0000-0000-0000BC180000}"/>
    <cellStyle name="20% - Ênfase3 11 12" xfId="6337" xr:uid="{00000000-0005-0000-0000-0000BD180000}"/>
    <cellStyle name="20% - Ênfase3 11 12 10" xfId="6338" xr:uid="{00000000-0005-0000-0000-0000BE180000}"/>
    <cellStyle name="20% - Ênfase3 11 12 11" xfId="6339" xr:uid="{00000000-0005-0000-0000-0000BF180000}"/>
    <cellStyle name="20% - Ênfase3 11 12 12" xfId="6340" xr:uid="{00000000-0005-0000-0000-0000C0180000}"/>
    <cellStyle name="20% - Ênfase3 11 12 13" xfId="6341" xr:uid="{00000000-0005-0000-0000-0000C1180000}"/>
    <cellStyle name="20% - Ênfase3 11 12 2" xfId="6342" xr:uid="{00000000-0005-0000-0000-0000C2180000}"/>
    <cellStyle name="20% - Ênfase3 11 12 3" xfId="6343" xr:uid="{00000000-0005-0000-0000-0000C3180000}"/>
    <cellStyle name="20% - Ênfase3 11 12 4" xfId="6344" xr:uid="{00000000-0005-0000-0000-0000C4180000}"/>
    <cellStyle name="20% - Ênfase3 11 12 5" xfId="6345" xr:uid="{00000000-0005-0000-0000-0000C5180000}"/>
    <cellStyle name="20% - Ênfase3 11 12 6" xfId="6346" xr:uid="{00000000-0005-0000-0000-0000C6180000}"/>
    <cellStyle name="20% - Ênfase3 11 12 7" xfId="6347" xr:uid="{00000000-0005-0000-0000-0000C7180000}"/>
    <cellStyle name="20% - Ênfase3 11 12 8" xfId="6348" xr:uid="{00000000-0005-0000-0000-0000C8180000}"/>
    <cellStyle name="20% - Ênfase3 11 12 9" xfId="6349" xr:uid="{00000000-0005-0000-0000-0000C9180000}"/>
    <cellStyle name="20% - Ênfase3 11 13" xfId="6350" xr:uid="{00000000-0005-0000-0000-0000CA180000}"/>
    <cellStyle name="20% - Ênfase3 11 14" xfId="6351" xr:uid="{00000000-0005-0000-0000-0000CB180000}"/>
    <cellStyle name="20% - Ênfase3 11 15" xfId="6352" xr:uid="{00000000-0005-0000-0000-0000CC180000}"/>
    <cellStyle name="20% - Ênfase3 11 16" xfId="6353" xr:uid="{00000000-0005-0000-0000-0000CD180000}"/>
    <cellStyle name="20% - Ênfase3 11 17" xfId="6354" xr:uid="{00000000-0005-0000-0000-0000CE180000}"/>
    <cellStyle name="20% - Ênfase3 11 18" xfId="6355" xr:uid="{00000000-0005-0000-0000-0000CF180000}"/>
    <cellStyle name="20% - Ênfase3 11 19" xfId="6356" xr:uid="{00000000-0005-0000-0000-0000D0180000}"/>
    <cellStyle name="20% - Ênfase3 11 2" xfId="6357" xr:uid="{00000000-0005-0000-0000-0000D1180000}"/>
    <cellStyle name="20% - Ênfase3 11 2 10" xfId="6358" xr:uid="{00000000-0005-0000-0000-0000D2180000}"/>
    <cellStyle name="20% - Ênfase3 11 2 10 10" xfId="6359" xr:uid="{00000000-0005-0000-0000-0000D3180000}"/>
    <cellStyle name="20% - Ênfase3 11 2 10 11" xfId="6360" xr:uid="{00000000-0005-0000-0000-0000D4180000}"/>
    <cellStyle name="20% - Ênfase3 11 2 10 12" xfId="6361" xr:uid="{00000000-0005-0000-0000-0000D5180000}"/>
    <cellStyle name="20% - Ênfase3 11 2 10 13" xfId="6362" xr:uid="{00000000-0005-0000-0000-0000D6180000}"/>
    <cellStyle name="20% - Ênfase3 11 2 10 2" xfId="6363" xr:uid="{00000000-0005-0000-0000-0000D7180000}"/>
    <cellStyle name="20% - Ênfase3 11 2 10 3" xfId="6364" xr:uid="{00000000-0005-0000-0000-0000D8180000}"/>
    <cellStyle name="20% - Ênfase3 11 2 10 4" xfId="6365" xr:uid="{00000000-0005-0000-0000-0000D9180000}"/>
    <cellStyle name="20% - Ênfase3 11 2 10 5" xfId="6366" xr:uid="{00000000-0005-0000-0000-0000DA180000}"/>
    <cellStyle name="20% - Ênfase3 11 2 10 6" xfId="6367" xr:uid="{00000000-0005-0000-0000-0000DB180000}"/>
    <cellStyle name="20% - Ênfase3 11 2 10 7" xfId="6368" xr:uid="{00000000-0005-0000-0000-0000DC180000}"/>
    <cellStyle name="20% - Ênfase3 11 2 10 8" xfId="6369" xr:uid="{00000000-0005-0000-0000-0000DD180000}"/>
    <cellStyle name="20% - Ênfase3 11 2 10 9" xfId="6370" xr:uid="{00000000-0005-0000-0000-0000DE180000}"/>
    <cellStyle name="20% - Ênfase3 11 2 11" xfId="6371" xr:uid="{00000000-0005-0000-0000-0000DF180000}"/>
    <cellStyle name="20% - Ênfase3 11 2 11 10" xfId="6372" xr:uid="{00000000-0005-0000-0000-0000E0180000}"/>
    <cellStyle name="20% - Ênfase3 11 2 11 11" xfId="6373" xr:uid="{00000000-0005-0000-0000-0000E1180000}"/>
    <cellStyle name="20% - Ênfase3 11 2 11 12" xfId="6374" xr:uid="{00000000-0005-0000-0000-0000E2180000}"/>
    <cellStyle name="20% - Ênfase3 11 2 11 13" xfId="6375" xr:uid="{00000000-0005-0000-0000-0000E3180000}"/>
    <cellStyle name="20% - Ênfase3 11 2 11 2" xfId="6376" xr:uid="{00000000-0005-0000-0000-0000E4180000}"/>
    <cellStyle name="20% - Ênfase3 11 2 11 3" xfId="6377" xr:uid="{00000000-0005-0000-0000-0000E5180000}"/>
    <cellStyle name="20% - Ênfase3 11 2 11 4" xfId="6378" xr:uid="{00000000-0005-0000-0000-0000E6180000}"/>
    <cellStyle name="20% - Ênfase3 11 2 11 5" xfId="6379" xr:uid="{00000000-0005-0000-0000-0000E7180000}"/>
    <cellStyle name="20% - Ênfase3 11 2 11 6" xfId="6380" xr:uid="{00000000-0005-0000-0000-0000E8180000}"/>
    <cellStyle name="20% - Ênfase3 11 2 11 7" xfId="6381" xr:uid="{00000000-0005-0000-0000-0000E9180000}"/>
    <cellStyle name="20% - Ênfase3 11 2 11 8" xfId="6382" xr:uid="{00000000-0005-0000-0000-0000EA180000}"/>
    <cellStyle name="20% - Ênfase3 11 2 11 9" xfId="6383" xr:uid="{00000000-0005-0000-0000-0000EB180000}"/>
    <cellStyle name="20% - Ênfase3 11 2 12" xfId="6384" xr:uid="{00000000-0005-0000-0000-0000EC180000}"/>
    <cellStyle name="20% - Ênfase3 11 2 13" xfId="6385" xr:uid="{00000000-0005-0000-0000-0000ED180000}"/>
    <cellStyle name="20% - Ênfase3 11 2 14" xfId="6386" xr:uid="{00000000-0005-0000-0000-0000EE180000}"/>
    <cellStyle name="20% - Ênfase3 11 2 15" xfId="6387" xr:uid="{00000000-0005-0000-0000-0000EF180000}"/>
    <cellStyle name="20% - Ênfase3 11 2 16" xfId="6388" xr:uid="{00000000-0005-0000-0000-0000F0180000}"/>
    <cellStyle name="20% - Ênfase3 11 2 17" xfId="6389" xr:uid="{00000000-0005-0000-0000-0000F1180000}"/>
    <cellStyle name="20% - Ênfase3 11 2 18" xfId="6390" xr:uid="{00000000-0005-0000-0000-0000F2180000}"/>
    <cellStyle name="20% - Ênfase3 11 2 19" xfId="6391" xr:uid="{00000000-0005-0000-0000-0000F3180000}"/>
    <cellStyle name="20% - Ênfase3 11 2 2" xfId="6392" xr:uid="{00000000-0005-0000-0000-0000F4180000}"/>
    <cellStyle name="20% - Ênfase3 11 2 2 10" xfId="6393" xr:uid="{00000000-0005-0000-0000-0000F5180000}"/>
    <cellStyle name="20% - Ênfase3 11 2 2 11" xfId="6394" xr:uid="{00000000-0005-0000-0000-0000F6180000}"/>
    <cellStyle name="20% - Ênfase3 11 2 2 12" xfId="6395" xr:uid="{00000000-0005-0000-0000-0000F7180000}"/>
    <cellStyle name="20% - Ênfase3 11 2 2 13" xfId="6396" xr:uid="{00000000-0005-0000-0000-0000F8180000}"/>
    <cellStyle name="20% - Ênfase3 11 2 2 2" xfId="6397" xr:uid="{00000000-0005-0000-0000-0000F9180000}"/>
    <cellStyle name="20% - Ênfase3 11 2 2 3" xfId="6398" xr:uid="{00000000-0005-0000-0000-0000FA180000}"/>
    <cellStyle name="20% - Ênfase3 11 2 2 4" xfId="6399" xr:uid="{00000000-0005-0000-0000-0000FB180000}"/>
    <cellStyle name="20% - Ênfase3 11 2 2 5" xfId="6400" xr:uid="{00000000-0005-0000-0000-0000FC180000}"/>
    <cellStyle name="20% - Ênfase3 11 2 2 6" xfId="6401" xr:uid="{00000000-0005-0000-0000-0000FD180000}"/>
    <cellStyle name="20% - Ênfase3 11 2 2 7" xfId="6402" xr:uid="{00000000-0005-0000-0000-0000FE180000}"/>
    <cellStyle name="20% - Ênfase3 11 2 2 8" xfId="6403" xr:uid="{00000000-0005-0000-0000-0000FF180000}"/>
    <cellStyle name="20% - Ênfase3 11 2 2 9" xfId="6404" xr:uid="{00000000-0005-0000-0000-000000190000}"/>
    <cellStyle name="20% - Ênfase3 11 2 20" xfId="6405" xr:uid="{00000000-0005-0000-0000-000001190000}"/>
    <cellStyle name="20% - Ênfase3 11 2 21" xfId="6406" xr:uid="{00000000-0005-0000-0000-000002190000}"/>
    <cellStyle name="20% - Ênfase3 11 2 22" xfId="6407" xr:uid="{00000000-0005-0000-0000-000003190000}"/>
    <cellStyle name="20% - Ênfase3 11 2 23" xfId="6408" xr:uid="{00000000-0005-0000-0000-000004190000}"/>
    <cellStyle name="20% - Ênfase3 11 2 3" xfId="6409" xr:uid="{00000000-0005-0000-0000-000005190000}"/>
    <cellStyle name="20% - Ênfase3 11 2 3 10" xfId="6410" xr:uid="{00000000-0005-0000-0000-000006190000}"/>
    <cellStyle name="20% - Ênfase3 11 2 3 11" xfId="6411" xr:uid="{00000000-0005-0000-0000-000007190000}"/>
    <cellStyle name="20% - Ênfase3 11 2 3 12" xfId="6412" xr:uid="{00000000-0005-0000-0000-000008190000}"/>
    <cellStyle name="20% - Ênfase3 11 2 3 13" xfId="6413" xr:uid="{00000000-0005-0000-0000-000009190000}"/>
    <cellStyle name="20% - Ênfase3 11 2 3 2" xfId="6414" xr:uid="{00000000-0005-0000-0000-00000A190000}"/>
    <cellStyle name="20% - Ênfase3 11 2 3 3" xfId="6415" xr:uid="{00000000-0005-0000-0000-00000B190000}"/>
    <cellStyle name="20% - Ênfase3 11 2 3 4" xfId="6416" xr:uid="{00000000-0005-0000-0000-00000C190000}"/>
    <cellStyle name="20% - Ênfase3 11 2 3 5" xfId="6417" xr:uid="{00000000-0005-0000-0000-00000D190000}"/>
    <cellStyle name="20% - Ênfase3 11 2 3 6" xfId="6418" xr:uid="{00000000-0005-0000-0000-00000E190000}"/>
    <cellStyle name="20% - Ênfase3 11 2 3 7" xfId="6419" xr:uid="{00000000-0005-0000-0000-00000F190000}"/>
    <cellStyle name="20% - Ênfase3 11 2 3 8" xfId="6420" xr:uid="{00000000-0005-0000-0000-000010190000}"/>
    <cellStyle name="20% - Ênfase3 11 2 3 9" xfId="6421" xr:uid="{00000000-0005-0000-0000-000011190000}"/>
    <cellStyle name="20% - Ênfase3 11 2 4" xfId="6422" xr:uid="{00000000-0005-0000-0000-000012190000}"/>
    <cellStyle name="20% - Ênfase3 11 2 4 10" xfId="6423" xr:uid="{00000000-0005-0000-0000-000013190000}"/>
    <cellStyle name="20% - Ênfase3 11 2 4 11" xfId="6424" xr:uid="{00000000-0005-0000-0000-000014190000}"/>
    <cellStyle name="20% - Ênfase3 11 2 4 12" xfId="6425" xr:uid="{00000000-0005-0000-0000-000015190000}"/>
    <cellStyle name="20% - Ênfase3 11 2 4 13" xfId="6426" xr:uid="{00000000-0005-0000-0000-000016190000}"/>
    <cellStyle name="20% - Ênfase3 11 2 4 2" xfId="6427" xr:uid="{00000000-0005-0000-0000-000017190000}"/>
    <cellStyle name="20% - Ênfase3 11 2 4 3" xfId="6428" xr:uid="{00000000-0005-0000-0000-000018190000}"/>
    <cellStyle name="20% - Ênfase3 11 2 4 4" xfId="6429" xr:uid="{00000000-0005-0000-0000-000019190000}"/>
    <cellStyle name="20% - Ênfase3 11 2 4 5" xfId="6430" xr:uid="{00000000-0005-0000-0000-00001A190000}"/>
    <cellStyle name="20% - Ênfase3 11 2 4 6" xfId="6431" xr:uid="{00000000-0005-0000-0000-00001B190000}"/>
    <cellStyle name="20% - Ênfase3 11 2 4 7" xfId="6432" xr:uid="{00000000-0005-0000-0000-00001C190000}"/>
    <cellStyle name="20% - Ênfase3 11 2 4 8" xfId="6433" xr:uid="{00000000-0005-0000-0000-00001D190000}"/>
    <cellStyle name="20% - Ênfase3 11 2 4 9" xfId="6434" xr:uid="{00000000-0005-0000-0000-00001E190000}"/>
    <cellStyle name="20% - Ênfase3 11 2 5" xfId="6435" xr:uid="{00000000-0005-0000-0000-00001F190000}"/>
    <cellStyle name="20% - Ênfase3 11 2 5 10" xfId="6436" xr:uid="{00000000-0005-0000-0000-000020190000}"/>
    <cellStyle name="20% - Ênfase3 11 2 5 11" xfId="6437" xr:uid="{00000000-0005-0000-0000-000021190000}"/>
    <cellStyle name="20% - Ênfase3 11 2 5 12" xfId="6438" xr:uid="{00000000-0005-0000-0000-000022190000}"/>
    <cellStyle name="20% - Ênfase3 11 2 5 13" xfId="6439" xr:uid="{00000000-0005-0000-0000-000023190000}"/>
    <cellStyle name="20% - Ênfase3 11 2 5 2" xfId="6440" xr:uid="{00000000-0005-0000-0000-000024190000}"/>
    <cellStyle name="20% - Ênfase3 11 2 5 3" xfId="6441" xr:uid="{00000000-0005-0000-0000-000025190000}"/>
    <cellStyle name="20% - Ênfase3 11 2 5 4" xfId="6442" xr:uid="{00000000-0005-0000-0000-000026190000}"/>
    <cellStyle name="20% - Ênfase3 11 2 5 5" xfId="6443" xr:uid="{00000000-0005-0000-0000-000027190000}"/>
    <cellStyle name="20% - Ênfase3 11 2 5 6" xfId="6444" xr:uid="{00000000-0005-0000-0000-000028190000}"/>
    <cellStyle name="20% - Ênfase3 11 2 5 7" xfId="6445" xr:uid="{00000000-0005-0000-0000-000029190000}"/>
    <cellStyle name="20% - Ênfase3 11 2 5 8" xfId="6446" xr:uid="{00000000-0005-0000-0000-00002A190000}"/>
    <cellStyle name="20% - Ênfase3 11 2 5 9" xfId="6447" xr:uid="{00000000-0005-0000-0000-00002B190000}"/>
    <cellStyle name="20% - Ênfase3 11 2 6" xfId="6448" xr:uid="{00000000-0005-0000-0000-00002C190000}"/>
    <cellStyle name="20% - Ênfase3 11 2 6 10" xfId="6449" xr:uid="{00000000-0005-0000-0000-00002D190000}"/>
    <cellStyle name="20% - Ênfase3 11 2 6 11" xfId="6450" xr:uid="{00000000-0005-0000-0000-00002E190000}"/>
    <cellStyle name="20% - Ênfase3 11 2 6 12" xfId="6451" xr:uid="{00000000-0005-0000-0000-00002F190000}"/>
    <cellStyle name="20% - Ênfase3 11 2 6 13" xfId="6452" xr:uid="{00000000-0005-0000-0000-000030190000}"/>
    <cellStyle name="20% - Ênfase3 11 2 6 2" xfId="6453" xr:uid="{00000000-0005-0000-0000-000031190000}"/>
    <cellStyle name="20% - Ênfase3 11 2 6 3" xfId="6454" xr:uid="{00000000-0005-0000-0000-000032190000}"/>
    <cellStyle name="20% - Ênfase3 11 2 6 4" xfId="6455" xr:uid="{00000000-0005-0000-0000-000033190000}"/>
    <cellStyle name="20% - Ênfase3 11 2 6 5" xfId="6456" xr:uid="{00000000-0005-0000-0000-000034190000}"/>
    <cellStyle name="20% - Ênfase3 11 2 6 6" xfId="6457" xr:uid="{00000000-0005-0000-0000-000035190000}"/>
    <cellStyle name="20% - Ênfase3 11 2 6 7" xfId="6458" xr:uid="{00000000-0005-0000-0000-000036190000}"/>
    <cellStyle name="20% - Ênfase3 11 2 6 8" xfId="6459" xr:uid="{00000000-0005-0000-0000-000037190000}"/>
    <cellStyle name="20% - Ênfase3 11 2 6 9" xfId="6460" xr:uid="{00000000-0005-0000-0000-000038190000}"/>
    <cellStyle name="20% - Ênfase3 11 2 7" xfId="6461" xr:uid="{00000000-0005-0000-0000-000039190000}"/>
    <cellStyle name="20% - Ênfase3 11 2 7 10" xfId="6462" xr:uid="{00000000-0005-0000-0000-00003A190000}"/>
    <cellStyle name="20% - Ênfase3 11 2 7 11" xfId="6463" xr:uid="{00000000-0005-0000-0000-00003B190000}"/>
    <cellStyle name="20% - Ênfase3 11 2 7 12" xfId="6464" xr:uid="{00000000-0005-0000-0000-00003C190000}"/>
    <cellStyle name="20% - Ênfase3 11 2 7 13" xfId="6465" xr:uid="{00000000-0005-0000-0000-00003D190000}"/>
    <cellStyle name="20% - Ênfase3 11 2 7 2" xfId="6466" xr:uid="{00000000-0005-0000-0000-00003E190000}"/>
    <cellStyle name="20% - Ênfase3 11 2 7 3" xfId="6467" xr:uid="{00000000-0005-0000-0000-00003F190000}"/>
    <cellStyle name="20% - Ênfase3 11 2 7 4" xfId="6468" xr:uid="{00000000-0005-0000-0000-000040190000}"/>
    <cellStyle name="20% - Ênfase3 11 2 7 5" xfId="6469" xr:uid="{00000000-0005-0000-0000-000041190000}"/>
    <cellStyle name="20% - Ênfase3 11 2 7 6" xfId="6470" xr:uid="{00000000-0005-0000-0000-000042190000}"/>
    <cellStyle name="20% - Ênfase3 11 2 7 7" xfId="6471" xr:uid="{00000000-0005-0000-0000-000043190000}"/>
    <cellStyle name="20% - Ênfase3 11 2 7 8" xfId="6472" xr:uid="{00000000-0005-0000-0000-000044190000}"/>
    <cellStyle name="20% - Ênfase3 11 2 7 9" xfId="6473" xr:uid="{00000000-0005-0000-0000-000045190000}"/>
    <cellStyle name="20% - Ênfase3 11 2 8" xfId="6474" xr:uid="{00000000-0005-0000-0000-000046190000}"/>
    <cellStyle name="20% - Ênfase3 11 2 8 10" xfId="6475" xr:uid="{00000000-0005-0000-0000-000047190000}"/>
    <cellStyle name="20% - Ênfase3 11 2 8 11" xfId="6476" xr:uid="{00000000-0005-0000-0000-000048190000}"/>
    <cellStyle name="20% - Ênfase3 11 2 8 12" xfId="6477" xr:uid="{00000000-0005-0000-0000-000049190000}"/>
    <cellStyle name="20% - Ênfase3 11 2 8 13" xfId="6478" xr:uid="{00000000-0005-0000-0000-00004A190000}"/>
    <cellStyle name="20% - Ênfase3 11 2 8 2" xfId="6479" xr:uid="{00000000-0005-0000-0000-00004B190000}"/>
    <cellStyle name="20% - Ênfase3 11 2 8 3" xfId="6480" xr:uid="{00000000-0005-0000-0000-00004C190000}"/>
    <cellStyle name="20% - Ênfase3 11 2 8 4" xfId="6481" xr:uid="{00000000-0005-0000-0000-00004D190000}"/>
    <cellStyle name="20% - Ênfase3 11 2 8 5" xfId="6482" xr:uid="{00000000-0005-0000-0000-00004E190000}"/>
    <cellStyle name="20% - Ênfase3 11 2 8 6" xfId="6483" xr:uid="{00000000-0005-0000-0000-00004F190000}"/>
    <cellStyle name="20% - Ênfase3 11 2 8 7" xfId="6484" xr:uid="{00000000-0005-0000-0000-000050190000}"/>
    <cellStyle name="20% - Ênfase3 11 2 8 8" xfId="6485" xr:uid="{00000000-0005-0000-0000-000051190000}"/>
    <cellStyle name="20% - Ênfase3 11 2 8 9" xfId="6486" xr:uid="{00000000-0005-0000-0000-000052190000}"/>
    <cellStyle name="20% - Ênfase3 11 2 9" xfId="6487" xr:uid="{00000000-0005-0000-0000-000053190000}"/>
    <cellStyle name="20% - Ênfase3 11 2 9 10" xfId="6488" xr:uid="{00000000-0005-0000-0000-000054190000}"/>
    <cellStyle name="20% - Ênfase3 11 2 9 11" xfId="6489" xr:uid="{00000000-0005-0000-0000-000055190000}"/>
    <cellStyle name="20% - Ênfase3 11 2 9 12" xfId="6490" xr:uid="{00000000-0005-0000-0000-000056190000}"/>
    <cellStyle name="20% - Ênfase3 11 2 9 13" xfId="6491" xr:uid="{00000000-0005-0000-0000-000057190000}"/>
    <cellStyle name="20% - Ênfase3 11 2 9 2" xfId="6492" xr:uid="{00000000-0005-0000-0000-000058190000}"/>
    <cellStyle name="20% - Ênfase3 11 2 9 3" xfId="6493" xr:uid="{00000000-0005-0000-0000-000059190000}"/>
    <cellStyle name="20% - Ênfase3 11 2 9 4" xfId="6494" xr:uid="{00000000-0005-0000-0000-00005A190000}"/>
    <cellStyle name="20% - Ênfase3 11 2 9 5" xfId="6495" xr:uid="{00000000-0005-0000-0000-00005B190000}"/>
    <cellStyle name="20% - Ênfase3 11 2 9 6" xfId="6496" xr:uid="{00000000-0005-0000-0000-00005C190000}"/>
    <cellStyle name="20% - Ênfase3 11 2 9 7" xfId="6497" xr:uid="{00000000-0005-0000-0000-00005D190000}"/>
    <cellStyle name="20% - Ênfase3 11 2 9 8" xfId="6498" xr:uid="{00000000-0005-0000-0000-00005E190000}"/>
    <cellStyle name="20% - Ênfase3 11 2 9 9" xfId="6499" xr:uid="{00000000-0005-0000-0000-00005F190000}"/>
    <cellStyle name="20% - Ênfase3 11 20" xfId="6500" xr:uid="{00000000-0005-0000-0000-000060190000}"/>
    <cellStyle name="20% - Ênfase3 11 21" xfId="6501" xr:uid="{00000000-0005-0000-0000-000061190000}"/>
    <cellStyle name="20% - Ênfase3 11 22" xfId="6502" xr:uid="{00000000-0005-0000-0000-000062190000}"/>
    <cellStyle name="20% - Ênfase3 11 23" xfId="6503" xr:uid="{00000000-0005-0000-0000-000063190000}"/>
    <cellStyle name="20% - Ênfase3 11 24" xfId="6504" xr:uid="{00000000-0005-0000-0000-000064190000}"/>
    <cellStyle name="20% - Ênfase3 11 3" xfId="6505" xr:uid="{00000000-0005-0000-0000-000065190000}"/>
    <cellStyle name="20% - Ênfase3 11 3 10" xfId="6506" xr:uid="{00000000-0005-0000-0000-000066190000}"/>
    <cellStyle name="20% - Ênfase3 11 3 11" xfId="6507" xr:uid="{00000000-0005-0000-0000-000067190000}"/>
    <cellStyle name="20% - Ênfase3 11 3 12" xfId="6508" xr:uid="{00000000-0005-0000-0000-000068190000}"/>
    <cellStyle name="20% - Ênfase3 11 3 13" xfId="6509" xr:uid="{00000000-0005-0000-0000-000069190000}"/>
    <cellStyle name="20% - Ênfase3 11 3 2" xfId="6510" xr:uid="{00000000-0005-0000-0000-00006A190000}"/>
    <cellStyle name="20% - Ênfase3 11 3 3" xfId="6511" xr:uid="{00000000-0005-0000-0000-00006B190000}"/>
    <cellStyle name="20% - Ênfase3 11 3 4" xfId="6512" xr:uid="{00000000-0005-0000-0000-00006C190000}"/>
    <cellStyle name="20% - Ênfase3 11 3 5" xfId="6513" xr:uid="{00000000-0005-0000-0000-00006D190000}"/>
    <cellStyle name="20% - Ênfase3 11 3 6" xfId="6514" xr:uid="{00000000-0005-0000-0000-00006E190000}"/>
    <cellStyle name="20% - Ênfase3 11 3 7" xfId="6515" xr:uid="{00000000-0005-0000-0000-00006F190000}"/>
    <cellStyle name="20% - Ênfase3 11 3 8" xfId="6516" xr:uid="{00000000-0005-0000-0000-000070190000}"/>
    <cellStyle name="20% - Ênfase3 11 3 9" xfId="6517" xr:uid="{00000000-0005-0000-0000-000071190000}"/>
    <cellStyle name="20% - Ênfase3 11 4" xfId="6518" xr:uid="{00000000-0005-0000-0000-000072190000}"/>
    <cellStyle name="20% - Ênfase3 11 4 10" xfId="6519" xr:uid="{00000000-0005-0000-0000-000073190000}"/>
    <cellStyle name="20% - Ênfase3 11 4 11" xfId="6520" xr:uid="{00000000-0005-0000-0000-000074190000}"/>
    <cellStyle name="20% - Ênfase3 11 4 12" xfId="6521" xr:uid="{00000000-0005-0000-0000-000075190000}"/>
    <cellStyle name="20% - Ênfase3 11 4 13" xfId="6522" xr:uid="{00000000-0005-0000-0000-000076190000}"/>
    <cellStyle name="20% - Ênfase3 11 4 2" xfId="6523" xr:uid="{00000000-0005-0000-0000-000077190000}"/>
    <cellStyle name="20% - Ênfase3 11 4 3" xfId="6524" xr:uid="{00000000-0005-0000-0000-000078190000}"/>
    <cellStyle name="20% - Ênfase3 11 4 4" xfId="6525" xr:uid="{00000000-0005-0000-0000-000079190000}"/>
    <cellStyle name="20% - Ênfase3 11 4 5" xfId="6526" xr:uid="{00000000-0005-0000-0000-00007A190000}"/>
    <cellStyle name="20% - Ênfase3 11 4 6" xfId="6527" xr:uid="{00000000-0005-0000-0000-00007B190000}"/>
    <cellStyle name="20% - Ênfase3 11 4 7" xfId="6528" xr:uid="{00000000-0005-0000-0000-00007C190000}"/>
    <cellStyle name="20% - Ênfase3 11 4 8" xfId="6529" xr:uid="{00000000-0005-0000-0000-00007D190000}"/>
    <cellStyle name="20% - Ênfase3 11 4 9" xfId="6530" xr:uid="{00000000-0005-0000-0000-00007E190000}"/>
    <cellStyle name="20% - Ênfase3 11 5" xfId="6531" xr:uid="{00000000-0005-0000-0000-00007F190000}"/>
    <cellStyle name="20% - Ênfase3 11 5 10" xfId="6532" xr:uid="{00000000-0005-0000-0000-000080190000}"/>
    <cellStyle name="20% - Ênfase3 11 5 11" xfId="6533" xr:uid="{00000000-0005-0000-0000-000081190000}"/>
    <cellStyle name="20% - Ênfase3 11 5 12" xfId="6534" xr:uid="{00000000-0005-0000-0000-000082190000}"/>
    <cellStyle name="20% - Ênfase3 11 5 13" xfId="6535" xr:uid="{00000000-0005-0000-0000-000083190000}"/>
    <cellStyle name="20% - Ênfase3 11 5 2" xfId="6536" xr:uid="{00000000-0005-0000-0000-000084190000}"/>
    <cellStyle name="20% - Ênfase3 11 5 3" xfId="6537" xr:uid="{00000000-0005-0000-0000-000085190000}"/>
    <cellStyle name="20% - Ênfase3 11 5 4" xfId="6538" xr:uid="{00000000-0005-0000-0000-000086190000}"/>
    <cellStyle name="20% - Ênfase3 11 5 5" xfId="6539" xr:uid="{00000000-0005-0000-0000-000087190000}"/>
    <cellStyle name="20% - Ênfase3 11 5 6" xfId="6540" xr:uid="{00000000-0005-0000-0000-000088190000}"/>
    <cellStyle name="20% - Ênfase3 11 5 7" xfId="6541" xr:uid="{00000000-0005-0000-0000-000089190000}"/>
    <cellStyle name="20% - Ênfase3 11 5 8" xfId="6542" xr:uid="{00000000-0005-0000-0000-00008A190000}"/>
    <cellStyle name="20% - Ênfase3 11 5 9" xfId="6543" xr:uid="{00000000-0005-0000-0000-00008B190000}"/>
    <cellStyle name="20% - Ênfase3 11 6" xfId="6544" xr:uid="{00000000-0005-0000-0000-00008C190000}"/>
    <cellStyle name="20% - Ênfase3 11 6 10" xfId="6545" xr:uid="{00000000-0005-0000-0000-00008D190000}"/>
    <cellStyle name="20% - Ênfase3 11 6 11" xfId="6546" xr:uid="{00000000-0005-0000-0000-00008E190000}"/>
    <cellStyle name="20% - Ênfase3 11 6 12" xfId="6547" xr:uid="{00000000-0005-0000-0000-00008F190000}"/>
    <cellStyle name="20% - Ênfase3 11 6 13" xfId="6548" xr:uid="{00000000-0005-0000-0000-000090190000}"/>
    <cellStyle name="20% - Ênfase3 11 6 2" xfId="6549" xr:uid="{00000000-0005-0000-0000-000091190000}"/>
    <cellStyle name="20% - Ênfase3 11 6 3" xfId="6550" xr:uid="{00000000-0005-0000-0000-000092190000}"/>
    <cellStyle name="20% - Ênfase3 11 6 4" xfId="6551" xr:uid="{00000000-0005-0000-0000-000093190000}"/>
    <cellStyle name="20% - Ênfase3 11 6 5" xfId="6552" xr:uid="{00000000-0005-0000-0000-000094190000}"/>
    <cellStyle name="20% - Ênfase3 11 6 6" xfId="6553" xr:uid="{00000000-0005-0000-0000-000095190000}"/>
    <cellStyle name="20% - Ênfase3 11 6 7" xfId="6554" xr:uid="{00000000-0005-0000-0000-000096190000}"/>
    <cellStyle name="20% - Ênfase3 11 6 8" xfId="6555" xr:uid="{00000000-0005-0000-0000-000097190000}"/>
    <cellStyle name="20% - Ênfase3 11 6 9" xfId="6556" xr:uid="{00000000-0005-0000-0000-000098190000}"/>
    <cellStyle name="20% - Ênfase3 11 7" xfId="6557" xr:uid="{00000000-0005-0000-0000-000099190000}"/>
    <cellStyle name="20% - Ênfase3 11 7 10" xfId="6558" xr:uid="{00000000-0005-0000-0000-00009A190000}"/>
    <cellStyle name="20% - Ênfase3 11 7 11" xfId="6559" xr:uid="{00000000-0005-0000-0000-00009B190000}"/>
    <cellStyle name="20% - Ênfase3 11 7 12" xfId="6560" xr:uid="{00000000-0005-0000-0000-00009C190000}"/>
    <cellStyle name="20% - Ênfase3 11 7 13" xfId="6561" xr:uid="{00000000-0005-0000-0000-00009D190000}"/>
    <cellStyle name="20% - Ênfase3 11 7 2" xfId="6562" xr:uid="{00000000-0005-0000-0000-00009E190000}"/>
    <cellStyle name="20% - Ênfase3 11 7 3" xfId="6563" xr:uid="{00000000-0005-0000-0000-00009F190000}"/>
    <cellStyle name="20% - Ênfase3 11 7 4" xfId="6564" xr:uid="{00000000-0005-0000-0000-0000A0190000}"/>
    <cellStyle name="20% - Ênfase3 11 7 5" xfId="6565" xr:uid="{00000000-0005-0000-0000-0000A1190000}"/>
    <cellStyle name="20% - Ênfase3 11 7 6" xfId="6566" xr:uid="{00000000-0005-0000-0000-0000A2190000}"/>
    <cellStyle name="20% - Ênfase3 11 7 7" xfId="6567" xr:uid="{00000000-0005-0000-0000-0000A3190000}"/>
    <cellStyle name="20% - Ênfase3 11 7 8" xfId="6568" xr:uid="{00000000-0005-0000-0000-0000A4190000}"/>
    <cellStyle name="20% - Ênfase3 11 7 9" xfId="6569" xr:uid="{00000000-0005-0000-0000-0000A5190000}"/>
    <cellStyle name="20% - Ênfase3 11 8" xfId="6570" xr:uid="{00000000-0005-0000-0000-0000A6190000}"/>
    <cellStyle name="20% - Ênfase3 11 8 10" xfId="6571" xr:uid="{00000000-0005-0000-0000-0000A7190000}"/>
    <cellStyle name="20% - Ênfase3 11 8 11" xfId="6572" xr:uid="{00000000-0005-0000-0000-0000A8190000}"/>
    <cellStyle name="20% - Ênfase3 11 8 12" xfId="6573" xr:uid="{00000000-0005-0000-0000-0000A9190000}"/>
    <cellStyle name="20% - Ênfase3 11 8 13" xfId="6574" xr:uid="{00000000-0005-0000-0000-0000AA190000}"/>
    <cellStyle name="20% - Ênfase3 11 8 2" xfId="6575" xr:uid="{00000000-0005-0000-0000-0000AB190000}"/>
    <cellStyle name="20% - Ênfase3 11 8 3" xfId="6576" xr:uid="{00000000-0005-0000-0000-0000AC190000}"/>
    <cellStyle name="20% - Ênfase3 11 8 4" xfId="6577" xr:uid="{00000000-0005-0000-0000-0000AD190000}"/>
    <cellStyle name="20% - Ênfase3 11 8 5" xfId="6578" xr:uid="{00000000-0005-0000-0000-0000AE190000}"/>
    <cellStyle name="20% - Ênfase3 11 8 6" xfId="6579" xr:uid="{00000000-0005-0000-0000-0000AF190000}"/>
    <cellStyle name="20% - Ênfase3 11 8 7" xfId="6580" xr:uid="{00000000-0005-0000-0000-0000B0190000}"/>
    <cellStyle name="20% - Ênfase3 11 8 8" xfId="6581" xr:uid="{00000000-0005-0000-0000-0000B1190000}"/>
    <cellStyle name="20% - Ênfase3 11 8 9" xfId="6582" xr:uid="{00000000-0005-0000-0000-0000B2190000}"/>
    <cellStyle name="20% - Ênfase3 11 9" xfId="6583" xr:uid="{00000000-0005-0000-0000-0000B3190000}"/>
    <cellStyle name="20% - Ênfase3 11 9 10" xfId="6584" xr:uid="{00000000-0005-0000-0000-0000B4190000}"/>
    <cellStyle name="20% - Ênfase3 11 9 11" xfId="6585" xr:uid="{00000000-0005-0000-0000-0000B5190000}"/>
    <cellStyle name="20% - Ênfase3 11 9 12" xfId="6586" xr:uid="{00000000-0005-0000-0000-0000B6190000}"/>
    <cellStyle name="20% - Ênfase3 11 9 13" xfId="6587" xr:uid="{00000000-0005-0000-0000-0000B7190000}"/>
    <cellStyle name="20% - Ênfase3 11 9 2" xfId="6588" xr:uid="{00000000-0005-0000-0000-0000B8190000}"/>
    <cellStyle name="20% - Ênfase3 11 9 3" xfId="6589" xr:uid="{00000000-0005-0000-0000-0000B9190000}"/>
    <cellStyle name="20% - Ênfase3 11 9 4" xfId="6590" xr:uid="{00000000-0005-0000-0000-0000BA190000}"/>
    <cellStyle name="20% - Ênfase3 11 9 5" xfId="6591" xr:uid="{00000000-0005-0000-0000-0000BB190000}"/>
    <cellStyle name="20% - Ênfase3 11 9 6" xfId="6592" xr:uid="{00000000-0005-0000-0000-0000BC190000}"/>
    <cellStyle name="20% - Ênfase3 11 9 7" xfId="6593" xr:uid="{00000000-0005-0000-0000-0000BD190000}"/>
    <cellStyle name="20% - Ênfase3 11 9 8" xfId="6594" xr:uid="{00000000-0005-0000-0000-0000BE190000}"/>
    <cellStyle name="20% - Ênfase3 11 9 9" xfId="6595" xr:uid="{00000000-0005-0000-0000-0000BF190000}"/>
    <cellStyle name="20% - Ênfase3 12" xfId="6596" xr:uid="{00000000-0005-0000-0000-0000C0190000}"/>
    <cellStyle name="20% - Ênfase3 12 10" xfId="6597" xr:uid="{00000000-0005-0000-0000-0000C1190000}"/>
    <cellStyle name="20% - Ênfase3 12 11" xfId="6598" xr:uid="{00000000-0005-0000-0000-0000C2190000}"/>
    <cellStyle name="20% - Ênfase3 12 12" xfId="6599" xr:uid="{00000000-0005-0000-0000-0000C3190000}"/>
    <cellStyle name="20% - Ênfase3 12 13" xfId="6600" xr:uid="{00000000-0005-0000-0000-0000C4190000}"/>
    <cellStyle name="20% - Ênfase3 12 2" xfId="6601" xr:uid="{00000000-0005-0000-0000-0000C5190000}"/>
    <cellStyle name="20% - Ênfase3 12 3" xfId="6602" xr:uid="{00000000-0005-0000-0000-0000C6190000}"/>
    <cellStyle name="20% - Ênfase3 12 4" xfId="6603" xr:uid="{00000000-0005-0000-0000-0000C7190000}"/>
    <cellStyle name="20% - Ênfase3 12 5" xfId="6604" xr:uid="{00000000-0005-0000-0000-0000C8190000}"/>
    <cellStyle name="20% - Ênfase3 12 6" xfId="6605" xr:uid="{00000000-0005-0000-0000-0000C9190000}"/>
    <cellStyle name="20% - Ênfase3 12 7" xfId="6606" xr:uid="{00000000-0005-0000-0000-0000CA190000}"/>
    <cellStyle name="20% - Ênfase3 12 8" xfId="6607" xr:uid="{00000000-0005-0000-0000-0000CB190000}"/>
    <cellStyle name="20% - Ênfase3 12 9" xfId="6608" xr:uid="{00000000-0005-0000-0000-0000CC190000}"/>
    <cellStyle name="20% - Ênfase3 13" xfId="6609" xr:uid="{00000000-0005-0000-0000-0000CD190000}"/>
    <cellStyle name="20% - Ênfase3 13 10" xfId="6610" xr:uid="{00000000-0005-0000-0000-0000CE190000}"/>
    <cellStyle name="20% - Ênfase3 13 11" xfId="6611" xr:uid="{00000000-0005-0000-0000-0000CF190000}"/>
    <cellStyle name="20% - Ênfase3 13 12" xfId="6612" xr:uid="{00000000-0005-0000-0000-0000D0190000}"/>
    <cellStyle name="20% - Ênfase3 13 13" xfId="6613" xr:uid="{00000000-0005-0000-0000-0000D1190000}"/>
    <cellStyle name="20% - Ênfase3 13 2" xfId="6614" xr:uid="{00000000-0005-0000-0000-0000D2190000}"/>
    <cellStyle name="20% - Ênfase3 13 3" xfId="6615" xr:uid="{00000000-0005-0000-0000-0000D3190000}"/>
    <cellStyle name="20% - Ênfase3 13 4" xfId="6616" xr:uid="{00000000-0005-0000-0000-0000D4190000}"/>
    <cellStyle name="20% - Ênfase3 13 5" xfId="6617" xr:uid="{00000000-0005-0000-0000-0000D5190000}"/>
    <cellStyle name="20% - Ênfase3 13 6" xfId="6618" xr:uid="{00000000-0005-0000-0000-0000D6190000}"/>
    <cellStyle name="20% - Ênfase3 13 7" xfId="6619" xr:uid="{00000000-0005-0000-0000-0000D7190000}"/>
    <cellStyle name="20% - Ênfase3 13 8" xfId="6620" xr:uid="{00000000-0005-0000-0000-0000D8190000}"/>
    <cellStyle name="20% - Ênfase3 13 9" xfId="6621" xr:uid="{00000000-0005-0000-0000-0000D9190000}"/>
    <cellStyle name="20% - Ênfase3 14" xfId="6622" xr:uid="{00000000-0005-0000-0000-0000DA190000}"/>
    <cellStyle name="20% - Ênfase3 14 10" xfId="6623" xr:uid="{00000000-0005-0000-0000-0000DB190000}"/>
    <cellStyle name="20% - Ênfase3 14 11" xfId="6624" xr:uid="{00000000-0005-0000-0000-0000DC190000}"/>
    <cellStyle name="20% - Ênfase3 14 12" xfId="6625" xr:uid="{00000000-0005-0000-0000-0000DD190000}"/>
    <cellStyle name="20% - Ênfase3 14 13" xfId="6626" xr:uid="{00000000-0005-0000-0000-0000DE190000}"/>
    <cellStyle name="20% - Ênfase3 14 2" xfId="6627" xr:uid="{00000000-0005-0000-0000-0000DF190000}"/>
    <cellStyle name="20% - Ênfase3 14 3" xfId="6628" xr:uid="{00000000-0005-0000-0000-0000E0190000}"/>
    <cellStyle name="20% - Ênfase3 14 4" xfId="6629" xr:uid="{00000000-0005-0000-0000-0000E1190000}"/>
    <cellStyle name="20% - Ênfase3 14 5" xfId="6630" xr:uid="{00000000-0005-0000-0000-0000E2190000}"/>
    <cellStyle name="20% - Ênfase3 14 6" xfId="6631" xr:uid="{00000000-0005-0000-0000-0000E3190000}"/>
    <cellStyle name="20% - Ênfase3 14 7" xfId="6632" xr:uid="{00000000-0005-0000-0000-0000E4190000}"/>
    <cellStyle name="20% - Ênfase3 14 8" xfId="6633" xr:uid="{00000000-0005-0000-0000-0000E5190000}"/>
    <cellStyle name="20% - Ênfase3 14 9" xfId="6634" xr:uid="{00000000-0005-0000-0000-0000E6190000}"/>
    <cellStyle name="20% - Ênfase3 15" xfId="6635" xr:uid="{00000000-0005-0000-0000-0000E7190000}"/>
    <cellStyle name="20% - Ênfase3 15 10" xfId="6636" xr:uid="{00000000-0005-0000-0000-0000E8190000}"/>
    <cellStyle name="20% - Ênfase3 15 11" xfId="6637" xr:uid="{00000000-0005-0000-0000-0000E9190000}"/>
    <cellStyle name="20% - Ênfase3 15 12" xfId="6638" xr:uid="{00000000-0005-0000-0000-0000EA190000}"/>
    <cellStyle name="20% - Ênfase3 15 13" xfId="6639" xr:uid="{00000000-0005-0000-0000-0000EB190000}"/>
    <cellStyle name="20% - Ênfase3 15 2" xfId="6640" xr:uid="{00000000-0005-0000-0000-0000EC190000}"/>
    <cellStyle name="20% - Ênfase3 15 3" xfId="6641" xr:uid="{00000000-0005-0000-0000-0000ED190000}"/>
    <cellStyle name="20% - Ênfase3 15 4" xfId="6642" xr:uid="{00000000-0005-0000-0000-0000EE190000}"/>
    <cellStyle name="20% - Ênfase3 15 5" xfId="6643" xr:uid="{00000000-0005-0000-0000-0000EF190000}"/>
    <cellStyle name="20% - Ênfase3 15 6" xfId="6644" xr:uid="{00000000-0005-0000-0000-0000F0190000}"/>
    <cellStyle name="20% - Ênfase3 15 7" xfId="6645" xr:uid="{00000000-0005-0000-0000-0000F1190000}"/>
    <cellStyle name="20% - Ênfase3 15 8" xfId="6646" xr:uid="{00000000-0005-0000-0000-0000F2190000}"/>
    <cellStyle name="20% - Ênfase3 15 9" xfId="6647" xr:uid="{00000000-0005-0000-0000-0000F3190000}"/>
    <cellStyle name="20% - Ênfase3 16" xfId="6648" xr:uid="{00000000-0005-0000-0000-0000F4190000}"/>
    <cellStyle name="20% - Ênfase3 16 10" xfId="6649" xr:uid="{00000000-0005-0000-0000-0000F5190000}"/>
    <cellStyle name="20% - Ênfase3 16 11" xfId="6650" xr:uid="{00000000-0005-0000-0000-0000F6190000}"/>
    <cellStyle name="20% - Ênfase3 16 12" xfId="6651" xr:uid="{00000000-0005-0000-0000-0000F7190000}"/>
    <cellStyle name="20% - Ênfase3 16 13" xfId="6652" xr:uid="{00000000-0005-0000-0000-0000F8190000}"/>
    <cellStyle name="20% - Ênfase3 16 2" xfId="6653" xr:uid="{00000000-0005-0000-0000-0000F9190000}"/>
    <cellStyle name="20% - Ênfase3 16 3" xfId="6654" xr:uid="{00000000-0005-0000-0000-0000FA190000}"/>
    <cellStyle name="20% - Ênfase3 16 4" xfId="6655" xr:uid="{00000000-0005-0000-0000-0000FB190000}"/>
    <cellStyle name="20% - Ênfase3 16 5" xfId="6656" xr:uid="{00000000-0005-0000-0000-0000FC190000}"/>
    <cellStyle name="20% - Ênfase3 16 6" xfId="6657" xr:uid="{00000000-0005-0000-0000-0000FD190000}"/>
    <cellStyle name="20% - Ênfase3 16 7" xfId="6658" xr:uid="{00000000-0005-0000-0000-0000FE190000}"/>
    <cellStyle name="20% - Ênfase3 16 8" xfId="6659" xr:uid="{00000000-0005-0000-0000-0000FF190000}"/>
    <cellStyle name="20% - Ênfase3 16 9" xfId="6660" xr:uid="{00000000-0005-0000-0000-0000001A0000}"/>
    <cellStyle name="20% - Ênfase3 17" xfId="6661" xr:uid="{00000000-0005-0000-0000-0000011A0000}"/>
    <cellStyle name="20% - Ênfase3 17 10" xfId="6662" xr:uid="{00000000-0005-0000-0000-0000021A0000}"/>
    <cellStyle name="20% - Ênfase3 17 11" xfId="6663" xr:uid="{00000000-0005-0000-0000-0000031A0000}"/>
    <cellStyle name="20% - Ênfase3 17 12" xfId="6664" xr:uid="{00000000-0005-0000-0000-0000041A0000}"/>
    <cellStyle name="20% - Ênfase3 17 13" xfId="6665" xr:uid="{00000000-0005-0000-0000-0000051A0000}"/>
    <cellStyle name="20% - Ênfase3 17 2" xfId="6666" xr:uid="{00000000-0005-0000-0000-0000061A0000}"/>
    <cellStyle name="20% - Ênfase3 17 3" xfId="6667" xr:uid="{00000000-0005-0000-0000-0000071A0000}"/>
    <cellStyle name="20% - Ênfase3 17 4" xfId="6668" xr:uid="{00000000-0005-0000-0000-0000081A0000}"/>
    <cellStyle name="20% - Ênfase3 17 5" xfId="6669" xr:uid="{00000000-0005-0000-0000-0000091A0000}"/>
    <cellStyle name="20% - Ênfase3 17 6" xfId="6670" xr:uid="{00000000-0005-0000-0000-00000A1A0000}"/>
    <cellStyle name="20% - Ênfase3 17 7" xfId="6671" xr:uid="{00000000-0005-0000-0000-00000B1A0000}"/>
    <cellStyle name="20% - Ênfase3 17 8" xfId="6672" xr:uid="{00000000-0005-0000-0000-00000C1A0000}"/>
    <cellStyle name="20% - Ênfase3 17 9" xfId="6673" xr:uid="{00000000-0005-0000-0000-00000D1A0000}"/>
    <cellStyle name="20% - Ênfase3 18" xfId="6674" xr:uid="{00000000-0005-0000-0000-00000E1A0000}"/>
    <cellStyle name="20% - Ênfase3 18 10" xfId="6675" xr:uid="{00000000-0005-0000-0000-00000F1A0000}"/>
    <cellStyle name="20% - Ênfase3 18 11" xfId="6676" xr:uid="{00000000-0005-0000-0000-0000101A0000}"/>
    <cellStyle name="20% - Ênfase3 18 12" xfId="6677" xr:uid="{00000000-0005-0000-0000-0000111A0000}"/>
    <cellStyle name="20% - Ênfase3 18 13" xfId="6678" xr:uid="{00000000-0005-0000-0000-0000121A0000}"/>
    <cellStyle name="20% - Ênfase3 18 2" xfId="6679" xr:uid="{00000000-0005-0000-0000-0000131A0000}"/>
    <cellStyle name="20% - Ênfase3 18 3" xfId="6680" xr:uid="{00000000-0005-0000-0000-0000141A0000}"/>
    <cellStyle name="20% - Ênfase3 18 4" xfId="6681" xr:uid="{00000000-0005-0000-0000-0000151A0000}"/>
    <cellStyle name="20% - Ênfase3 18 5" xfId="6682" xr:uid="{00000000-0005-0000-0000-0000161A0000}"/>
    <cellStyle name="20% - Ênfase3 18 6" xfId="6683" xr:uid="{00000000-0005-0000-0000-0000171A0000}"/>
    <cellStyle name="20% - Ênfase3 18 7" xfId="6684" xr:uid="{00000000-0005-0000-0000-0000181A0000}"/>
    <cellStyle name="20% - Ênfase3 18 8" xfId="6685" xr:uid="{00000000-0005-0000-0000-0000191A0000}"/>
    <cellStyle name="20% - Ênfase3 18 9" xfId="6686" xr:uid="{00000000-0005-0000-0000-00001A1A0000}"/>
    <cellStyle name="20% - Ênfase3 19" xfId="6687" xr:uid="{00000000-0005-0000-0000-00001B1A0000}"/>
    <cellStyle name="20% - Ênfase3 19 10" xfId="6688" xr:uid="{00000000-0005-0000-0000-00001C1A0000}"/>
    <cellStyle name="20% - Ênfase3 19 11" xfId="6689" xr:uid="{00000000-0005-0000-0000-00001D1A0000}"/>
    <cellStyle name="20% - Ênfase3 19 12" xfId="6690" xr:uid="{00000000-0005-0000-0000-00001E1A0000}"/>
    <cellStyle name="20% - Ênfase3 19 13" xfId="6691" xr:uid="{00000000-0005-0000-0000-00001F1A0000}"/>
    <cellStyle name="20% - Ênfase3 19 2" xfId="6692" xr:uid="{00000000-0005-0000-0000-0000201A0000}"/>
    <cellStyle name="20% - Ênfase3 19 3" xfId="6693" xr:uid="{00000000-0005-0000-0000-0000211A0000}"/>
    <cellStyle name="20% - Ênfase3 19 4" xfId="6694" xr:uid="{00000000-0005-0000-0000-0000221A0000}"/>
    <cellStyle name="20% - Ênfase3 19 5" xfId="6695" xr:uid="{00000000-0005-0000-0000-0000231A0000}"/>
    <cellStyle name="20% - Ênfase3 19 6" xfId="6696" xr:uid="{00000000-0005-0000-0000-0000241A0000}"/>
    <cellStyle name="20% - Ênfase3 19 7" xfId="6697" xr:uid="{00000000-0005-0000-0000-0000251A0000}"/>
    <cellStyle name="20% - Ênfase3 19 8" xfId="6698" xr:uid="{00000000-0005-0000-0000-0000261A0000}"/>
    <cellStyle name="20% - Ênfase3 19 9" xfId="6699" xr:uid="{00000000-0005-0000-0000-0000271A0000}"/>
    <cellStyle name="20% - Ênfase3 2" xfId="6700" xr:uid="{00000000-0005-0000-0000-0000281A0000}"/>
    <cellStyle name="20% - Ênfase3 2 10" xfId="6701" xr:uid="{00000000-0005-0000-0000-0000291A0000}"/>
    <cellStyle name="20% - Ênfase3 2 10 10" xfId="6702" xr:uid="{00000000-0005-0000-0000-00002A1A0000}"/>
    <cellStyle name="20% - Ênfase3 2 10 11" xfId="6703" xr:uid="{00000000-0005-0000-0000-00002B1A0000}"/>
    <cellStyle name="20% - Ênfase3 2 10 12" xfId="6704" xr:uid="{00000000-0005-0000-0000-00002C1A0000}"/>
    <cellStyle name="20% - Ênfase3 2 10 13" xfId="6705" xr:uid="{00000000-0005-0000-0000-00002D1A0000}"/>
    <cellStyle name="20% - Ênfase3 2 10 2" xfId="6706" xr:uid="{00000000-0005-0000-0000-00002E1A0000}"/>
    <cellStyle name="20% - Ênfase3 2 10 3" xfId="6707" xr:uid="{00000000-0005-0000-0000-00002F1A0000}"/>
    <cellStyle name="20% - Ênfase3 2 10 4" xfId="6708" xr:uid="{00000000-0005-0000-0000-0000301A0000}"/>
    <cellStyle name="20% - Ênfase3 2 10 5" xfId="6709" xr:uid="{00000000-0005-0000-0000-0000311A0000}"/>
    <cellStyle name="20% - Ênfase3 2 10 6" xfId="6710" xr:uid="{00000000-0005-0000-0000-0000321A0000}"/>
    <cellStyle name="20% - Ênfase3 2 10 7" xfId="6711" xr:uid="{00000000-0005-0000-0000-0000331A0000}"/>
    <cellStyle name="20% - Ênfase3 2 10 8" xfId="6712" xr:uid="{00000000-0005-0000-0000-0000341A0000}"/>
    <cellStyle name="20% - Ênfase3 2 10 9" xfId="6713" xr:uid="{00000000-0005-0000-0000-0000351A0000}"/>
    <cellStyle name="20% - Ênfase3 2 11" xfId="6714" xr:uid="{00000000-0005-0000-0000-0000361A0000}"/>
    <cellStyle name="20% - Ênfase3 2 11 10" xfId="6715" xr:uid="{00000000-0005-0000-0000-0000371A0000}"/>
    <cellStyle name="20% - Ênfase3 2 11 11" xfId="6716" xr:uid="{00000000-0005-0000-0000-0000381A0000}"/>
    <cellStyle name="20% - Ênfase3 2 11 12" xfId="6717" xr:uid="{00000000-0005-0000-0000-0000391A0000}"/>
    <cellStyle name="20% - Ênfase3 2 11 13" xfId="6718" xr:uid="{00000000-0005-0000-0000-00003A1A0000}"/>
    <cellStyle name="20% - Ênfase3 2 11 2" xfId="6719" xr:uid="{00000000-0005-0000-0000-00003B1A0000}"/>
    <cellStyle name="20% - Ênfase3 2 11 3" xfId="6720" xr:uid="{00000000-0005-0000-0000-00003C1A0000}"/>
    <cellStyle name="20% - Ênfase3 2 11 4" xfId="6721" xr:uid="{00000000-0005-0000-0000-00003D1A0000}"/>
    <cellStyle name="20% - Ênfase3 2 11 5" xfId="6722" xr:uid="{00000000-0005-0000-0000-00003E1A0000}"/>
    <cellStyle name="20% - Ênfase3 2 11 6" xfId="6723" xr:uid="{00000000-0005-0000-0000-00003F1A0000}"/>
    <cellStyle name="20% - Ênfase3 2 11 7" xfId="6724" xr:uid="{00000000-0005-0000-0000-0000401A0000}"/>
    <cellStyle name="20% - Ênfase3 2 11 8" xfId="6725" xr:uid="{00000000-0005-0000-0000-0000411A0000}"/>
    <cellStyle name="20% - Ênfase3 2 11 9" xfId="6726" xr:uid="{00000000-0005-0000-0000-0000421A0000}"/>
    <cellStyle name="20% - Ênfase3 2 12" xfId="6727" xr:uid="{00000000-0005-0000-0000-0000431A0000}"/>
    <cellStyle name="20% - Ênfase3 2 12 10" xfId="6728" xr:uid="{00000000-0005-0000-0000-0000441A0000}"/>
    <cellStyle name="20% - Ênfase3 2 12 11" xfId="6729" xr:uid="{00000000-0005-0000-0000-0000451A0000}"/>
    <cellStyle name="20% - Ênfase3 2 12 12" xfId="6730" xr:uid="{00000000-0005-0000-0000-0000461A0000}"/>
    <cellStyle name="20% - Ênfase3 2 12 13" xfId="6731" xr:uid="{00000000-0005-0000-0000-0000471A0000}"/>
    <cellStyle name="20% - Ênfase3 2 12 2" xfId="6732" xr:uid="{00000000-0005-0000-0000-0000481A0000}"/>
    <cellStyle name="20% - Ênfase3 2 12 3" xfId="6733" xr:uid="{00000000-0005-0000-0000-0000491A0000}"/>
    <cellStyle name="20% - Ênfase3 2 12 4" xfId="6734" xr:uid="{00000000-0005-0000-0000-00004A1A0000}"/>
    <cellStyle name="20% - Ênfase3 2 12 5" xfId="6735" xr:uid="{00000000-0005-0000-0000-00004B1A0000}"/>
    <cellStyle name="20% - Ênfase3 2 12 6" xfId="6736" xr:uid="{00000000-0005-0000-0000-00004C1A0000}"/>
    <cellStyle name="20% - Ênfase3 2 12 7" xfId="6737" xr:uid="{00000000-0005-0000-0000-00004D1A0000}"/>
    <cellStyle name="20% - Ênfase3 2 12 8" xfId="6738" xr:uid="{00000000-0005-0000-0000-00004E1A0000}"/>
    <cellStyle name="20% - Ênfase3 2 12 9" xfId="6739" xr:uid="{00000000-0005-0000-0000-00004F1A0000}"/>
    <cellStyle name="20% - Ênfase3 2 13" xfId="6740" xr:uid="{00000000-0005-0000-0000-0000501A0000}"/>
    <cellStyle name="20% - Ênfase3 2 14" xfId="6741" xr:uid="{00000000-0005-0000-0000-0000511A0000}"/>
    <cellStyle name="20% - Ênfase3 2 15" xfId="6742" xr:uid="{00000000-0005-0000-0000-0000521A0000}"/>
    <cellStyle name="20% - Ênfase3 2 16" xfId="6743" xr:uid="{00000000-0005-0000-0000-0000531A0000}"/>
    <cellStyle name="20% - Ênfase3 2 17" xfId="6744" xr:uid="{00000000-0005-0000-0000-0000541A0000}"/>
    <cellStyle name="20% - Ênfase3 2 18" xfId="6745" xr:uid="{00000000-0005-0000-0000-0000551A0000}"/>
    <cellStyle name="20% - Ênfase3 2 19" xfId="6746" xr:uid="{00000000-0005-0000-0000-0000561A0000}"/>
    <cellStyle name="20% - Ênfase3 2 2" xfId="6747" xr:uid="{00000000-0005-0000-0000-0000571A0000}"/>
    <cellStyle name="20% - Ênfase3 2 2 10" xfId="6748" xr:uid="{00000000-0005-0000-0000-0000581A0000}"/>
    <cellStyle name="20% - Ênfase3 2 2 10 10" xfId="6749" xr:uid="{00000000-0005-0000-0000-0000591A0000}"/>
    <cellStyle name="20% - Ênfase3 2 2 10 11" xfId="6750" xr:uid="{00000000-0005-0000-0000-00005A1A0000}"/>
    <cellStyle name="20% - Ênfase3 2 2 10 12" xfId="6751" xr:uid="{00000000-0005-0000-0000-00005B1A0000}"/>
    <cellStyle name="20% - Ênfase3 2 2 10 13" xfId="6752" xr:uid="{00000000-0005-0000-0000-00005C1A0000}"/>
    <cellStyle name="20% - Ênfase3 2 2 10 2" xfId="6753" xr:uid="{00000000-0005-0000-0000-00005D1A0000}"/>
    <cellStyle name="20% - Ênfase3 2 2 10 3" xfId="6754" xr:uid="{00000000-0005-0000-0000-00005E1A0000}"/>
    <cellStyle name="20% - Ênfase3 2 2 10 4" xfId="6755" xr:uid="{00000000-0005-0000-0000-00005F1A0000}"/>
    <cellStyle name="20% - Ênfase3 2 2 10 5" xfId="6756" xr:uid="{00000000-0005-0000-0000-0000601A0000}"/>
    <cellStyle name="20% - Ênfase3 2 2 10 6" xfId="6757" xr:uid="{00000000-0005-0000-0000-0000611A0000}"/>
    <cellStyle name="20% - Ênfase3 2 2 10 7" xfId="6758" xr:uid="{00000000-0005-0000-0000-0000621A0000}"/>
    <cellStyle name="20% - Ênfase3 2 2 10 8" xfId="6759" xr:uid="{00000000-0005-0000-0000-0000631A0000}"/>
    <cellStyle name="20% - Ênfase3 2 2 10 9" xfId="6760" xr:uid="{00000000-0005-0000-0000-0000641A0000}"/>
    <cellStyle name="20% - Ênfase3 2 2 11" xfId="6761" xr:uid="{00000000-0005-0000-0000-0000651A0000}"/>
    <cellStyle name="20% - Ênfase3 2 2 11 10" xfId="6762" xr:uid="{00000000-0005-0000-0000-0000661A0000}"/>
    <cellStyle name="20% - Ênfase3 2 2 11 11" xfId="6763" xr:uid="{00000000-0005-0000-0000-0000671A0000}"/>
    <cellStyle name="20% - Ênfase3 2 2 11 12" xfId="6764" xr:uid="{00000000-0005-0000-0000-0000681A0000}"/>
    <cellStyle name="20% - Ênfase3 2 2 11 13" xfId="6765" xr:uid="{00000000-0005-0000-0000-0000691A0000}"/>
    <cellStyle name="20% - Ênfase3 2 2 11 2" xfId="6766" xr:uid="{00000000-0005-0000-0000-00006A1A0000}"/>
    <cellStyle name="20% - Ênfase3 2 2 11 3" xfId="6767" xr:uid="{00000000-0005-0000-0000-00006B1A0000}"/>
    <cellStyle name="20% - Ênfase3 2 2 11 4" xfId="6768" xr:uid="{00000000-0005-0000-0000-00006C1A0000}"/>
    <cellStyle name="20% - Ênfase3 2 2 11 5" xfId="6769" xr:uid="{00000000-0005-0000-0000-00006D1A0000}"/>
    <cellStyle name="20% - Ênfase3 2 2 11 6" xfId="6770" xr:uid="{00000000-0005-0000-0000-00006E1A0000}"/>
    <cellStyle name="20% - Ênfase3 2 2 11 7" xfId="6771" xr:uid="{00000000-0005-0000-0000-00006F1A0000}"/>
    <cellStyle name="20% - Ênfase3 2 2 11 8" xfId="6772" xr:uid="{00000000-0005-0000-0000-0000701A0000}"/>
    <cellStyle name="20% - Ênfase3 2 2 11 9" xfId="6773" xr:uid="{00000000-0005-0000-0000-0000711A0000}"/>
    <cellStyle name="20% - Ênfase3 2 2 12" xfId="6774" xr:uid="{00000000-0005-0000-0000-0000721A0000}"/>
    <cellStyle name="20% - Ênfase3 2 2 13" xfId="6775" xr:uid="{00000000-0005-0000-0000-0000731A0000}"/>
    <cellStyle name="20% - Ênfase3 2 2 14" xfId="6776" xr:uid="{00000000-0005-0000-0000-0000741A0000}"/>
    <cellStyle name="20% - Ênfase3 2 2 15" xfId="6777" xr:uid="{00000000-0005-0000-0000-0000751A0000}"/>
    <cellStyle name="20% - Ênfase3 2 2 16" xfId="6778" xr:uid="{00000000-0005-0000-0000-0000761A0000}"/>
    <cellStyle name="20% - Ênfase3 2 2 17" xfId="6779" xr:uid="{00000000-0005-0000-0000-0000771A0000}"/>
    <cellStyle name="20% - Ênfase3 2 2 18" xfId="6780" xr:uid="{00000000-0005-0000-0000-0000781A0000}"/>
    <cellStyle name="20% - Ênfase3 2 2 19" xfId="6781" xr:uid="{00000000-0005-0000-0000-0000791A0000}"/>
    <cellStyle name="20% - Ênfase3 2 2 2" xfId="6782" xr:uid="{00000000-0005-0000-0000-00007A1A0000}"/>
    <cellStyle name="20% - Ênfase3 2 2 2 10" xfId="6783" xr:uid="{00000000-0005-0000-0000-00007B1A0000}"/>
    <cellStyle name="20% - Ênfase3 2 2 2 11" xfId="6784" xr:uid="{00000000-0005-0000-0000-00007C1A0000}"/>
    <cellStyle name="20% - Ênfase3 2 2 2 12" xfId="6785" xr:uid="{00000000-0005-0000-0000-00007D1A0000}"/>
    <cellStyle name="20% - Ênfase3 2 2 2 13" xfId="6786" xr:uid="{00000000-0005-0000-0000-00007E1A0000}"/>
    <cellStyle name="20% - Ênfase3 2 2 2 2" xfId="6787" xr:uid="{00000000-0005-0000-0000-00007F1A0000}"/>
    <cellStyle name="20% - Ênfase3 2 2 2 3" xfId="6788" xr:uid="{00000000-0005-0000-0000-0000801A0000}"/>
    <cellStyle name="20% - Ênfase3 2 2 2 4" xfId="6789" xr:uid="{00000000-0005-0000-0000-0000811A0000}"/>
    <cellStyle name="20% - Ênfase3 2 2 2 5" xfId="6790" xr:uid="{00000000-0005-0000-0000-0000821A0000}"/>
    <cellStyle name="20% - Ênfase3 2 2 2 6" xfId="6791" xr:uid="{00000000-0005-0000-0000-0000831A0000}"/>
    <cellStyle name="20% - Ênfase3 2 2 2 7" xfId="6792" xr:uid="{00000000-0005-0000-0000-0000841A0000}"/>
    <cellStyle name="20% - Ênfase3 2 2 2 8" xfId="6793" xr:uid="{00000000-0005-0000-0000-0000851A0000}"/>
    <cellStyle name="20% - Ênfase3 2 2 2 9" xfId="6794" xr:uid="{00000000-0005-0000-0000-0000861A0000}"/>
    <cellStyle name="20% - Ênfase3 2 2 20" xfId="6795" xr:uid="{00000000-0005-0000-0000-0000871A0000}"/>
    <cellStyle name="20% - Ênfase3 2 2 21" xfId="6796" xr:uid="{00000000-0005-0000-0000-0000881A0000}"/>
    <cellStyle name="20% - Ênfase3 2 2 22" xfId="6797" xr:uid="{00000000-0005-0000-0000-0000891A0000}"/>
    <cellStyle name="20% - Ênfase3 2 2 23" xfId="6798" xr:uid="{00000000-0005-0000-0000-00008A1A0000}"/>
    <cellStyle name="20% - Ênfase3 2 2 3" xfId="6799" xr:uid="{00000000-0005-0000-0000-00008B1A0000}"/>
    <cellStyle name="20% - Ênfase3 2 2 3 10" xfId="6800" xr:uid="{00000000-0005-0000-0000-00008C1A0000}"/>
    <cellStyle name="20% - Ênfase3 2 2 3 11" xfId="6801" xr:uid="{00000000-0005-0000-0000-00008D1A0000}"/>
    <cellStyle name="20% - Ênfase3 2 2 3 12" xfId="6802" xr:uid="{00000000-0005-0000-0000-00008E1A0000}"/>
    <cellStyle name="20% - Ênfase3 2 2 3 13" xfId="6803" xr:uid="{00000000-0005-0000-0000-00008F1A0000}"/>
    <cellStyle name="20% - Ênfase3 2 2 3 2" xfId="6804" xr:uid="{00000000-0005-0000-0000-0000901A0000}"/>
    <cellStyle name="20% - Ênfase3 2 2 3 3" xfId="6805" xr:uid="{00000000-0005-0000-0000-0000911A0000}"/>
    <cellStyle name="20% - Ênfase3 2 2 3 4" xfId="6806" xr:uid="{00000000-0005-0000-0000-0000921A0000}"/>
    <cellStyle name="20% - Ênfase3 2 2 3 5" xfId="6807" xr:uid="{00000000-0005-0000-0000-0000931A0000}"/>
    <cellStyle name="20% - Ênfase3 2 2 3 6" xfId="6808" xr:uid="{00000000-0005-0000-0000-0000941A0000}"/>
    <cellStyle name="20% - Ênfase3 2 2 3 7" xfId="6809" xr:uid="{00000000-0005-0000-0000-0000951A0000}"/>
    <cellStyle name="20% - Ênfase3 2 2 3 8" xfId="6810" xr:uid="{00000000-0005-0000-0000-0000961A0000}"/>
    <cellStyle name="20% - Ênfase3 2 2 3 9" xfId="6811" xr:uid="{00000000-0005-0000-0000-0000971A0000}"/>
    <cellStyle name="20% - Ênfase3 2 2 4" xfId="6812" xr:uid="{00000000-0005-0000-0000-0000981A0000}"/>
    <cellStyle name="20% - Ênfase3 2 2 4 10" xfId="6813" xr:uid="{00000000-0005-0000-0000-0000991A0000}"/>
    <cellStyle name="20% - Ênfase3 2 2 4 11" xfId="6814" xr:uid="{00000000-0005-0000-0000-00009A1A0000}"/>
    <cellStyle name="20% - Ênfase3 2 2 4 12" xfId="6815" xr:uid="{00000000-0005-0000-0000-00009B1A0000}"/>
    <cellStyle name="20% - Ênfase3 2 2 4 13" xfId="6816" xr:uid="{00000000-0005-0000-0000-00009C1A0000}"/>
    <cellStyle name="20% - Ênfase3 2 2 4 2" xfId="6817" xr:uid="{00000000-0005-0000-0000-00009D1A0000}"/>
    <cellStyle name="20% - Ênfase3 2 2 4 3" xfId="6818" xr:uid="{00000000-0005-0000-0000-00009E1A0000}"/>
    <cellStyle name="20% - Ênfase3 2 2 4 4" xfId="6819" xr:uid="{00000000-0005-0000-0000-00009F1A0000}"/>
    <cellStyle name="20% - Ênfase3 2 2 4 5" xfId="6820" xr:uid="{00000000-0005-0000-0000-0000A01A0000}"/>
    <cellStyle name="20% - Ênfase3 2 2 4 6" xfId="6821" xr:uid="{00000000-0005-0000-0000-0000A11A0000}"/>
    <cellStyle name="20% - Ênfase3 2 2 4 7" xfId="6822" xr:uid="{00000000-0005-0000-0000-0000A21A0000}"/>
    <cellStyle name="20% - Ênfase3 2 2 4 8" xfId="6823" xr:uid="{00000000-0005-0000-0000-0000A31A0000}"/>
    <cellStyle name="20% - Ênfase3 2 2 4 9" xfId="6824" xr:uid="{00000000-0005-0000-0000-0000A41A0000}"/>
    <cellStyle name="20% - Ênfase3 2 2 5" xfId="6825" xr:uid="{00000000-0005-0000-0000-0000A51A0000}"/>
    <cellStyle name="20% - Ênfase3 2 2 5 10" xfId="6826" xr:uid="{00000000-0005-0000-0000-0000A61A0000}"/>
    <cellStyle name="20% - Ênfase3 2 2 5 11" xfId="6827" xr:uid="{00000000-0005-0000-0000-0000A71A0000}"/>
    <cellStyle name="20% - Ênfase3 2 2 5 12" xfId="6828" xr:uid="{00000000-0005-0000-0000-0000A81A0000}"/>
    <cellStyle name="20% - Ênfase3 2 2 5 13" xfId="6829" xr:uid="{00000000-0005-0000-0000-0000A91A0000}"/>
    <cellStyle name="20% - Ênfase3 2 2 5 2" xfId="6830" xr:uid="{00000000-0005-0000-0000-0000AA1A0000}"/>
    <cellStyle name="20% - Ênfase3 2 2 5 3" xfId="6831" xr:uid="{00000000-0005-0000-0000-0000AB1A0000}"/>
    <cellStyle name="20% - Ênfase3 2 2 5 4" xfId="6832" xr:uid="{00000000-0005-0000-0000-0000AC1A0000}"/>
    <cellStyle name="20% - Ênfase3 2 2 5 5" xfId="6833" xr:uid="{00000000-0005-0000-0000-0000AD1A0000}"/>
    <cellStyle name="20% - Ênfase3 2 2 5 6" xfId="6834" xr:uid="{00000000-0005-0000-0000-0000AE1A0000}"/>
    <cellStyle name="20% - Ênfase3 2 2 5 7" xfId="6835" xr:uid="{00000000-0005-0000-0000-0000AF1A0000}"/>
    <cellStyle name="20% - Ênfase3 2 2 5 8" xfId="6836" xr:uid="{00000000-0005-0000-0000-0000B01A0000}"/>
    <cellStyle name="20% - Ênfase3 2 2 5 9" xfId="6837" xr:uid="{00000000-0005-0000-0000-0000B11A0000}"/>
    <cellStyle name="20% - Ênfase3 2 2 6" xfId="6838" xr:uid="{00000000-0005-0000-0000-0000B21A0000}"/>
    <cellStyle name="20% - Ênfase3 2 2 6 10" xfId="6839" xr:uid="{00000000-0005-0000-0000-0000B31A0000}"/>
    <cellStyle name="20% - Ênfase3 2 2 6 11" xfId="6840" xr:uid="{00000000-0005-0000-0000-0000B41A0000}"/>
    <cellStyle name="20% - Ênfase3 2 2 6 12" xfId="6841" xr:uid="{00000000-0005-0000-0000-0000B51A0000}"/>
    <cellStyle name="20% - Ênfase3 2 2 6 13" xfId="6842" xr:uid="{00000000-0005-0000-0000-0000B61A0000}"/>
    <cellStyle name="20% - Ênfase3 2 2 6 2" xfId="6843" xr:uid="{00000000-0005-0000-0000-0000B71A0000}"/>
    <cellStyle name="20% - Ênfase3 2 2 6 3" xfId="6844" xr:uid="{00000000-0005-0000-0000-0000B81A0000}"/>
    <cellStyle name="20% - Ênfase3 2 2 6 4" xfId="6845" xr:uid="{00000000-0005-0000-0000-0000B91A0000}"/>
    <cellStyle name="20% - Ênfase3 2 2 6 5" xfId="6846" xr:uid="{00000000-0005-0000-0000-0000BA1A0000}"/>
    <cellStyle name="20% - Ênfase3 2 2 6 6" xfId="6847" xr:uid="{00000000-0005-0000-0000-0000BB1A0000}"/>
    <cellStyle name="20% - Ênfase3 2 2 6 7" xfId="6848" xr:uid="{00000000-0005-0000-0000-0000BC1A0000}"/>
    <cellStyle name="20% - Ênfase3 2 2 6 8" xfId="6849" xr:uid="{00000000-0005-0000-0000-0000BD1A0000}"/>
    <cellStyle name="20% - Ênfase3 2 2 6 9" xfId="6850" xr:uid="{00000000-0005-0000-0000-0000BE1A0000}"/>
    <cellStyle name="20% - Ênfase3 2 2 7" xfId="6851" xr:uid="{00000000-0005-0000-0000-0000BF1A0000}"/>
    <cellStyle name="20% - Ênfase3 2 2 7 10" xfId="6852" xr:uid="{00000000-0005-0000-0000-0000C01A0000}"/>
    <cellStyle name="20% - Ênfase3 2 2 7 11" xfId="6853" xr:uid="{00000000-0005-0000-0000-0000C11A0000}"/>
    <cellStyle name="20% - Ênfase3 2 2 7 12" xfId="6854" xr:uid="{00000000-0005-0000-0000-0000C21A0000}"/>
    <cellStyle name="20% - Ênfase3 2 2 7 13" xfId="6855" xr:uid="{00000000-0005-0000-0000-0000C31A0000}"/>
    <cellStyle name="20% - Ênfase3 2 2 7 2" xfId="6856" xr:uid="{00000000-0005-0000-0000-0000C41A0000}"/>
    <cellStyle name="20% - Ênfase3 2 2 7 3" xfId="6857" xr:uid="{00000000-0005-0000-0000-0000C51A0000}"/>
    <cellStyle name="20% - Ênfase3 2 2 7 4" xfId="6858" xr:uid="{00000000-0005-0000-0000-0000C61A0000}"/>
    <cellStyle name="20% - Ênfase3 2 2 7 5" xfId="6859" xr:uid="{00000000-0005-0000-0000-0000C71A0000}"/>
    <cellStyle name="20% - Ênfase3 2 2 7 6" xfId="6860" xr:uid="{00000000-0005-0000-0000-0000C81A0000}"/>
    <cellStyle name="20% - Ênfase3 2 2 7 7" xfId="6861" xr:uid="{00000000-0005-0000-0000-0000C91A0000}"/>
    <cellStyle name="20% - Ênfase3 2 2 7 8" xfId="6862" xr:uid="{00000000-0005-0000-0000-0000CA1A0000}"/>
    <cellStyle name="20% - Ênfase3 2 2 7 9" xfId="6863" xr:uid="{00000000-0005-0000-0000-0000CB1A0000}"/>
    <cellStyle name="20% - Ênfase3 2 2 8" xfId="6864" xr:uid="{00000000-0005-0000-0000-0000CC1A0000}"/>
    <cellStyle name="20% - Ênfase3 2 2 8 10" xfId="6865" xr:uid="{00000000-0005-0000-0000-0000CD1A0000}"/>
    <cellStyle name="20% - Ênfase3 2 2 8 11" xfId="6866" xr:uid="{00000000-0005-0000-0000-0000CE1A0000}"/>
    <cellStyle name="20% - Ênfase3 2 2 8 12" xfId="6867" xr:uid="{00000000-0005-0000-0000-0000CF1A0000}"/>
    <cellStyle name="20% - Ênfase3 2 2 8 13" xfId="6868" xr:uid="{00000000-0005-0000-0000-0000D01A0000}"/>
    <cellStyle name="20% - Ênfase3 2 2 8 2" xfId="6869" xr:uid="{00000000-0005-0000-0000-0000D11A0000}"/>
    <cellStyle name="20% - Ênfase3 2 2 8 3" xfId="6870" xr:uid="{00000000-0005-0000-0000-0000D21A0000}"/>
    <cellStyle name="20% - Ênfase3 2 2 8 4" xfId="6871" xr:uid="{00000000-0005-0000-0000-0000D31A0000}"/>
    <cellStyle name="20% - Ênfase3 2 2 8 5" xfId="6872" xr:uid="{00000000-0005-0000-0000-0000D41A0000}"/>
    <cellStyle name="20% - Ênfase3 2 2 8 6" xfId="6873" xr:uid="{00000000-0005-0000-0000-0000D51A0000}"/>
    <cellStyle name="20% - Ênfase3 2 2 8 7" xfId="6874" xr:uid="{00000000-0005-0000-0000-0000D61A0000}"/>
    <cellStyle name="20% - Ênfase3 2 2 8 8" xfId="6875" xr:uid="{00000000-0005-0000-0000-0000D71A0000}"/>
    <cellStyle name="20% - Ênfase3 2 2 8 9" xfId="6876" xr:uid="{00000000-0005-0000-0000-0000D81A0000}"/>
    <cellStyle name="20% - Ênfase3 2 2 9" xfId="6877" xr:uid="{00000000-0005-0000-0000-0000D91A0000}"/>
    <cellStyle name="20% - Ênfase3 2 2 9 10" xfId="6878" xr:uid="{00000000-0005-0000-0000-0000DA1A0000}"/>
    <cellStyle name="20% - Ênfase3 2 2 9 11" xfId="6879" xr:uid="{00000000-0005-0000-0000-0000DB1A0000}"/>
    <cellStyle name="20% - Ênfase3 2 2 9 12" xfId="6880" xr:uid="{00000000-0005-0000-0000-0000DC1A0000}"/>
    <cellStyle name="20% - Ênfase3 2 2 9 13" xfId="6881" xr:uid="{00000000-0005-0000-0000-0000DD1A0000}"/>
    <cellStyle name="20% - Ênfase3 2 2 9 2" xfId="6882" xr:uid="{00000000-0005-0000-0000-0000DE1A0000}"/>
    <cellStyle name="20% - Ênfase3 2 2 9 3" xfId="6883" xr:uid="{00000000-0005-0000-0000-0000DF1A0000}"/>
    <cellStyle name="20% - Ênfase3 2 2 9 4" xfId="6884" xr:uid="{00000000-0005-0000-0000-0000E01A0000}"/>
    <cellStyle name="20% - Ênfase3 2 2 9 5" xfId="6885" xr:uid="{00000000-0005-0000-0000-0000E11A0000}"/>
    <cellStyle name="20% - Ênfase3 2 2 9 6" xfId="6886" xr:uid="{00000000-0005-0000-0000-0000E21A0000}"/>
    <cellStyle name="20% - Ênfase3 2 2 9 7" xfId="6887" xr:uid="{00000000-0005-0000-0000-0000E31A0000}"/>
    <cellStyle name="20% - Ênfase3 2 2 9 8" xfId="6888" xr:uid="{00000000-0005-0000-0000-0000E41A0000}"/>
    <cellStyle name="20% - Ênfase3 2 2 9 9" xfId="6889" xr:uid="{00000000-0005-0000-0000-0000E51A0000}"/>
    <cellStyle name="20% - Ênfase3 2 20" xfId="6890" xr:uid="{00000000-0005-0000-0000-0000E61A0000}"/>
    <cellStyle name="20% - Ênfase3 2 21" xfId="6891" xr:uid="{00000000-0005-0000-0000-0000E71A0000}"/>
    <cellStyle name="20% - Ênfase3 2 22" xfId="6892" xr:uid="{00000000-0005-0000-0000-0000E81A0000}"/>
    <cellStyle name="20% - Ênfase3 2 23" xfId="6893" xr:uid="{00000000-0005-0000-0000-0000E91A0000}"/>
    <cellStyle name="20% - Ênfase3 2 24" xfId="6894" xr:uid="{00000000-0005-0000-0000-0000EA1A0000}"/>
    <cellStyle name="20% - Ênfase3 2 3" xfId="6895" xr:uid="{00000000-0005-0000-0000-0000EB1A0000}"/>
    <cellStyle name="20% - Ênfase3 2 3 10" xfId="6896" xr:uid="{00000000-0005-0000-0000-0000EC1A0000}"/>
    <cellStyle name="20% - Ênfase3 2 3 11" xfId="6897" xr:uid="{00000000-0005-0000-0000-0000ED1A0000}"/>
    <cellStyle name="20% - Ênfase3 2 3 12" xfId="6898" xr:uid="{00000000-0005-0000-0000-0000EE1A0000}"/>
    <cellStyle name="20% - Ênfase3 2 3 13" xfId="6899" xr:uid="{00000000-0005-0000-0000-0000EF1A0000}"/>
    <cellStyle name="20% - Ênfase3 2 3 2" xfId="6900" xr:uid="{00000000-0005-0000-0000-0000F01A0000}"/>
    <cellStyle name="20% - Ênfase3 2 3 3" xfId="6901" xr:uid="{00000000-0005-0000-0000-0000F11A0000}"/>
    <cellStyle name="20% - Ênfase3 2 3 4" xfId="6902" xr:uid="{00000000-0005-0000-0000-0000F21A0000}"/>
    <cellStyle name="20% - Ênfase3 2 3 5" xfId="6903" xr:uid="{00000000-0005-0000-0000-0000F31A0000}"/>
    <cellStyle name="20% - Ênfase3 2 3 6" xfId="6904" xr:uid="{00000000-0005-0000-0000-0000F41A0000}"/>
    <cellStyle name="20% - Ênfase3 2 3 7" xfId="6905" xr:uid="{00000000-0005-0000-0000-0000F51A0000}"/>
    <cellStyle name="20% - Ênfase3 2 3 8" xfId="6906" xr:uid="{00000000-0005-0000-0000-0000F61A0000}"/>
    <cellStyle name="20% - Ênfase3 2 3 9" xfId="6907" xr:uid="{00000000-0005-0000-0000-0000F71A0000}"/>
    <cellStyle name="20% - Ênfase3 2 4" xfId="6908" xr:uid="{00000000-0005-0000-0000-0000F81A0000}"/>
    <cellStyle name="20% - Ênfase3 2 4 10" xfId="6909" xr:uid="{00000000-0005-0000-0000-0000F91A0000}"/>
    <cellStyle name="20% - Ênfase3 2 4 11" xfId="6910" xr:uid="{00000000-0005-0000-0000-0000FA1A0000}"/>
    <cellStyle name="20% - Ênfase3 2 4 12" xfId="6911" xr:uid="{00000000-0005-0000-0000-0000FB1A0000}"/>
    <cellStyle name="20% - Ênfase3 2 4 13" xfId="6912" xr:uid="{00000000-0005-0000-0000-0000FC1A0000}"/>
    <cellStyle name="20% - Ênfase3 2 4 2" xfId="6913" xr:uid="{00000000-0005-0000-0000-0000FD1A0000}"/>
    <cellStyle name="20% - Ênfase3 2 4 3" xfId="6914" xr:uid="{00000000-0005-0000-0000-0000FE1A0000}"/>
    <cellStyle name="20% - Ênfase3 2 4 4" xfId="6915" xr:uid="{00000000-0005-0000-0000-0000FF1A0000}"/>
    <cellStyle name="20% - Ênfase3 2 4 5" xfId="6916" xr:uid="{00000000-0005-0000-0000-0000001B0000}"/>
    <cellStyle name="20% - Ênfase3 2 4 6" xfId="6917" xr:uid="{00000000-0005-0000-0000-0000011B0000}"/>
    <cellStyle name="20% - Ênfase3 2 4 7" xfId="6918" xr:uid="{00000000-0005-0000-0000-0000021B0000}"/>
    <cellStyle name="20% - Ênfase3 2 4 8" xfId="6919" xr:uid="{00000000-0005-0000-0000-0000031B0000}"/>
    <cellStyle name="20% - Ênfase3 2 4 9" xfId="6920" xr:uid="{00000000-0005-0000-0000-0000041B0000}"/>
    <cellStyle name="20% - Ênfase3 2 5" xfId="6921" xr:uid="{00000000-0005-0000-0000-0000051B0000}"/>
    <cellStyle name="20% - Ênfase3 2 5 10" xfId="6922" xr:uid="{00000000-0005-0000-0000-0000061B0000}"/>
    <cellStyle name="20% - Ênfase3 2 5 11" xfId="6923" xr:uid="{00000000-0005-0000-0000-0000071B0000}"/>
    <cellStyle name="20% - Ênfase3 2 5 12" xfId="6924" xr:uid="{00000000-0005-0000-0000-0000081B0000}"/>
    <cellStyle name="20% - Ênfase3 2 5 13" xfId="6925" xr:uid="{00000000-0005-0000-0000-0000091B0000}"/>
    <cellStyle name="20% - Ênfase3 2 5 2" xfId="6926" xr:uid="{00000000-0005-0000-0000-00000A1B0000}"/>
    <cellStyle name="20% - Ênfase3 2 5 3" xfId="6927" xr:uid="{00000000-0005-0000-0000-00000B1B0000}"/>
    <cellStyle name="20% - Ênfase3 2 5 4" xfId="6928" xr:uid="{00000000-0005-0000-0000-00000C1B0000}"/>
    <cellStyle name="20% - Ênfase3 2 5 5" xfId="6929" xr:uid="{00000000-0005-0000-0000-00000D1B0000}"/>
    <cellStyle name="20% - Ênfase3 2 5 6" xfId="6930" xr:uid="{00000000-0005-0000-0000-00000E1B0000}"/>
    <cellStyle name="20% - Ênfase3 2 5 7" xfId="6931" xr:uid="{00000000-0005-0000-0000-00000F1B0000}"/>
    <cellStyle name="20% - Ênfase3 2 5 8" xfId="6932" xr:uid="{00000000-0005-0000-0000-0000101B0000}"/>
    <cellStyle name="20% - Ênfase3 2 5 9" xfId="6933" xr:uid="{00000000-0005-0000-0000-0000111B0000}"/>
    <cellStyle name="20% - Ênfase3 2 6" xfId="6934" xr:uid="{00000000-0005-0000-0000-0000121B0000}"/>
    <cellStyle name="20% - Ênfase3 2 6 10" xfId="6935" xr:uid="{00000000-0005-0000-0000-0000131B0000}"/>
    <cellStyle name="20% - Ênfase3 2 6 11" xfId="6936" xr:uid="{00000000-0005-0000-0000-0000141B0000}"/>
    <cellStyle name="20% - Ênfase3 2 6 12" xfId="6937" xr:uid="{00000000-0005-0000-0000-0000151B0000}"/>
    <cellStyle name="20% - Ênfase3 2 6 13" xfId="6938" xr:uid="{00000000-0005-0000-0000-0000161B0000}"/>
    <cellStyle name="20% - Ênfase3 2 6 2" xfId="6939" xr:uid="{00000000-0005-0000-0000-0000171B0000}"/>
    <cellStyle name="20% - Ênfase3 2 6 3" xfId="6940" xr:uid="{00000000-0005-0000-0000-0000181B0000}"/>
    <cellStyle name="20% - Ênfase3 2 6 4" xfId="6941" xr:uid="{00000000-0005-0000-0000-0000191B0000}"/>
    <cellStyle name="20% - Ênfase3 2 6 5" xfId="6942" xr:uid="{00000000-0005-0000-0000-00001A1B0000}"/>
    <cellStyle name="20% - Ênfase3 2 6 6" xfId="6943" xr:uid="{00000000-0005-0000-0000-00001B1B0000}"/>
    <cellStyle name="20% - Ênfase3 2 6 7" xfId="6944" xr:uid="{00000000-0005-0000-0000-00001C1B0000}"/>
    <cellStyle name="20% - Ênfase3 2 6 8" xfId="6945" xr:uid="{00000000-0005-0000-0000-00001D1B0000}"/>
    <cellStyle name="20% - Ênfase3 2 6 9" xfId="6946" xr:uid="{00000000-0005-0000-0000-00001E1B0000}"/>
    <cellStyle name="20% - Ênfase3 2 7" xfId="6947" xr:uid="{00000000-0005-0000-0000-00001F1B0000}"/>
    <cellStyle name="20% - Ênfase3 2 7 10" xfId="6948" xr:uid="{00000000-0005-0000-0000-0000201B0000}"/>
    <cellStyle name="20% - Ênfase3 2 7 11" xfId="6949" xr:uid="{00000000-0005-0000-0000-0000211B0000}"/>
    <cellStyle name="20% - Ênfase3 2 7 12" xfId="6950" xr:uid="{00000000-0005-0000-0000-0000221B0000}"/>
    <cellStyle name="20% - Ênfase3 2 7 13" xfId="6951" xr:uid="{00000000-0005-0000-0000-0000231B0000}"/>
    <cellStyle name="20% - Ênfase3 2 7 2" xfId="6952" xr:uid="{00000000-0005-0000-0000-0000241B0000}"/>
    <cellStyle name="20% - Ênfase3 2 7 3" xfId="6953" xr:uid="{00000000-0005-0000-0000-0000251B0000}"/>
    <cellStyle name="20% - Ênfase3 2 7 4" xfId="6954" xr:uid="{00000000-0005-0000-0000-0000261B0000}"/>
    <cellStyle name="20% - Ênfase3 2 7 5" xfId="6955" xr:uid="{00000000-0005-0000-0000-0000271B0000}"/>
    <cellStyle name="20% - Ênfase3 2 7 6" xfId="6956" xr:uid="{00000000-0005-0000-0000-0000281B0000}"/>
    <cellStyle name="20% - Ênfase3 2 7 7" xfId="6957" xr:uid="{00000000-0005-0000-0000-0000291B0000}"/>
    <cellStyle name="20% - Ênfase3 2 7 8" xfId="6958" xr:uid="{00000000-0005-0000-0000-00002A1B0000}"/>
    <cellStyle name="20% - Ênfase3 2 7 9" xfId="6959" xr:uid="{00000000-0005-0000-0000-00002B1B0000}"/>
    <cellStyle name="20% - Ênfase3 2 8" xfId="6960" xr:uid="{00000000-0005-0000-0000-00002C1B0000}"/>
    <cellStyle name="20% - Ênfase3 2 8 10" xfId="6961" xr:uid="{00000000-0005-0000-0000-00002D1B0000}"/>
    <cellStyle name="20% - Ênfase3 2 8 11" xfId="6962" xr:uid="{00000000-0005-0000-0000-00002E1B0000}"/>
    <cellStyle name="20% - Ênfase3 2 8 12" xfId="6963" xr:uid="{00000000-0005-0000-0000-00002F1B0000}"/>
    <cellStyle name="20% - Ênfase3 2 8 13" xfId="6964" xr:uid="{00000000-0005-0000-0000-0000301B0000}"/>
    <cellStyle name="20% - Ênfase3 2 8 2" xfId="6965" xr:uid="{00000000-0005-0000-0000-0000311B0000}"/>
    <cellStyle name="20% - Ênfase3 2 8 3" xfId="6966" xr:uid="{00000000-0005-0000-0000-0000321B0000}"/>
    <cellStyle name="20% - Ênfase3 2 8 4" xfId="6967" xr:uid="{00000000-0005-0000-0000-0000331B0000}"/>
    <cellStyle name="20% - Ênfase3 2 8 5" xfId="6968" xr:uid="{00000000-0005-0000-0000-0000341B0000}"/>
    <cellStyle name="20% - Ênfase3 2 8 6" xfId="6969" xr:uid="{00000000-0005-0000-0000-0000351B0000}"/>
    <cellStyle name="20% - Ênfase3 2 8 7" xfId="6970" xr:uid="{00000000-0005-0000-0000-0000361B0000}"/>
    <cellStyle name="20% - Ênfase3 2 8 8" xfId="6971" xr:uid="{00000000-0005-0000-0000-0000371B0000}"/>
    <cellStyle name="20% - Ênfase3 2 8 9" xfId="6972" xr:uid="{00000000-0005-0000-0000-0000381B0000}"/>
    <cellStyle name="20% - Ênfase3 2 9" xfId="6973" xr:uid="{00000000-0005-0000-0000-0000391B0000}"/>
    <cellStyle name="20% - Ênfase3 2 9 10" xfId="6974" xr:uid="{00000000-0005-0000-0000-00003A1B0000}"/>
    <cellStyle name="20% - Ênfase3 2 9 11" xfId="6975" xr:uid="{00000000-0005-0000-0000-00003B1B0000}"/>
    <cellStyle name="20% - Ênfase3 2 9 12" xfId="6976" xr:uid="{00000000-0005-0000-0000-00003C1B0000}"/>
    <cellStyle name="20% - Ênfase3 2 9 13" xfId="6977" xr:uid="{00000000-0005-0000-0000-00003D1B0000}"/>
    <cellStyle name="20% - Ênfase3 2 9 2" xfId="6978" xr:uid="{00000000-0005-0000-0000-00003E1B0000}"/>
    <cellStyle name="20% - Ênfase3 2 9 3" xfId="6979" xr:uid="{00000000-0005-0000-0000-00003F1B0000}"/>
    <cellStyle name="20% - Ênfase3 2 9 4" xfId="6980" xr:uid="{00000000-0005-0000-0000-0000401B0000}"/>
    <cellStyle name="20% - Ênfase3 2 9 5" xfId="6981" xr:uid="{00000000-0005-0000-0000-0000411B0000}"/>
    <cellStyle name="20% - Ênfase3 2 9 6" xfId="6982" xr:uid="{00000000-0005-0000-0000-0000421B0000}"/>
    <cellStyle name="20% - Ênfase3 2 9 7" xfId="6983" xr:uid="{00000000-0005-0000-0000-0000431B0000}"/>
    <cellStyle name="20% - Ênfase3 2 9 8" xfId="6984" xr:uid="{00000000-0005-0000-0000-0000441B0000}"/>
    <cellStyle name="20% - Ênfase3 2 9 9" xfId="6985" xr:uid="{00000000-0005-0000-0000-0000451B0000}"/>
    <cellStyle name="20% - Ênfase3 20" xfId="6986" xr:uid="{00000000-0005-0000-0000-0000461B0000}"/>
    <cellStyle name="20% - Ênfase3 20 10" xfId="6987" xr:uid="{00000000-0005-0000-0000-0000471B0000}"/>
    <cellStyle name="20% - Ênfase3 20 11" xfId="6988" xr:uid="{00000000-0005-0000-0000-0000481B0000}"/>
    <cellStyle name="20% - Ênfase3 20 12" xfId="6989" xr:uid="{00000000-0005-0000-0000-0000491B0000}"/>
    <cellStyle name="20% - Ênfase3 20 13" xfId="6990" xr:uid="{00000000-0005-0000-0000-00004A1B0000}"/>
    <cellStyle name="20% - Ênfase3 20 2" xfId="6991" xr:uid="{00000000-0005-0000-0000-00004B1B0000}"/>
    <cellStyle name="20% - Ênfase3 20 3" xfId="6992" xr:uid="{00000000-0005-0000-0000-00004C1B0000}"/>
    <cellStyle name="20% - Ênfase3 20 4" xfId="6993" xr:uid="{00000000-0005-0000-0000-00004D1B0000}"/>
    <cellStyle name="20% - Ênfase3 20 5" xfId="6994" xr:uid="{00000000-0005-0000-0000-00004E1B0000}"/>
    <cellStyle name="20% - Ênfase3 20 6" xfId="6995" xr:uid="{00000000-0005-0000-0000-00004F1B0000}"/>
    <cellStyle name="20% - Ênfase3 20 7" xfId="6996" xr:uid="{00000000-0005-0000-0000-0000501B0000}"/>
    <cellStyle name="20% - Ênfase3 20 8" xfId="6997" xr:uid="{00000000-0005-0000-0000-0000511B0000}"/>
    <cellStyle name="20% - Ênfase3 20 9" xfId="6998" xr:uid="{00000000-0005-0000-0000-0000521B0000}"/>
    <cellStyle name="20% - Ênfase3 21" xfId="6999" xr:uid="{00000000-0005-0000-0000-0000531B0000}"/>
    <cellStyle name="20% - Ênfase3 21 10" xfId="7000" xr:uid="{00000000-0005-0000-0000-0000541B0000}"/>
    <cellStyle name="20% - Ênfase3 21 11" xfId="7001" xr:uid="{00000000-0005-0000-0000-0000551B0000}"/>
    <cellStyle name="20% - Ênfase3 21 12" xfId="7002" xr:uid="{00000000-0005-0000-0000-0000561B0000}"/>
    <cellStyle name="20% - Ênfase3 21 13" xfId="7003" xr:uid="{00000000-0005-0000-0000-0000571B0000}"/>
    <cellStyle name="20% - Ênfase3 21 2" xfId="7004" xr:uid="{00000000-0005-0000-0000-0000581B0000}"/>
    <cellStyle name="20% - Ênfase3 21 3" xfId="7005" xr:uid="{00000000-0005-0000-0000-0000591B0000}"/>
    <cellStyle name="20% - Ênfase3 21 4" xfId="7006" xr:uid="{00000000-0005-0000-0000-00005A1B0000}"/>
    <cellStyle name="20% - Ênfase3 21 5" xfId="7007" xr:uid="{00000000-0005-0000-0000-00005B1B0000}"/>
    <cellStyle name="20% - Ênfase3 21 6" xfId="7008" xr:uid="{00000000-0005-0000-0000-00005C1B0000}"/>
    <cellStyle name="20% - Ênfase3 21 7" xfId="7009" xr:uid="{00000000-0005-0000-0000-00005D1B0000}"/>
    <cellStyle name="20% - Ênfase3 21 8" xfId="7010" xr:uid="{00000000-0005-0000-0000-00005E1B0000}"/>
    <cellStyle name="20% - Ênfase3 21 9" xfId="7011" xr:uid="{00000000-0005-0000-0000-00005F1B0000}"/>
    <cellStyle name="20% - Ênfase3 22" xfId="7012" xr:uid="{00000000-0005-0000-0000-0000601B0000}"/>
    <cellStyle name="20% - Ênfase3 23" xfId="7013" xr:uid="{00000000-0005-0000-0000-0000611B0000}"/>
    <cellStyle name="20% - Ênfase3 24" xfId="7014" xr:uid="{00000000-0005-0000-0000-0000621B0000}"/>
    <cellStyle name="20% - Ênfase3 25" xfId="7015" xr:uid="{00000000-0005-0000-0000-0000631B0000}"/>
    <cellStyle name="20% - Ênfase3 26" xfId="7016" xr:uid="{00000000-0005-0000-0000-0000641B0000}"/>
    <cellStyle name="20% - Ênfase3 27" xfId="7017" xr:uid="{00000000-0005-0000-0000-0000651B0000}"/>
    <cellStyle name="20% - Ênfase3 28" xfId="7018" xr:uid="{00000000-0005-0000-0000-0000661B0000}"/>
    <cellStyle name="20% - Ênfase3 29" xfId="7019" xr:uid="{00000000-0005-0000-0000-0000671B0000}"/>
    <cellStyle name="20% - Ênfase3 3" xfId="7020" xr:uid="{00000000-0005-0000-0000-0000681B0000}"/>
    <cellStyle name="20% - Ênfase3 3 10" xfId="7021" xr:uid="{00000000-0005-0000-0000-0000691B0000}"/>
    <cellStyle name="20% - Ênfase3 3 10 10" xfId="7022" xr:uid="{00000000-0005-0000-0000-00006A1B0000}"/>
    <cellStyle name="20% - Ênfase3 3 10 11" xfId="7023" xr:uid="{00000000-0005-0000-0000-00006B1B0000}"/>
    <cellStyle name="20% - Ênfase3 3 10 12" xfId="7024" xr:uid="{00000000-0005-0000-0000-00006C1B0000}"/>
    <cellStyle name="20% - Ênfase3 3 10 13" xfId="7025" xr:uid="{00000000-0005-0000-0000-00006D1B0000}"/>
    <cellStyle name="20% - Ênfase3 3 10 2" xfId="7026" xr:uid="{00000000-0005-0000-0000-00006E1B0000}"/>
    <cellStyle name="20% - Ênfase3 3 10 3" xfId="7027" xr:uid="{00000000-0005-0000-0000-00006F1B0000}"/>
    <cellStyle name="20% - Ênfase3 3 10 4" xfId="7028" xr:uid="{00000000-0005-0000-0000-0000701B0000}"/>
    <cellStyle name="20% - Ênfase3 3 10 5" xfId="7029" xr:uid="{00000000-0005-0000-0000-0000711B0000}"/>
    <cellStyle name="20% - Ênfase3 3 10 6" xfId="7030" xr:uid="{00000000-0005-0000-0000-0000721B0000}"/>
    <cellStyle name="20% - Ênfase3 3 10 7" xfId="7031" xr:uid="{00000000-0005-0000-0000-0000731B0000}"/>
    <cellStyle name="20% - Ênfase3 3 10 8" xfId="7032" xr:uid="{00000000-0005-0000-0000-0000741B0000}"/>
    <cellStyle name="20% - Ênfase3 3 10 9" xfId="7033" xr:uid="{00000000-0005-0000-0000-0000751B0000}"/>
    <cellStyle name="20% - Ênfase3 3 11" xfId="7034" xr:uid="{00000000-0005-0000-0000-0000761B0000}"/>
    <cellStyle name="20% - Ênfase3 3 11 10" xfId="7035" xr:uid="{00000000-0005-0000-0000-0000771B0000}"/>
    <cellStyle name="20% - Ênfase3 3 11 11" xfId="7036" xr:uid="{00000000-0005-0000-0000-0000781B0000}"/>
    <cellStyle name="20% - Ênfase3 3 11 12" xfId="7037" xr:uid="{00000000-0005-0000-0000-0000791B0000}"/>
    <cellStyle name="20% - Ênfase3 3 11 13" xfId="7038" xr:uid="{00000000-0005-0000-0000-00007A1B0000}"/>
    <cellStyle name="20% - Ênfase3 3 11 2" xfId="7039" xr:uid="{00000000-0005-0000-0000-00007B1B0000}"/>
    <cellStyle name="20% - Ênfase3 3 11 3" xfId="7040" xr:uid="{00000000-0005-0000-0000-00007C1B0000}"/>
    <cellStyle name="20% - Ênfase3 3 11 4" xfId="7041" xr:uid="{00000000-0005-0000-0000-00007D1B0000}"/>
    <cellStyle name="20% - Ênfase3 3 11 5" xfId="7042" xr:uid="{00000000-0005-0000-0000-00007E1B0000}"/>
    <cellStyle name="20% - Ênfase3 3 11 6" xfId="7043" xr:uid="{00000000-0005-0000-0000-00007F1B0000}"/>
    <cellStyle name="20% - Ênfase3 3 11 7" xfId="7044" xr:uid="{00000000-0005-0000-0000-0000801B0000}"/>
    <cellStyle name="20% - Ênfase3 3 11 8" xfId="7045" xr:uid="{00000000-0005-0000-0000-0000811B0000}"/>
    <cellStyle name="20% - Ênfase3 3 11 9" xfId="7046" xr:uid="{00000000-0005-0000-0000-0000821B0000}"/>
    <cellStyle name="20% - Ênfase3 3 12" xfId="7047" xr:uid="{00000000-0005-0000-0000-0000831B0000}"/>
    <cellStyle name="20% - Ênfase3 3 12 10" xfId="7048" xr:uid="{00000000-0005-0000-0000-0000841B0000}"/>
    <cellStyle name="20% - Ênfase3 3 12 11" xfId="7049" xr:uid="{00000000-0005-0000-0000-0000851B0000}"/>
    <cellStyle name="20% - Ênfase3 3 12 12" xfId="7050" xr:uid="{00000000-0005-0000-0000-0000861B0000}"/>
    <cellStyle name="20% - Ênfase3 3 12 13" xfId="7051" xr:uid="{00000000-0005-0000-0000-0000871B0000}"/>
    <cellStyle name="20% - Ênfase3 3 12 2" xfId="7052" xr:uid="{00000000-0005-0000-0000-0000881B0000}"/>
    <cellStyle name="20% - Ênfase3 3 12 3" xfId="7053" xr:uid="{00000000-0005-0000-0000-0000891B0000}"/>
    <cellStyle name="20% - Ênfase3 3 12 4" xfId="7054" xr:uid="{00000000-0005-0000-0000-00008A1B0000}"/>
    <cellStyle name="20% - Ênfase3 3 12 5" xfId="7055" xr:uid="{00000000-0005-0000-0000-00008B1B0000}"/>
    <cellStyle name="20% - Ênfase3 3 12 6" xfId="7056" xr:uid="{00000000-0005-0000-0000-00008C1B0000}"/>
    <cellStyle name="20% - Ênfase3 3 12 7" xfId="7057" xr:uid="{00000000-0005-0000-0000-00008D1B0000}"/>
    <cellStyle name="20% - Ênfase3 3 12 8" xfId="7058" xr:uid="{00000000-0005-0000-0000-00008E1B0000}"/>
    <cellStyle name="20% - Ênfase3 3 12 9" xfId="7059" xr:uid="{00000000-0005-0000-0000-00008F1B0000}"/>
    <cellStyle name="20% - Ênfase3 3 13" xfId="7060" xr:uid="{00000000-0005-0000-0000-0000901B0000}"/>
    <cellStyle name="20% - Ênfase3 3 14" xfId="7061" xr:uid="{00000000-0005-0000-0000-0000911B0000}"/>
    <cellStyle name="20% - Ênfase3 3 15" xfId="7062" xr:uid="{00000000-0005-0000-0000-0000921B0000}"/>
    <cellStyle name="20% - Ênfase3 3 16" xfId="7063" xr:uid="{00000000-0005-0000-0000-0000931B0000}"/>
    <cellStyle name="20% - Ênfase3 3 17" xfId="7064" xr:uid="{00000000-0005-0000-0000-0000941B0000}"/>
    <cellStyle name="20% - Ênfase3 3 18" xfId="7065" xr:uid="{00000000-0005-0000-0000-0000951B0000}"/>
    <cellStyle name="20% - Ênfase3 3 19" xfId="7066" xr:uid="{00000000-0005-0000-0000-0000961B0000}"/>
    <cellStyle name="20% - Ênfase3 3 2" xfId="7067" xr:uid="{00000000-0005-0000-0000-0000971B0000}"/>
    <cellStyle name="20% - Ênfase3 3 2 10" xfId="7068" xr:uid="{00000000-0005-0000-0000-0000981B0000}"/>
    <cellStyle name="20% - Ênfase3 3 2 10 10" xfId="7069" xr:uid="{00000000-0005-0000-0000-0000991B0000}"/>
    <cellStyle name="20% - Ênfase3 3 2 10 11" xfId="7070" xr:uid="{00000000-0005-0000-0000-00009A1B0000}"/>
    <cellStyle name="20% - Ênfase3 3 2 10 12" xfId="7071" xr:uid="{00000000-0005-0000-0000-00009B1B0000}"/>
    <cellStyle name="20% - Ênfase3 3 2 10 13" xfId="7072" xr:uid="{00000000-0005-0000-0000-00009C1B0000}"/>
    <cellStyle name="20% - Ênfase3 3 2 10 2" xfId="7073" xr:uid="{00000000-0005-0000-0000-00009D1B0000}"/>
    <cellStyle name="20% - Ênfase3 3 2 10 3" xfId="7074" xr:uid="{00000000-0005-0000-0000-00009E1B0000}"/>
    <cellStyle name="20% - Ênfase3 3 2 10 4" xfId="7075" xr:uid="{00000000-0005-0000-0000-00009F1B0000}"/>
    <cellStyle name="20% - Ênfase3 3 2 10 5" xfId="7076" xr:uid="{00000000-0005-0000-0000-0000A01B0000}"/>
    <cellStyle name="20% - Ênfase3 3 2 10 6" xfId="7077" xr:uid="{00000000-0005-0000-0000-0000A11B0000}"/>
    <cellStyle name="20% - Ênfase3 3 2 10 7" xfId="7078" xr:uid="{00000000-0005-0000-0000-0000A21B0000}"/>
    <cellStyle name="20% - Ênfase3 3 2 10 8" xfId="7079" xr:uid="{00000000-0005-0000-0000-0000A31B0000}"/>
    <cellStyle name="20% - Ênfase3 3 2 10 9" xfId="7080" xr:uid="{00000000-0005-0000-0000-0000A41B0000}"/>
    <cellStyle name="20% - Ênfase3 3 2 11" xfId="7081" xr:uid="{00000000-0005-0000-0000-0000A51B0000}"/>
    <cellStyle name="20% - Ênfase3 3 2 11 10" xfId="7082" xr:uid="{00000000-0005-0000-0000-0000A61B0000}"/>
    <cellStyle name="20% - Ênfase3 3 2 11 11" xfId="7083" xr:uid="{00000000-0005-0000-0000-0000A71B0000}"/>
    <cellStyle name="20% - Ênfase3 3 2 11 12" xfId="7084" xr:uid="{00000000-0005-0000-0000-0000A81B0000}"/>
    <cellStyle name="20% - Ênfase3 3 2 11 13" xfId="7085" xr:uid="{00000000-0005-0000-0000-0000A91B0000}"/>
    <cellStyle name="20% - Ênfase3 3 2 11 2" xfId="7086" xr:uid="{00000000-0005-0000-0000-0000AA1B0000}"/>
    <cellStyle name="20% - Ênfase3 3 2 11 3" xfId="7087" xr:uid="{00000000-0005-0000-0000-0000AB1B0000}"/>
    <cellStyle name="20% - Ênfase3 3 2 11 4" xfId="7088" xr:uid="{00000000-0005-0000-0000-0000AC1B0000}"/>
    <cellStyle name="20% - Ênfase3 3 2 11 5" xfId="7089" xr:uid="{00000000-0005-0000-0000-0000AD1B0000}"/>
    <cellStyle name="20% - Ênfase3 3 2 11 6" xfId="7090" xr:uid="{00000000-0005-0000-0000-0000AE1B0000}"/>
    <cellStyle name="20% - Ênfase3 3 2 11 7" xfId="7091" xr:uid="{00000000-0005-0000-0000-0000AF1B0000}"/>
    <cellStyle name="20% - Ênfase3 3 2 11 8" xfId="7092" xr:uid="{00000000-0005-0000-0000-0000B01B0000}"/>
    <cellStyle name="20% - Ênfase3 3 2 11 9" xfId="7093" xr:uid="{00000000-0005-0000-0000-0000B11B0000}"/>
    <cellStyle name="20% - Ênfase3 3 2 12" xfId="7094" xr:uid="{00000000-0005-0000-0000-0000B21B0000}"/>
    <cellStyle name="20% - Ênfase3 3 2 13" xfId="7095" xr:uid="{00000000-0005-0000-0000-0000B31B0000}"/>
    <cellStyle name="20% - Ênfase3 3 2 14" xfId="7096" xr:uid="{00000000-0005-0000-0000-0000B41B0000}"/>
    <cellStyle name="20% - Ênfase3 3 2 15" xfId="7097" xr:uid="{00000000-0005-0000-0000-0000B51B0000}"/>
    <cellStyle name="20% - Ênfase3 3 2 16" xfId="7098" xr:uid="{00000000-0005-0000-0000-0000B61B0000}"/>
    <cellStyle name="20% - Ênfase3 3 2 17" xfId="7099" xr:uid="{00000000-0005-0000-0000-0000B71B0000}"/>
    <cellStyle name="20% - Ênfase3 3 2 18" xfId="7100" xr:uid="{00000000-0005-0000-0000-0000B81B0000}"/>
    <cellStyle name="20% - Ênfase3 3 2 19" xfId="7101" xr:uid="{00000000-0005-0000-0000-0000B91B0000}"/>
    <cellStyle name="20% - Ênfase3 3 2 2" xfId="7102" xr:uid="{00000000-0005-0000-0000-0000BA1B0000}"/>
    <cellStyle name="20% - Ênfase3 3 2 2 10" xfId="7103" xr:uid="{00000000-0005-0000-0000-0000BB1B0000}"/>
    <cellStyle name="20% - Ênfase3 3 2 2 11" xfId="7104" xr:uid="{00000000-0005-0000-0000-0000BC1B0000}"/>
    <cellStyle name="20% - Ênfase3 3 2 2 12" xfId="7105" xr:uid="{00000000-0005-0000-0000-0000BD1B0000}"/>
    <cellStyle name="20% - Ênfase3 3 2 2 13" xfId="7106" xr:uid="{00000000-0005-0000-0000-0000BE1B0000}"/>
    <cellStyle name="20% - Ênfase3 3 2 2 2" xfId="7107" xr:uid="{00000000-0005-0000-0000-0000BF1B0000}"/>
    <cellStyle name="20% - Ênfase3 3 2 2 3" xfId="7108" xr:uid="{00000000-0005-0000-0000-0000C01B0000}"/>
    <cellStyle name="20% - Ênfase3 3 2 2 4" xfId="7109" xr:uid="{00000000-0005-0000-0000-0000C11B0000}"/>
    <cellStyle name="20% - Ênfase3 3 2 2 5" xfId="7110" xr:uid="{00000000-0005-0000-0000-0000C21B0000}"/>
    <cellStyle name="20% - Ênfase3 3 2 2 6" xfId="7111" xr:uid="{00000000-0005-0000-0000-0000C31B0000}"/>
    <cellStyle name="20% - Ênfase3 3 2 2 7" xfId="7112" xr:uid="{00000000-0005-0000-0000-0000C41B0000}"/>
    <cellStyle name="20% - Ênfase3 3 2 2 8" xfId="7113" xr:uid="{00000000-0005-0000-0000-0000C51B0000}"/>
    <cellStyle name="20% - Ênfase3 3 2 2 9" xfId="7114" xr:uid="{00000000-0005-0000-0000-0000C61B0000}"/>
    <cellStyle name="20% - Ênfase3 3 2 20" xfId="7115" xr:uid="{00000000-0005-0000-0000-0000C71B0000}"/>
    <cellStyle name="20% - Ênfase3 3 2 21" xfId="7116" xr:uid="{00000000-0005-0000-0000-0000C81B0000}"/>
    <cellStyle name="20% - Ênfase3 3 2 22" xfId="7117" xr:uid="{00000000-0005-0000-0000-0000C91B0000}"/>
    <cellStyle name="20% - Ênfase3 3 2 23" xfId="7118" xr:uid="{00000000-0005-0000-0000-0000CA1B0000}"/>
    <cellStyle name="20% - Ênfase3 3 2 3" xfId="7119" xr:uid="{00000000-0005-0000-0000-0000CB1B0000}"/>
    <cellStyle name="20% - Ênfase3 3 2 3 10" xfId="7120" xr:uid="{00000000-0005-0000-0000-0000CC1B0000}"/>
    <cellStyle name="20% - Ênfase3 3 2 3 11" xfId="7121" xr:uid="{00000000-0005-0000-0000-0000CD1B0000}"/>
    <cellStyle name="20% - Ênfase3 3 2 3 12" xfId="7122" xr:uid="{00000000-0005-0000-0000-0000CE1B0000}"/>
    <cellStyle name="20% - Ênfase3 3 2 3 13" xfId="7123" xr:uid="{00000000-0005-0000-0000-0000CF1B0000}"/>
    <cellStyle name="20% - Ênfase3 3 2 3 2" xfId="7124" xr:uid="{00000000-0005-0000-0000-0000D01B0000}"/>
    <cellStyle name="20% - Ênfase3 3 2 3 3" xfId="7125" xr:uid="{00000000-0005-0000-0000-0000D11B0000}"/>
    <cellStyle name="20% - Ênfase3 3 2 3 4" xfId="7126" xr:uid="{00000000-0005-0000-0000-0000D21B0000}"/>
    <cellStyle name="20% - Ênfase3 3 2 3 5" xfId="7127" xr:uid="{00000000-0005-0000-0000-0000D31B0000}"/>
    <cellStyle name="20% - Ênfase3 3 2 3 6" xfId="7128" xr:uid="{00000000-0005-0000-0000-0000D41B0000}"/>
    <cellStyle name="20% - Ênfase3 3 2 3 7" xfId="7129" xr:uid="{00000000-0005-0000-0000-0000D51B0000}"/>
    <cellStyle name="20% - Ênfase3 3 2 3 8" xfId="7130" xr:uid="{00000000-0005-0000-0000-0000D61B0000}"/>
    <cellStyle name="20% - Ênfase3 3 2 3 9" xfId="7131" xr:uid="{00000000-0005-0000-0000-0000D71B0000}"/>
    <cellStyle name="20% - Ênfase3 3 2 4" xfId="7132" xr:uid="{00000000-0005-0000-0000-0000D81B0000}"/>
    <cellStyle name="20% - Ênfase3 3 2 4 10" xfId="7133" xr:uid="{00000000-0005-0000-0000-0000D91B0000}"/>
    <cellStyle name="20% - Ênfase3 3 2 4 11" xfId="7134" xr:uid="{00000000-0005-0000-0000-0000DA1B0000}"/>
    <cellStyle name="20% - Ênfase3 3 2 4 12" xfId="7135" xr:uid="{00000000-0005-0000-0000-0000DB1B0000}"/>
    <cellStyle name="20% - Ênfase3 3 2 4 13" xfId="7136" xr:uid="{00000000-0005-0000-0000-0000DC1B0000}"/>
    <cellStyle name="20% - Ênfase3 3 2 4 2" xfId="7137" xr:uid="{00000000-0005-0000-0000-0000DD1B0000}"/>
    <cellStyle name="20% - Ênfase3 3 2 4 3" xfId="7138" xr:uid="{00000000-0005-0000-0000-0000DE1B0000}"/>
    <cellStyle name="20% - Ênfase3 3 2 4 4" xfId="7139" xr:uid="{00000000-0005-0000-0000-0000DF1B0000}"/>
    <cellStyle name="20% - Ênfase3 3 2 4 5" xfId="7140" xr:uid="{00000000-0005-0000-0000-0000E01B0000}"/>
    <cellStyle name="20% - Ênfase3 3 2 4 6" xfId="7141" xr:uid="{00000000-0005-0000-0000-0000E11B0000}"/>
    <cellStyle name="20% - Ênfase3 3 2 4 7" xfId="7142" xr:uid="{00000000-0005-0000-0000-0000E21B0000}"/>
    <cellStyle name="20% - Ênfase3 3 2 4 8" xfId="7143" xr:uid="{00000000-0005-0000-0000-0000E31B0000}"/>
    <cellStyle name="20% - Ênfase3 3 2 4 9" xfId="7144" xr:uid="{00000000-0005-0000-0000-0000E41B0000}"/>
    <cellStyle name="20% - Ênfase3 3 2 5" xfId="7145" xr:uid="{00000000-0005-0000-0000-0000E51B0000}"/>
    <cellStyle name="20% - Ênfase3 3 2 5 10" xfId="7146" xr:uid="{00000000-0005-0000-0000-0000E61B0000}"/>
    <cellStyle name="20% - Ênfase3 3 2 5 11" xfId="7147" xr:uid="{00000000-0005-0000-0000-0000E71B0000}"/>
    <cellStyle name="20% - Ênfase3 3 2 5 12" xfId="7148" xr:uid="{00000000-0005-0000-0000-0000E81B0000}"/>
    <cellStyle name="20% - Ênfase3 3 2 5 13" xfId="7149" xr:uid="{00000000-0005-0000-0000-0000E91B0000}"/>
    <cellStyle name="20% - Ênfase3 3 2 5 2" xfId="7150" xr:uid="{00000000-0005-0000-0000-0000EA1B0000}"/>
    <cellStyle name="20% - Ênfase3 3 2 5 3" xfId="7151" xr:uid="{00000000-0005-0000-0000-0000EB1B0000}"/>
    <cellStyle name="20% - Ênfase3 3 2 5 4" xfId="7152" xr:uid="{00000000-0005-0000-0000-0000EC1B0000}"/>
    <cellStyle name="20% - Ênfase3 3 2 5 5" xfId="7153" xr:uid="{00000000-0005-0000-0000-0000ED1B0000}"/>
    <cellStyle name="20% - Ênfase3 3 2 5 6" xfId="7154" xr:uid="{00000000-0005-0000-0000-0000EE1B0000}"/>
    <cellStyle name="20% - Ênfase3 3 2 5 7" xfId="7155" xr:uid="{00000000-0005-0000-0000-0000EF1B0000}"/>
    <cellStyle name="20% - Ênfase3 3 2 5 8" xfId="7156" xr:uid="{00000000-0005-0000-0000-0000F01B0000}"/>
    <cellStyle name="20% - Ênfase3 3 2 5 9" xfId="7157" xr:uid="{00000000-0005-0000-0000-0000F11B0000}"/>
    <cellStyle name="20% - Ênfase3 3 2 6" xfId="7158" xr:uid="{00000000-0005-0000-0000-0000F21B0000}"/>
    <cellStyle name="20% - Ênfase3 3 2 6 10" xfId="7159" xr:uid="{00000000-0005-0000-0000-0000F31B0000}"/>
    <cellStyle name="20% - Ênfase3 3 2 6 11" xfId="7160" xr:uid="{00000000-0005-0000-0000-0000F41B0000}"/>
    <cellStyle name="20% - Ênfase3 3 2 6 12" xfId="7161" xr:uid="{00000000-0005-0000-0000-0000F51B0000}"/>
    <cellStyle name="20% - Ênfase3 3 2 6 13" xfId="7162" xr:uid="{00000000-0005-0000-0000-0000F61B0000}"/>
    <cellStyle name="20% - Ênfase3 3 2 6 2" xfId="7163" xr:uid="{00000000-0005-0000-0000-0000F71B0000}"/>
    <cellStyle name="20% - Ênfase3 3 2 6 3" xfId="7164" xr:uid="{00000000-0005-0000-0000-0000F81B0000}"/>
    <cellStyle name="20% - Ênfase3 3 2 6 4" xfId="7165" xr:uid="{00000000-0005-0000-0000-0000F91B0000}"/>
    <cellStyle name="20% - Ênfase3 3 2 6 5" xfId="7166" xr:uid="{00000000-0005-0000-0000-0000FA1B0000}"/>
    <cellStyle name="20% - Ênfase3 3 2 6 6" xfId="7167" xr:uid="{00000000-0005-0000-0000-0000FB1B0000}"/>
    <cellStyle name="20% - Ênfase3 3 2 6 7" xfId="7168" xr:uid="{00000000-0005-0000-0000-0000FC1B0000}"/>
    <cellStyle name="20% - Ênfase3 3 2 6 8" xfId="7169" xr:uid="{00000000-0005-0000-0000-0000FD1B0000}"/>
    <cellStyle name="20% - Ênfase3 3 2 6 9" xfId="7170" xr:uid="{00000000-0005-0000-0000-0000FE1B0000}"/>
    <cellStyle name="20% - Ênfase3 3 2 7" xfId="7171" xr:uid="{00000000-0005-0000-0000-0000FF1B0000}"/>
    <cellStyle name="20% - Ênfase3 3 2 7 10" xfId="7172" xr:uid="{00000000-0005-0000-0000-0000001C0000}"/>
    <cellStyle name="20% - Ênfase3 3 2 7 11" xfId="7173" xr:uid="{00000000-0005-0000-0000-0000011C0000}"/>
    <cellStyle name="20% - Ênfase3 3 2 7 12" xfId="7174" xr:uid="{00000000-0005-0000-0000-0000021C0000}"/>
    <cellStyle name="20% - Ênfase3 3 2 7 13" xfId="7175" xr:uid="{00000000-0005-0000-0000-0000031C0000}"/>
    <cellStyle name="20% - Ênfase3 3 2 7 2" xfId="7176" xr:uid="{00000000-0005-0000-0000-0000041C0000}"/>
    <cellStyle name="20% - Ênfase3 3 2 7 3" xfId="7177" xr:uid="{00000000-0005-0000-0000-0000051C0000}"/>
    <cellStyle name="20% - Ênfase3 3 2 7 4" xfId="7178" xr:uid="{00000000-0005-0000-0000-0000061C0000}"/>
    <cellStyle name="20% - Ênfase3 3 2 7 5" xfId="7179" xr:uid="{00000000-0005-0000-0000-0000071C0000}"/>
    <cellStyle name="20% - Ênfase3 3 2 7 6" xfId="7180" xr:uid="{00000000-0005-0000-0000-0000081C0000}"/>
    <cellStyle name="20% - Ênfase3 3 2 7 7" xfId="7181" xr:uid="{00000000-0005-0000-0000-0000091C0000}"/>
    <cellStyle name="20% - Ênfase3 3 2 7 8" xfId="7182" xr:uid="{00000000-0005-0000-0000-00000A1C0000}"/>
    <cellStyle name="20% - Ênfase3 3 2 7 9" xfId="7183" xr:uid="{00000000-0005-0000-0000-00000B1C0000}"/>
    <cellStyle name="20% - Ênfase3 3 2 8" xfId="7184" xr:uid="{00000000-0005-0000-0000-00000C1C0000}"/>
    <cellStyle name="20% - Ênfase3 3 2 8 10" xfId="7185" xr:uid="{00000000-0005-0000-0000-00000D1C0000}"/>
    <cellStyle name="20% - Ênfase3 3 2 8 11" xfId="7186" xr:uid="{00000000-0005-0000-0000-00000E1C0000}"/>
    <cellStyle name="20% - Ênfase3 3 2 8 12" xfId="7187" xr:uid="{00000000-0005-0000-0000-00000F1C0000}"/>
    <cellStyle name="20% - Ênfase3 3 2 8 13" xfId="7188" xr:uid="{00000000-0005-0000-0000-0000101C0000}"/>
    <cellStyle name="20% - Ênfase3 3 2 8 2" xfId="7189" xr:uid="{00000000-0005-0000-0000-0000111C0000}"/>
    <cellStyle name="20% - Ênfase3 3 2 8 3" xfId="7190" xr:uid="{00000000-0005-0000-0000-0000121C0000}"/>
    <cellStyle name="20% - Ênfase3 3 2 8 4" xfId="7191" xr:uid="{00000000-0005-0000-0000-0000131C0000}"/>
    <cellStyle name="20% - Ênfase3 3 2 8 5" xfId="7192" xr:uid="{00000000-0005-0000-0000-0000141C0000}"/>
    <cellStyle name="20% - Ênfase3 3 2 8 6" xfId="7193" xr:uid="{00000000-0005-0000-0000-0000151C0000}"/>
    <cellStyle name="20% - Ênfase3 3 2 8 7" xfId="7194" xr:uid="{00000000-0005-0000-0000-0000161C0000}"/>
    <cellStyle name="20% - Ênfase3 3 2 8 8" xfId="7195" xr:uid="{00000000-0005-0000-0000-0000171C0000}"/>
    <cellStyle name="20% - Ênfase3 3 2 8 9" xfId="7196" xr:uid="{00000000-0005-0000-0000-0000181C0000}"/>
    <cellStyle name="20% - Ênfase3 3 2 9" xfId="7197" xr:uid="{00000000-0005-0000-0000-0000191C0000}"/>
    <cellStyle name="20% - Ênfase3 3 2 9 10" xfId="7198" xr:uid="{00000000-0005-0000-0000-00001A1C0000}"/>
    <cellStyle name="20% - Ênfase3 3 2 9 11" xfId="7199" xr:uid="{00000000-0005-0000-0000-00001B1C0000}"/>
    <cellStyle name="20% - Ênfase3 3 2 9 12" xfId="7200" xr:uid="{00000000-0005-0000-0000-00001C1C0000}"/>
    <cellStyle name="20% - Ênfase3 3 2 9 13" xfId="7201" xr:uid="{00000000-0005-0000-0000-00001D1C0000}"/>
    <cellStyle name="20% - Ênfase3 3 2 9 2" xfId="7202" xr:uid="{00000000-0005-0000-0000-00001E1C0000}"/>
    <cellStyle name="20% - Ênfase3 3 2 9 3" xfId="7203" xr:uid="{00000000-0005-0000-0000-00001F1C0000}"/>
    <cellStyle name="20% - Ênfase3 3 2 9 4" xfId="7204" xr:uid="{00000000-0005-0000-0000-0000201C0000}"/>
    <cellStyle name="20% - Ênfase3 3 2 9 5" xfId="7205" xr:uid="{00000000-0005-0000-0000-0000211C0000}"/>
    <cellStyle name="20% - Ênfase3 3 2 9 6" xfId="7206" xr:uid="{00000000-0005-0000-0000-0000221C0000}"/>
    <cellStyle name="20% - Ênfase3 3 2 9 7" xfId="7207" xr:uid="{00000000-0005-0000-0000-0000231C0000}"/>
    <cellStyle name="20% - Ênfase3 3 2 9 8" xfId="7208" xr:uid="{00000000-0005-0000-0000-0000241C0000}"/>
    <cellStyle name="20% - Ênfase3 3 2 9 9" xfId="7209" xr:uid="{00000000-0005-0000-0000-0000251C0000}"/>
    <cellStyle name="20% - Ênfase3 3 20" xfId="7210" xr:uid="{00000000-0005-0000-0000-0000261C0000}"/>
    <cellStyle name="20% - Ênfase3 3 21" xfId="7211" xr:uid="{00000000-0005-0000-0000-0000271C0000}"/>
    <cellStyle name="20% - Ênfase3 3 22" xfId="7212" xr:uid="{00000000-0005-0000-0000-0000281C0000}"/>
    <cellStyle name="20% - Ênfase3 3 23" xfId="7213" xr:uid="{00000000-0005-0000-0000-0000291C0000}"/>
    <cellStyle name="20% - Ênfase3 3 24" xfId="7214" xr:uid="{00000000-0005-0000-0000-00002A1C0000}"/>
    <cellStyle name="20% - Ênfase3 3 3" xfId="7215" xr:uid="{00000000-0005-0000-0000-00002B1C0000}"/>
    <cellStyle name="20% - Ênfase3 3 3 10" xfId="7216" xr:uid="{00000000-0005-0000-0000-00002C1C0000}"/>
    <cellStyle name="20% - Ênfase3 3 3 11" xfId="7217" xr:uid="{00000000-0005-0000-0000-00002D1C0000}"/>
    <cellStyle name="20% - Ênfase3 3 3 12" xfId="7218" xr:uid="{00000000-0005-0000-0000-00002E1C0000}"/>
    <cellStyle name="20% - Ênfase3 3 3 13" xfId="7219" xr:uid="{00000000-0005-0000-0000-00002F1C0000}"/>
    <cellStyle name="20% - Ênfase3 3 3 2" xfId="7220" xr:uid="{00000000-0005-0000-0000-0000301C0000}"/>
    <cellStyle name="20% - Ênfase3 3 3 3" xfId="7221" xr:uid="{00000000-0005-0000-0000-0000311C0000}"/>
    <cellStyle name="20% - Ênfase3 3 3 4" xfId="7222" xr:uid="{00000000-0005-0000-0000-0000321C0000}"/>
    <cellStyle name="20% - Ênfase3 3 3 5" xfId="7223" xr:uid="{00000000-0005-0000-0000-0000331C0000}"/>
    <cellStyle name="20% - Ênfase3 3 3 6" xfId="7224" xr:uid="{00000000-0005-0000-0000-0000341C0000}"/>
    <cellStyle name="20% - Ênfase3 3 3 7" xfId="7225" xr:uid="{00000000-0005-0000-0000-0000351C0000}"/>
    <cellStyle name="20% - Ênfase3 3 3 8" xfId="7226" xr:uid="{00000000-0005-0000-0000-0000361C0000}"/>
    <cellStyle name="20% - Ênfase3 3 3 9" xfId="7227" xr:uid="{00000000-0005-0000-0000-0000371C0000}"/>
    <cellStyle name="20% - Ênfase3 3 4" xfId="7228" xr:uid="{00000000-0005-0000-0000-0000381C0000}"/>
    <cellStyle name="20% - Ênfase3 3 4 10" xfId="7229" xr:uid="{00000000-0005-0000-0000-0000391C0000}"/>
    <cellStyle name="20% - Ênfase3 3 4 11" xfId="7230" xr:uid="{00000000-0005-0000-0000-00003A1C0000}"/>
    <cellStyle name="20% - Ênfase3 3 4 12" xfId="7231" xr:uid="{00000000-0005-0000-0000-00003B1C0000}"/>
    <cellStyle name="20% - Ênfase3 3 4 13" xfId="7232" xr:uid="{00000000-0005-0000-0000-00003C1C0000}"/>
    <cellStyle name="20% - Ênfase3 3 4 2" xfId="7233" xr:uid="{00000000-0005-0000-0000-00003D1C0000}"/>
    <cellStyle name="20% - Ênfase3 3 4 3" xfId="7234" xr:uid="{00000000-0005-0000-0000-00003E1C0000}"/>
    <cellStyle name="20% - Ênfase3 3 4 4" xfId="7235" xr:uid="{00000000-0005-0000-0000-00003F1C0000}"/>
    <cellStyle name="20% - Ênfase3 3 4 5" xfId="7236" xr:uid="{00000000-0005-0000-0000-0000401C0000}"/>
    <cellStyle name="20% - Ênfase3 3 4 6" xfId="7237" xr:uid="{00000000-0005-0000-0000-0000411C0000}"/>
    <cellStyle name="20% - Ênfase3 3 4 7" xfId="7238" xr:uid="{00000000-0005-0000-0000-0000421C0000}"/>
    <cellStyle name="20% - Ênfase3 3 4 8" xfId="7239" xr:uid="{00000000-0005-0000-0000-0000431C0000}"/>
    <cellStyle name="20% - Ênfase3 3 4 9" xfId="7240" xr:uid="{00000000-0005-0000-0000-0000441C0000}"/>
    <cellStyle name="20% - Ênfase3 3 5" xfId="7241" xr:uid="{00000000-0005-0000-0000-0000451C0000}"/>
    <cellStyle name="20% - Ênfase3 3 5 10" xfId="7242" xr:uid="{00000000-0005-0000-0000-0000461C0000}"/>
    <cellStyle name="20% - Ênfase3 3 5 11" xfId="7243" xr:uid="{00000000-0005-0000-0000-0000471C0000}"/>
    <cellStyle name="20% - Ênfase3 3 5 12" xfId="7244" xr:uid="{00000000-0005-0000-0000-0000481C0000}"/>
    <cellStyle name="20% - Ênfase3 3 5 13" xfId="7245" xr:uid="{00000000-0005-0000-0000-0000491C0000}"/>
    <cellStyle name="20% - Ênfase3 3 5 2" xfId="7246" xr:uid="{00000000-0005-0000-0000-00004A1C0000}"/>
    <cellStyle name="20% - Ênfase3 3 5 3" xfId="7247" xr:uid="{00000000-0005-0000-0000-00004B1C0000}"/>
    <cellStyle name="20% - Ênfase3 3 5 4" xfId="7248" xr:uid="{00000000-0005-0000-0000-00004C1C0000}"/>
    <cellStyle name="20% - Ênfase3 3 5 5" xfId="7249" xr:uid="{00000000-0005-0000-0000-00004D1C0000}"/>
    <cellStyle name="20% - Ênfase3 3 5 6" xfId="7250" xr:uid="{00000000-0005-0000-0000-00004E1C0000}"/>
    <cellStyle name="20% - Ênfase3 3 5 7" xfId="7251" xr:uid="{00000000-0005-0000-0000-00004F1C0000}"/>
    <cellStyle name="20% - Ênfase3 3 5 8" xfId="7252" xr:uid="{00000000-0005-0000-0000-0000501C0000}"/>
    <cellStyle name="20% - Ênfase3 3 5 9" xfId="7253" xr:uid="{00000000-0005-0000-0000-0000511C0000}"/>
    <cellStyle name="20% - Ênfase3 3 6" xfId="7254" xr:uid="{00000000-0005-0000-0000-0000521C0000}"/>
    <cellStyle name="20% - Ênfase3 3 6 10" xfId="7255" xr:uid="{00000000-0005-0000-0000-0000531C0000}"/>
    <cellStyle name="20% - Ênfase3 3 6 11" xfId="7256" xr:uid="{00000000-0005-0000-0000-0000541C0000}"/>
    <cellStyle name="20% - Ênfase3 3 6 12" xfId="7257" xr:uid="{00000000-0005-0000-0000-0000551C0000}"/>
    <cellStyle name="20% - Ênfase3 3 6 13" xfId="7258" xr:uid="{00000000-0005-0000-0000-0000561C0000}"/>
    <cellStyle name="20% - Ênfase3 3 6 2" xfId="7259" xr:uid="{00000000-0005-0000-0000-0000571C0000}"/>
    <cellStyle name="20% - Ênfase3 3 6 3" xfId="7260" xr:uid="{00000000-0005-0000-0000-0000581C0000}"/>
    <cellStyle name="20% - Ênfase3 3 6 4" xfId="7261" xr:uid="{00000000-0005-0000-0000-0000591C0000}"/>
    <cellStyle name="20% - Ênfase3 3 6 5" xfId="7262" xr:uid="{00000000-0005-0000-0000-00005A1C0000}"/>
    <cellStyle name="20% - Ênfase3 3 6 6" xfId="7263" xr:uid="{00000000-0005-0000-0000-00005B1C0000}"/>
    <cellStyle name="20% - Ênfase3 3 6 7" xfId="7264" xr:uid="{00000000-0005-0000-0000-00005C1C0000}"/>
    <cellStyle name="20% - Ênfase3 3 6 8" xfId="7265" xr:uid="{00000000-0005-0000-0000-00005D1C0000}"/>
    <cellStyle name="20% - Ênfase3 3 6 9" xfId="7266" xr:uid="{00000000-0005-0000-0000-00005E1C0000}"/>
    <cellStyle name="20% - Ênfase3 3 7" xfId="7267" xr:uid="{00000000-0005-0000-0000-00005F1C0000}"/>
    <cellStyle name="20% - Ênfase3 3 7 10" xfId="7268" xr:uid="{00000000-0005-0000-0000-0000601C0000}"/>
    <cellStyle name="20% - Ênfase3 3 7 11" xfId="7269" xr:uid="{00000000-0005-0000-0000-0000611C0000}"/>
    <cellStyle name="20% - Ênfase3 3 7 12" xfId="7270" xr:uid="{00000000-0005-0000-0000-0000621C0000}"/>
    <cellStyle name="20% - Ênfase3 3 7 13" xfId="7271" xr:uid="{00000000-0005-0000-0000-0000631C0000}"/>
    <cellStyle name="20% - Ênfase3 3 7 2" xfId="7272" xr:uid="{00000000-0005-0000-0000-0000641C0000}"/>
    <cellStyle name="20% - Ênfase3 3 7 3" xfId="7273" xr:uid="{00000000-0005-0000-0000-0000651C0000}"/>
    <cellStyle name="20% - Ênfase3 3 7 4" xfId="7274" xr:uid="{00000000-0005-0000-0000-0000661C0000}"/>
    <cellStyle name="20% - Ênfase3 3 7 5" xfId="7275" xr:uid="{00000000-0005-0000-0000-0000671C0000}"/>
    <cellStyle name="20% - Ênfase3 3 7 6" xfId="7276" xr:uid="{00000000-0005-0000-0000-0000681C0000}"/>
    <cellStyle name="20% - Ênfase3 3 7 7" xfId="7277" xr:uid="{00000000-0005-0000-0000-0000691C0000}"/>
    <cellStyle name="20% - Ênfase3 3 7 8" xfId="7278" xr:uid="{00000000-0005-0000-0000-00006A1C0000}"/>
    <cellStyle name="20% - Ênfase3 3 7 9" xfId="7279" xr:uid="{00000000-0005-0000-0000-00006B1C0000}"/>
    <cellStyle name="20% - Ênfase3 3 8" xfId="7280" xr:uid="{00000000-0005-0000-0000-00006C1C0000}"/>
    <cellStyle name="20% - Ênfase3 3 8 10" xfId="7281" xr:uid="{00000000-0005-0000-0000-00006D1C0000}"/>
    <cellStyle name="20% - Ênfase3 3 8 11" xfId="7282" xr:uid="{00000000-0005-0000-0000-00006E1C0000}"/>
    <cellStyle name="20% - Ênfase3 3 8 12" xfId="7283" xr:uid="{00000000-0005-0000-0000-00006F1C0000}"/>
    <cellStyle name="20% - Ênfase3 3 8 13" xfId="7284" xr:uid="{00000000-0005-0000-0000-0000701C0000}"/>
    <cellStyle name="20% - Ênfase3 3 8 2" xfId="7285" xr:uid="{00000000-0005-0000-0000-0000711C0000}"/>
    <cellStyle name="20% - Ênfase3 3 8 3" xfId="7286" xr:uid="{00000000-0005-0000-0000-0000721C0000}"/>
    <cellStyle name="20% - Ênfase3 3 8 4" xfId="7287" xr:uid="{00000000-0005-0000-0000-0000731C0000}"/>
    <cellStyle name="20% - Ênfase3 3 8 5" xfId="7288" xr:uid="{00000000-0005-0000-0000-0000741C0000}"/>
    <cellStyle name="20% - Ênfase3 3 8 6" xfId="7289" xr:uid="{00000000-0005-0000-0000-0000751C0000}"/>
    <cellStyle name="20% - Ênfase3 3 8 7" xfId="7290" xr:uid="{00000000-0005-0000-0000-0000761C0000}"/>
    <cellStyle name="20% - Ênfase3 3 8 8" xfId="7291" xr:uid="{00000000-0005-0000-0000-0000771C0000}"/>
    <cellStyle name="20% - Ênfase3 3 8 9" xfId="7292" xr:uid="{00000000-0005-0000-0000-0000781C0000}"/>
    <cellStyle name="20% - Ênfase3 3 9" xfId="7293" xr:uid="{00000000-0005-0000-0000-0000791C0000}"/>
    <cellStyle name="20% - Ênfase3 3 9 10" xfId="7294" xr:uid="{00000000-0005-0000-0000-00007A1C0000}"/>
    <cellStyle name="20% - Ênfase3 3 9 11" xfId="7295" xr:uid="{00000000-0005-0000-0000-00007B1C0000}"/>
    <cellStyle name="20% - Ênfase3 3 9 12" xfId="7296" xr:uid="{00000000-0005-0000-0000-00007C1C0000}"/>
    <cellStyle name="20% - Ênfase3 3 9 13" xfId="7297" xr:uid="{00000000-0005-0000-0000-00007D1C0000}"/>
    <cellStyle name="20% - Ênfase3 3 9 2" xfId="7298" xr:uid="{00000000-0005-0000-0000-00007E1C0000}"/>
    <cellStyle name="20% - Ênfase3 3 9 3" xfId="7299" xr:uid="{00000000-0005-0000-0000-00007F1C0000}"/>
    <cellStyle name="20% - Ênfase3 3 9 4" xfId="7300" xr:uid="{00000000-0005-0000-0000-0000801C0000}"/>
    <cellStyle name="20% - Ênfase3 3 9 5" xfId="7301" xr:uid="{00000000-0005-0000-0000-0000811C0000}"/>
    <cellStyle name="20% - Ênfase3 3 9 6" xfId="7302" xr:uid="{00000000-0005-0000-0000-0000821C0000}"/>
    <cellStyle name="20% - Ênfase3 3 9 7" xfId="7303" xr:uid="{00000000-0005-0000-0000-0000831C0000}"/>
    <cellStyle name="20% - Ênfase3 3 9 8" xfId="7304" xr:uid="{00000000-0005-0000-0000-0000841C0000}"/>
    <cellStyle name="20% - Ênfase3 3 9 9" xfId="7305" xr:uid="{00000000-0005-0000-0000-0000851C0000}"/>
    <cellStyle name="20% - Ênfase3 30" xfId="7306" xr:uid="{00000000-0005-0000-0000-0000861C0000}"/>
    <cellStyle name="20% - Ênfase3 31" xfId="7307" xr:uid="{00000000-0005-0000-0000-0000871C0000}"/>
    <cellStyle name="20% - Ênfase3 32" xfId="7308" xr:uid="{00000000-0005-0000-0000-0000881C0000}"/>
    <cellStyle name="20% - Ênfase3 33" xfId="7309" xr:uid="{00000000-0005-0000-0000-0000891C0000}"/>
    <cellStyle name="20% - Ênfase3 34" xfId="7310" xr:uid="{00000000-0005-0000-0000-00008A1C0000}"/>
    <cellStyle name="20% - Ênfase3 35" xfId="7311" xr:uid="{00000000-0005-0000-0000-00008B1C0000}"/>
    <cellStyle name="20% - Ênfase3 36" xfId="7312" xr:uid="{00000000-0005-0000-0000-00008C1C0000}"/>
    <cellStyle name="20% - Ênfase3 37" xfId="7313" xr:uid="{00000000-0005-0000-0000-00008D1C0000}"/>
    <cellStyle name="20% - Ênfase3 38" xfId="7314" xr:uid="{00000000-0005-0000-0000-00008E1C0000}"/>
    <cellStyle name="20% - Ênfase3 39" xfId="7315" xr:uid="{00000000-0005-0000-0000-00008F1C0000}"/>
    <cellStyle name="20% - Ênfase3 4" xfId="7316" xr:uid="{00000000-0005-0000-0000-0000901C0000}"/>
    <cellStyle name="20% - Ênfase3 4 10" xfId="7317" xr:uid="{00000000-0005-0000-0000-0000911C0000}"/>
    <cellStyle name="20% - Ênfase3 4 10 10" xfId="7318" xr:uid="{00000000-0005-0000-0000-0000921C0000}"/>
    <cellStyle name="20% - Ênfase3 4 10 11" xfId="7319" xr:uid="{00000000-0005-0000-0000-0000931C0000}"/>
    <cellStyle name="20% - Ênfase3 4 10 12" xfId="7320" xr:uid="{00000000-0005-0000-0000-0000941C0000}"/>
    <cellStyle name="20% - Ênfase3 4 10 13" xfId="7321" xr:uid="{00000000-0005-0000-0000-0000951C0000}"/>
    <cellStyle name="20% - Ênfase3 4 10 2" xfId="7322" xr:uid="{00000000-0005-0000-0000-0000961C0000}"/>
    <cellStyle name="20% - Ênfase3 4 10 3" xfId="7323" xr:uid="{00000000-0005-0000-0000-0000971C0000}"/>
    <cellStyle name="20% - Ênfase3 4 10 4" xfId="7324" xr:uid="{00000000-0005-0000-0000-0000981C0000}"/>
    <cellStyle name="20% - Ênfase3 4 10 5" xfId="7325" xr:uid="{00000000-0005-0000-0000-0000991C0000}"/>
    <cellStyle name="20% - Ênfase3 4 10 6" xfId="7326" xr:uid="{00000000-0005-0000-0000-00009A1C0000}"/>
    <cellStyle name="20% - Ênfase3 4 10 7" xfId="7327" xr:uid="{00000000-0005-0000-0000-00009B1C0000}"/>
    <cellStyle name="20% - Ênfase3 4 10 8" xfId="7328" xr:uid="{00000000-0005-0000-0000-00009C1C0000}"/>
    <cellStyle name="20% - Ênfase3 4 10 9" xfId="7329" xr:uid="{00000000-0005-0000-0000-00009D1C0000}"/>
    <cellStyle name="20% - Ênfase3 4 11" xfId="7330" xr:uid="{00000000-0005-0000-0000-00009E1C0000}"/>
    <cellStyle name="20% - Ênfase3 4 11 10" xfId="7331" xr:uid="{00000000-0005-0000-0000-00009F1C0000}"/>
    <cellStyle name="20% - Ênfase3 4 11 11" xfId="7332" xr:uid="{00000000-0005-0000-0000-0000A01C0000}"/>
    <cellStyle name="20% - Ênfase3 4 11 12" xfId="7333" xr:uid="{00000000-0005-0000-0000-0000A11C0000}"/>
    <cellStyle name="20% - Ênfase3 4 11 13" xfId="7334" xr:uid="{00000000-0005-0000-0000-0000A21C0000}"/>
    <cellStyle name="20% - Ênfase3 4 11 2" xfId="7335" xr:uid="{00000000-0005-0000-0000-0000A31C0000}"/>
    <cellStyle name="20% - Ênfase3 4 11 3" xfId="7336" xr:uid="{00000000-0005-0000-0000-0000A41C0000}"/>
    <cellStyle name="20% - Ênfase3 4 11 4" xfId="7337" xr:uid="{00000000-0005-0000-0000-0000A51C0000}"/>
    <cellStyle name="20% - Ênfase3 4 11 5" xfId="7338" xr:uid="{00000000-0005-0000-0000-0000A61C0000}"/>
    <cellStyle name="20% - Ênfase3 4 11 6" xfId="7339" xr:uid="{00000000-0005-0000-0000-0000A71C0000}"/>
    <cellStyle name="20% - Ênfase3 4 11 7" xfId="7340" xr:uid="{00000000-0005-0000-0000-0000A81C0000}"/>
    <cellStyle name="20% - Ênfase3 4 11 8" xfId="7341" xr:uid="{00000000-0005-0000-0000-0000A91C0000}"/>
    <cellStyle name="20% - Ênfase3 4 11 9" xfId="7342" xr:uid="{00000000-0005-0000-0000-0000AA1C0000}"/>
    <cellStyle name="20% - Ênfase3 4 12" xfId="7343" xr:uid="{00000000-0005-0000-0000-0000AB1C0000}"/>
    <cellStyle name="20% - Ênfase3 4 12 10" xfId="7344" xr:uid="{00000000-0005-0000-0000-0000AC1C0000}"/>
    <cellStyle name="20% - Ênfase3 4 12 11" xfId="7345" xr:uid="{00000000-0005-0000-0000-0000AD1C0000}"/>
    <cellStyle name="20% - Ênfase3 4 12 12" xfId="7346" xr:uid="{00000000-0005-0000-0000-0000AE1C0000}"/>
    <cellStyle name="20% - Ênfase3 4 12 13" xfId="7347" xr:uid="{00000000-0005-0000-0000-0000AF1C0000}"/>
    <cellStyle name="20% - Ênfase3 4 12 2" xfId="7348" xr:uid="{00000000-0005-0000-0000-0000B01C0000}"/>
    <cellStyle name="20% - Ênfase3 4 12 3" xfId="7349" xr:uid="{00000000-0005-0000-0000-0000B11C0000}"/>
    <cellStyle name="20% - Ênfase3 4 12 4" xfId="7350" xr:uid="{00000000-0005-0000-0000-0000B21C0000}"/>
    <cellStyle name="20% - Ênfase3 4 12 5" xfId="7351" xr:uid="{00000000-0005-0000-0000-0000B31C0000}"/>
    <cellStyle name="20% - Ênfase3 4 12 6" xfId="7352" xr:uid="{00000000-0005-0000-0000-0000B41C0000}"/>
    <cellStyle name="20% - Ênfase3 4 12 7" xfId="7353" xr:uid="{00000000-0005-0000-0000-0000B51C0000}"/>
    <cellStyle name="20% - Ênfase3 4 12 8" xfId="7354" xr:uid="{00000000-0005-0000-0000-0000B61C0000}"/>
    <cellStyle name="20% - Ênfase3 4 12 9" xfId="7355" xr:uid="{00000000-0005-0000-0000-0000B71C0000}"/>
    <cellStyle name="20% - Ênfase3 4 13" xfId="7356" xr:uid="{00000000-0005-0000-0000-0000B81C0000}"/>
    <cellStyle name="20% - Ênfase3 4 14" xfId="7357" xr:uid="{00000000-0005-0000-0000-0000B91C0000}"/>
    <cellStyle name="20% - Ênfase3 4 15" xfId="7358" xr:uid="{00000000-0005-0000-0000-0000BA1C0000}"/>
    <cellStyle name="20% - Ênfase3 4 16" xfId="7359" xr:uid="{00000000-0005-0000-0000-0000BB1C0000}"/>
    <cellStyle name="20% - Ênfase3 4 17" xfId="7360" xr:uid="{00000000-0005-0000-0000-0000BC1C0000}"/>
    <cellStyle name="20% - Ênfase3 4 18" xfId="7361" xr:uid="{00000000-0005-0000-0000-0000BD1C0000}"/>
    <cellStyle name="20% - Ênfase3 4 19" xfId="7362" xr:uid="{00000000-0005-0000-0000-0000BE1C0000}"/>
    <cellStyle name="20% - Ênfase3 4 2" xfId="7363" xr:uid="{00000000-0005-0000-0000-0000BF1C0000}"/>
    <cellStyle name="20% - Ênfase3 4 2 10" xfId="7364" xr:uid="{00000000-0005-0000-0000-0000C01C0000}"/>
    <cellStyle name="20% - Ênfase3 4 2 10 10" xfId="7365" xr:uid="{00000000-0005-0000-0000-0000C11C0000}"/>
    <cellStyle name="20% - Ênfase3 4 2 10 11" xfId="7366" xr:uid="{00000000-0005-0000-0000-0000C21C0000}"/>
    <cellStyle name="20% - Ênfase3 4 2 10 12" xfId="7367" xr:uid="{00000000-0005-0000-0000-0000C31C0000}"/>
    <cellStyle name="20% - Ênfase3 4 2 10 13" xfId="7368" xr:uid="{00000000-0005-0000-0000-0000C41C0000}"/>
    <cellStyle name="20% - Ênfase3 4 2 10 2" xfId="7369" xr:uid="{00000000-0005-0000-0000-0000C51C0000}"/>
    <cellStyle name="20% - Ênfase3 4 2 10 3" xfId="7370" xr:uid="{00000000-0005-0000-0000-0000C61C0000}"/>
    <cellStyle name="20% - Ênfase3 4 2 10 4" xfId="7371" xr:uid="{00000000-0005-0000-0000-0000C71C0000}"/>
    <cellStyle name="20% - Ênfase3 4 2 10 5" xfId="7372" xr:uid="{00000000-0005-0000-0000-0000C81C0000}"/>
    <cellStyle name="20% - Ênfase3 4 2 10 6" xfId="7373" xr:uid="{00000000-0005-0000-0000-0000C91C0000}"/>
    <cellStyle name="20% - Ênfase3 4 2 10 7" xfId="7374" xr:uid="{00000000-0005-0000-0000-0000CA1C0000}"/>
    <cellStyle name="20% - Ênfase3 4 2 10 8" xfId="7375" xr:uid="{00000000-0005-0000-0000-0000CB1C0000}"/>
    <cellStyle name="20% - Ênfase3 4 2 10 9" xfId="7376" xr:uid="{00000000-0005-0000-0000-0000CC1C0000}"/>
    <cellStyle name="20% - Ênfase3 4 2 11" xfId="7377" xr:uid="{00000000-0005-0000-0000-0000CD1C0000}"/>
    <cellStyle name="20% - Ênfase3 4 2 11 10" xfId="7378" xr:uid="{00000000-0005-0000-0000-0000CE1C0000}"/>
    <cellStyle name="20% - Ênfase3 4 2 11 11" xfId="7379" xr:uid="{00000000-0005-0000-0000-0000CF1C0000}"/>
    <cellStyle name="20% - Ênfase3 4 2 11 12" xfId="7380" xr:uid="{00000000-0005-0000-0000-0000D01C0000}"/>
    <cellStyle name="20% - Ênfase3 4 2 11 13" xfId="7381" xr:uid="{00000000-0005-0000-0000-0000D11C0000}"/>
    <cellStyle name="20% - Ênfase3 4 2 11 2" xfId="7382" xr:uid="{00000000-0005-0000-0000-0000D21C0000}"/>
    <cellStyle name="20% - Ênfase3 4 2 11 3" xfId="7383" xr:uid="{00000000-0005-0000-0000-0000D31C0000}"/>
    <cellStyle name="20% - Ênfase3 4 2 11 4" xfId="7384" xr:uid="{00000000-0005-0000-0000-0000D41C0000}"/>
    <cellStyle name="20% - Ênfase3 4 2 11 5" xfId="7385" xr:uid="{00000000-0005-0000-0000-0000D51C0000}"/>
    <cellStyle name="20% - Ênfase3 4 2 11 6" xfId="7386" xr:uid="{00000000-0005-0000-0000-0000D61C0000}"/>
    <cellStyle name="20% - Ênfase3 4 2 11 7" xfId="7387" xr:uid="{00000000-0005-0000-0000-0000D71C0000}"/>
    <cellStyle name="20% - Ênfase3 4 2 11 8" xfId="7388" xr:uid="{00000000-0005-0000-0000-0000D81C0000}"/>
    <cellStyle name="20% - Ênfase3 4 2 11 9" xfId="7389" xr:uid="{00000000-0005-0000-0000-0000D91C0000}"/>
    <cellStyle name="20% - Ênfase3 4 2 12" xfId="7390" xr:uid="{00000000-0005-0000-0000-0000DA1C0000}"/>
    <cellStyle name="20% - Ênfase3 4 2 13" xfId="7391" xr:uid="{00000000-0005-0000-0000-0000DB1C0000}"/>
    <cellStyle name="20% - Ênfase3 4 2 14" xfId="7392" xr:uid="{00000000-0005-0000-0000-0000DC1C0000}"/>
    <cellStyle name="20% - Ênfase3 4 2 15" xfId="7393" xr:uid="{00000000-0005-0000-0000-0000DD1C0000}"/>
    <cellStyle name="20% - Ênfase3 4 2 16" xfId="7394" xr:uid="{00000000-0005-0000-0000-0000DE1C0000}"/>
    <cellStyle name="20% - Ênfase3 4 2 17" xfId="7395" xr:uid="{00000000-0005-0000-0000-0000DF1C0000}"/>
    <cellStyle name="20% - Ênfase3 4 2 18" xfId="7396" xr:uid="{00000000-0005-0000-0000-0000E01C0000}"/>
    <cellStyle name="20% - Ênfase3 4 2 19" xfId="7397" xr:uid="{00000000-0005-0000-0000-0000E11C0000}"/>
    <cellStyle name="20% - Ênfase3 4 2 2" xfId="7398" xr:uid="{00000000-0005-0000-0000-0000E21C0000}"/>
    <cellStyle name="20% - Ênfase3 4 2 2 10" xfId="7399" xr:uid="{00000000-0005-0000-0000-0000E31C0000}"/>
    <cellStyle name="20% - Ênfase3 4 2 2 11" xfId="7400" xr:uid="{00000000-0005-0000-0000-0000E41C0000}"/>
    <cellStyle name="20% - Ênfase3 4 2 2 12" xfId="7401" xr:uid="{00000000-0005-0000-0000-0000E51C0000}"/>
    <cellStyle name="20% - Ênfase3 4 2 2 13" xfId="7402" xr:uid="{00000000-0005-0000-0000-0000E61C0000}"/>
    <cellStyle name="20% - Ênfase3 4 2 2 2" xfId="7403" xr:uid="{00000000-0005-0000-0000-0000E71C0000}"/>
    <cellStyle name="20% - Ênfase3 4 2 2 3" xfId="7404" xr:uid="{00000000-0005-0000-0000-0000E81C0000}"/>
    <cellStyle name="20% - Ênfase3 4 2 2 4" xfId="7405" xr:uid="{00000000-0005-0000-0000-0000E91C0000}"/>
    <cellStyle name="20% - Ênfase3 4 2 2 5" xfId="7406" xr:uid="{00000000-0005-0000-0000-0000EA1C0000}"/>
    <cellStyle name="20% - Ênfase3 4 2 2 6" xfId="7407" xr:uid="{00000000-0005-0000-0000-0000EB1C0000}"/>
    <cellStyle name="20% - Ênfase3 4 2 2 7" xfId="7408" xr:uid="{00000000-0005-0000-0000-0000EC1C0000}"/>
    <cellStyle name="20% - Ênfase3 4 2 2 8" xfId="7409" xr:uid="{00000000-0005-0000-0000-0000ED1C0000}"/>
    <cellStyle name="20% - Ênfase3 4 2 2 9" xfId="7410" xr:uid="{00000000-0005-0000-0000-0000EE1C0000}"/>
    <cellStyle name="20% - Ênfase3 4 2 20" xfId="7411" xr:uid="{00000000-0005-0000-0000-0000EF1C0000}"/>
    <cellStyle name="20% - Ênfase3 4 2 21" xfId="7412" xr:uid="{00000000-0005-0000-0000-0000F01C0000}"/>
    <cellStyle name="20% - Ênfase3 4 2 22" xfId="7413" xr:uid="{00000000-0005-0000-0000-0000F11C0000}"/>
    <cellStyle name="20% - Ênfase3 4 2 23" xfId="7414" xr:uid="{00000000-0005-0000-0000-0000F21C0000}"/>
    <cellStyle name="20% - Ênfase3 4 2 3" xfId="7415" xr:uid="{00000000-0005-0000-0000-0000F31C0000}"/>
    <cellStyle name="20% - Ênfase3 4 2 3 10" xfId="7416" xr:uid="{00000000-0005-0000-0000-0000F41C0000}"/>
    <cellStyle name="20% - Ênfase3 4 2 3 11" xfId="7417" xr:uid="{00000000-0005-0000-0000-0000F51C0000}"/>
    <cellStyle name="20% - Ênfase3 4 2 3 12" xfId="7418" xr:uid="{00000000-0005-0000-0000-0000F61C0000}"/>
    <cellStyle name="20% - Ênfase3 4 2 3 13" xfId="7419" xr:uid="{00000000-0005-0000-0000-0000F71C0000}"/>
    <cellStyle name="20% - Ênfase3 4 2 3 2" xfId="7420" xr:uid="{00000000-0005-0000-0000-0000F81C0000}"/>
    <cellStyle name="20% - Ênfase3 4 2 3 3" xfId="7421" xr:uid="{00000000-0005-0000-0000-0000F91C0000}"/>
    <cellStyle name="20% - Ênfase3 4 2 3 4" xfId="7422" xr:uid="{00000000-0005-0000-0000-0000FA1C0000}"/>
    <cellStyle name="20% - Ênfase3 4 2 3 5" xfId="7423" xr:uid="{00000000-0005-0000-0000-0000FB1C0000}"/>
    <cellStyle name="20% - Ênfase3 4 2 3 6" xfId="7424" xr:uid="{00000000-0005-0000-0000-0000FC1C0000}"/>
    <cellStyle name="20% - Ênfase3 4 2 3 7" xfId="7425" xr:uid="{00000000-0005-0000-0000-0000FD1C0000}"/>
    <cellStyle name="20% - Ênfase3 4 2 3 8" xfId="7426" xr:uid="{00000000-0005-0000-0000-0000FE1C0000}"/>
    <cellStyle name="20% - Ênfase3 4 2 3 9" xfId="7427" xr:uid="{00000000-0005-0000-0000-0000FF1C0000}"/>
    <cellStyle name="20% - Ênfase3 4 2 4" xfId="7428" xr:uid="{00000000-0005-0000-0000-0000001D0000}"/>
    <cellStyle name="20% - Ênfase3 4 2 4 10" xfId="7429" xr:uid="{00000000-0005-0000-0000-0000011D0000}"/>
    <cellStyle name="20% - Ênfase3 4 2 4 11" xfId="7430" xr:uid="{00000000-0005-0000-0000-0000021D0000}"/>
    <cellStyle name="20% - Ênfase3 4 2 4 12" xfId="7431" xr:uid="{00000000-0005-0000-0000-0000031D0000}"/>
    <cellStyle name="20% - Ênfase3 4 2 4 13" xfId="7432" xr:uid="{00000000-0005-0000-0000-0000041D0000}"/>
    <cellStyle name="20% - Ênfase3 4 2 4 2" xfId="7433" xr:uid="{00000000-0005-0000-0000-0000051D0000}"/>
    <cellStyle name="20% - Ênfase3 4 2 4 3" xfId="7434" xr:uid="{00000000-0005-0000-0000-0000061D0000}"/>
    <cellStyle name="20% - Ênfase3 4 2 4 4" xfId="7435" xr:uid="{00000000-0005-0000-0000-0000071D0000}"/>
    <cellStyle name="20% - Ênfase3 4 2 4 5" xfId="7436" xr:uid="{00000000-0005-0000-0000-0000081D0000}"/>
    <cellStyle name="20% - Ênfase3 4 2 4 6" xfId="7437" xr:uid="{00000000-0005-0000-0000-0000091D0000}"/>
    <cellStyle name="20% - Ênfase3 4 2 4 7" xfId="7438" xr:uid="{00000000-0005-0000-0000-00000A1D0000}"/>
    <cellStyle name="20% - Ênfase3 4 2 4 8" xfId="7439" xr:uid="{00000000-0005-0000-0000-00000B1D0000}"/>
    <cellStyle name="20% - Ênfase3 4 2 4 9" xfId="7440" xr:uid="{00000000-0005-0000-0000-00000C1D0000}"/>
    <cellStyle name="20% - Ênfase3 4 2 5" xfId="7441" xr:uid="{00000000-0005-0000-0000-00000D1D0000}"/>
    <cellStyle name="20% - Ênfase3 4 2 5 10" xfId="7442" xr:uid="{00000000-0005-0000-0000-00000E1D0000}"/>
    <cellStyle name="20% - Ênfase3 4 2 5 11" xfId="7443" xr:uid="{00000000-0005-0000-0000-00000F1D0000}"/>
    <cellStyle name="20% - Ênfase3 4 2 5 12" xfId="7444" xr:uid="{00000000-0005-0000-0000-0000101D0000}"/>
    <cellStyle name="20% - Ênfase3 4 2 5 13" xfId="7445" xr:uid="{00000000-0005-0000-0000-0000111D0000}"/>
    <cellStyle name="20% - Ênfase3 4 2 5 2" xfId="7446" xr:uid="{00000000-0005-0000-0000-0000121D0000}"/>
    <cellStyle name="20% - Ênfase3 4 2 5 3" xfId="7447" xr:uid="{00000000-0005-0000-0000-0000131D0000}"/>
    <cellStyle name="20% - Ênfase3 4 2 5 4" xfId="7448" xr:uid="{00000000-0005-0000-0000-0000141D0000}"/>
    <cellStyle name="20% - Ênfase3 4 2 5 5" xfId="7449" xr:uid="{00000000-0005-0000-0000-0000151D0000}"/>
    <cellStyle name="20% - Ênfase3 4 2 5 6" xfId="7450" xr:uid="{00000000-0005-0000-0000-0000161D0000}"/>
    <cellStyle name="20% - Ênfase3 4 2 5 7" xfId="7451" xr:uid="{00000000-0005-0000-0000-0000171D0000}"/>
    <cellStyle name="20% - Ênfase3 4 2 5 8" xfId="7452" xr:uid="{00000000-0005-0000-0000-0000181D0000}"/>
    <cellStyle name="20% - Ênfase3 4 2 5 9" xfId="7453" xr:uid="{00000000-0005-0000-0000-0000191D0000}"/>
    <cellStyle name="20% - Ênfase3 4 2 6" xfId="7454" xr:uid="{00000000-0005-0000-0000-00001A1D0000}"/>
    <cellStyle name="20% - Ênfase3 4 2 6 10" xfId="7455" xr:uid="{00000000-0005-0000-0000-00001B1D0000}"/>
    <cellStyle name="20% - Ênfase3 4 2 6 11" xfId="7456" xr:uid="{00000000-0005-0000-0000-00001C1D0000}"/>
    <cellStyle name="20% - Ênfase3 4 2 6 12" xfId="7457" xr:uid="{00000000-0005-0000-0000-00001D1D0000}"/>
    <cellStyle name="20% - Ênfase3 4 2 6 13" xfId="7458" xr:uid="{00000000-0005-0000-0000-00001E1D0000}"/>
    <cellStyle name="20% - Ênfase3 4 2 6 2" xfId="7459" xr:uid="{00000000-0005-0000-0000-00001F1D0000}"/>
    <cellStyle name="20% - Ênfase3 4 2 6 3" xfId="7460" xr:uid="{00000000-0005-0000-0000-0000201D0000}"/>
    <cellStyle name="20% - Ênfase3 4 2 6 4" xfId="7461" xr:uid="{00000000-0005-0000-0000-0000211D0000}"/>
    <cellStyle name="20% - Ênfase3 4 2 6 5" xfId="7462" xr:uid="{00000000-0005-0000-0000-0000221D0000}"/>
    <cellStyle name="20% - Ênfase3 4 2 6 6" xfId="7463" xr:uid="{00000000-0005-0000-0000-0000231D0000}"/>
    <cellStyle name="20% - Ênfase3 4 2 6 7" xfId="7464" xr:uid="{00000000-0005-0000-0000-0000241D0000}"/>
    <cellStyle name="20% - Ênfase3 4 2 6 8" xfId="7465" xr:uid="{00000000-0005-0000-0000-0000251D0000}"/>
    <cellStyle name="20% - Ênfase3 4 2 6 9" xfId="7466" xr:uid="{00000000-0005-0000-0000-0000261D0000}"/>
    <cellStyle name="20% - Ênfase3 4 2 7" xfId="7467" xr:uid="{00000000-0005-0000-0000-0000271D0000}"/>
    <cellStyle name="20% - Ênfase3 4 2 7 10" xfId="7468" xr:uid="{00000000-0005-0000-0000-0000281D0000}"/>
    <cellStyle name="20% - Ênfase3 4 2 7 11" xfId="7469" xr:uid="{00000000-0005-0000-0000-0000291D0000}"/>
    <cellStyle name="20% - Ênfase3 4 2 7 12" xfId="7470" xr:uid="{00000000-0005-0000-0000-00002A1D0000}"/>
    <cellStyle name="20% - Ênfase3 4 2 7 13" xfId="7471" xr:uid="{00000000-0005-0000-0000-00002B1D0000}"/>
    <cellStyle name="20% - Ênfase3 4 2 7 2" xfId="7472" xr:uid="{00000000-0005-0000-0000-00002C1D0000}"/>
    <cellStyle name="20% - Ênfase3 4 2 7 3" xfId="7473" xr:uid="{00000000-0005-0000-0000-00002D1D0000}"/>
    <cellStyle name="20% - Ênfase3 4 2 7 4" xfId="7474" xr:uid="{00000000-0005-0000-0000-00002E1D0000}"/>
    <cellStyle name="20% - Ênfase3 4 2 7 5" xfId="7475" xr:uid="{00000000-0005-0000-0000-00002F1D0000}"/>
    <cellStyle name="20% - Ênfase3 4 2 7 6" xfId="7476" xr:uid="{00000000-0005-0000-0000-0000301D0000}"/>
    <cellStyle name="20% - Ênfase3 4 2 7 7" xfId="7477" xr:uid="{00000000-0005-0000-0000-0000311D0000}"/>
    <cellStyle name="20% - Ênfase3 4 2 7 8" xfId="7478" xr:uid="{00000000-0005-0000-0000-0000321D0000}"/>
    <cellStyle name="20% - Ênfase3 4 2 7 9" xfId="7479" xr:uid="{00000000-0005-0000-0000-0000331D0000}"/>
    <cellStyle name="20% - Ênfase3 4 2 8" xfId="7480" xr:uid="{00000000-0005-0000-0000-0000341D0000}"/>
    <cellStyle name="20% - Ênfase3 4 2 8 10" xfId="7481" xr:uid="{00000000-0005-0000-0000-0000351D0000}"/>
    <cellStyle name="20% - Ênfase3 4 2 8 11" xfId="7482" xr:uid="{00000000-0005-0000-0000-0000361D0000}"/>
    <cellStyle name="20% - Ênfase3 4 2 8 12" xfId="7483" xr:uid="{00000000-0005-0000-0000-0000371D0000}"/>
    <cellStyle name="20% - Ênfase3 4 2 8 13" xfId="7484" xr:uid="{00000000-0005-0000-0000-0000381D0000}"/>
    <cellStyle name="20% - Ênfase3 4 2 8 2" xfId="7485" xr:uid="{00000000-0005-0000-0000-0000391D0000}"/>
    <cellStyle name="20% - Ênfase3 4 2 8 3" xfId="7486" xr:uid="{00000000-0005-0000-0000-00003A1D0000}"/>
    <cellStyle name="20% - Ênfase3 4 2 8 4" xfId="7487" xr:uid="{00000000-0005-0000-0000-00003B1D0000}"/>
    <cellStyle name="20% - Ênfase3 4 2 8 5" xfId="7488" xr:uid="{00000000-0005-0000-0000-00003C1D0000}"/>
    <cellStyle name="20% - Ênfase3 4 2 8 6" xfId="7489" xr:uid="{00000000-0005-0000-0000-00003D1D0000}"/>
    <cellStyle name="20% - Ênfase3 4 2 8 7" xfId="7490" xr:uid="{00000000-0005-0000-0000-00003E1D0000}"/>
    <cellStyle name="20% - Ênfase3 4 2 8 8" xfId="7491" xr:uid="{00000000-0005-0000-0000-00003F1D0000}"/>
    <cellStyle name="20% - Ênfase3 4 2 8 9" xfId="7492" xr:uid="{00000000-0005-0000-0000-0000401D0000}"/>
    <cellStyle name="20% - Ênfase3 4 2 9" xfId="7493" xr:uid="{00000000-0005-0000-0000-0000411D0000}"/>
    <cellStyle name="20% - Ênfase3 4 2 9 10" xfId="7494" xr:uid="{00000000-0005-0000-0000-0000421D0000}"/>
    <cellStyle name="20% - Ênfase3 4 2 9 11" xfId="7495" xr:uid="{00000000-0005-0000-0000-0000431D0000}"/>
    <cellStyle name="20% - Ênfase3 4 2 9 12" xfId="7496" xr:uid="{00000000-0005-0000-0000-0000441D0000}"/>
    <cellStyle name="20% - Ênfase3 4 2 9 13" xfId="7497" xr:uid="{00000000-0005-0000-0000-0000451D0000}"/>
    <cellStyle name="20% - Ênfase3 4 2 9 2" xfId="7498" xr:uid="{00000000-0005-0000-0000-0000461D0000}"/>
    <cellStyle name="20% - Ênfase3 4 2 9 3" xfId="7499" xr:uid="{00000000-0005-0000-0000-0000471D0000}"/>
    <cellStyle name="20% - Ênfase3 4 2 9 4" xfId="7500" xr:uid="{00000000-0005-0000-0000-0000481D0000}"/>
    <cellStyle name="20% - Ênfase3 4 2 9 5" xfId="7501" xr:uid="{00000000-0005-0000-0000-0000491D0000}"/>
    <cellStyle name="20% - Ênfase3 4 2 9 6" xfId="7502" xr:uid="{00000000-0005-0000-0000-00004A1D0000}"/>
    <cellStyle name="20% - Ênfase3 4 2 9 7" xfId="7503" xr:uid="{00000000-0005-0000-0000-00004B1D0000}"/>
    <cellStyle name="20% - Ênfase3 4 2 9 8" xfId="7504" xr:uid="{00000000-0005-0000-0000-00004C1D0000}"/>
    <cellStyle name="20% - Ênfase3 4 2 9 9" xfId="7505" xr:uid="{00000000-0005-0000-0000-00004D1D0000}"/>
    <cellStyle name="20% - Ênfase3 4 20" xfId="7506" xr:uid="{00000000-0005-0000-0000-00004E1D0000}"/>
    <cellStyle name="20% - Ênfase3 4 21" xfId="7507" xr:uid="{00000000-0005-0000-0000-00004F1D0000}"/>
    <cellStyle name="20% - Ênfase3 4 22" xfId="7508" xr:uid="{00000000-0005-0000-0000-0000501D0000}"/>
    <cellStyle name="20% - Ênfase3 4 23" xfId="7509" xr:uid="{00000000-0005-0000-0000-0000511D0000}"/>
    <cellStyle name="20% - Ênfase3 4 24" xfId="7510" xr:uid="{00000000-0005-0000-0000-0000521D0000}"/>
    <cellStyle name="20% - Ênfase3 4 3" xfId="7511" xr:uid="{00000000-0005-0000-0000-0000531D0000}"/>
    <cellStyle name="20% - Ênfase3 4 3 10" xfId="7512" xr:uid="{00000000-0005-0000-0000-0000541D0000}"/>
    <cellStyle name="20% - Ênfase3 4 3 11" xfId="7513" xr:uid="{00000000-0005-0000-0000-0000551D0000}"/>
    <cellStyle name="20% - Ênfase3 4 3 12" xfId="7514" xr:uid="{00000000-0005-0000-0000-0000561D0000}"/>
    <cellStyle name="20% - Ênfase3 4 3 13" xfId="7515" xr:uid="{00000000-0005-0000-0000-0000571D0000}"/>
    <cellStyle name="20% - Ênfase3 4 3 2" xfId="7516" xr:uid="{00000000-0005-0000-0000-0000581D0000}"/>
    <cellStyle name="20% - Ênfase3 4 3 3" xfId="7517" xr:uid="{00000000-0005-0000-0000-0000591D0000}"/>
    <cellStyle name="20% - Ênfase3 4 3 4" xfId="7518" xr:uid="{00000000-0005-0000-0000-00005A1D0000}"/>
    <cellStyle name="20% - Ênfase3 4 3 5" xfId="7519" xr:uid="{00000000-0005-0000-0000-00005B1D0000}"/>
    <cellStyle name="20% - Ênfase3 4 3 6" xfId="7520" xr:uid="{00000000-0005-0000-0000-00005C1D0000}"/>
    <cellStyle name="20% - Ênfase3 4 3 7" xfId="7521" xr:uid="{00000000-0005-0000-0000-00005D1D0000}"/>
    <cellStyle name="20% - Ênfase3 4 3 8" xfId="7522" xr:uid="{00000000-0005-0000-0000-00005E1D0000}"/>
    <cellStyle name="20% - Ênfase3 4 3 9" xfId="7523" xr:uid="{00000000-0005-0000-0000-00005F1D0000}"/>
    <cellStyle name="20% - Ênfase3 4 4" xfId="7524" xr:uid="{00000000-0005-0000-0000-0000601D0000}"/>
    <cellStyle name="20% - Ênfase3 4 4 10" xfId="7525" xr:uid="{00000000-0005-0000-0000-0000611D0000}"/>
    <cellStyle name="20% - Ênfase3 4 4 11" xfId="7526" xr:uid="{00000000-0005-0000-0000-0000621D0000}"/>
    <cellStyle name="20% - Ênfase3 4 4 12" xfId="7527" xr:uid="{00000000-0005-0000-0000-0000631D0000}"/>
    <cellStyle name="20% - Ênfase3 4 4 13" xfId="7528" xr:uid="{00000000-0005-0000-0000-0000641D0000}"/>
    <cellStyle name="20% - Ênfase3 4 4 2" xfId="7529" xr:uid="{00000000-0005-0000-0000-0000651D0000}"/>
    <cellStyle name="20% - Ênfase3 4 4 3" xfId="7530" xr:uid="{00000000-0005-0000-0000-0000661D0000}"/>
    <cellStyle name="20% - Ênfase3 4 4 4" xfId="7531" xr:uid="{00000000-0005-0000-0000-0000671D0000}"/>
    <cellStyle name="20% - Ênfase3 4 4 5" xfId="7532" xr:uid="{00000000-0005-0000-0000-0000681D0000}"/>
    <cellStyle name="20% - Ênfase3 4 4 6" xfId="7533" xr:uid="{00000000-0005-0000-0000-0000691D0000}"/>
    <cellStyle name="20% - Ênfase3 4 4 7" xfId="7534" xr:uid="{00000000-0005-0000-0000-00006A1D0000}"/>
    <cellStyle name="20% - Ênfase3 4 4 8" xfId="7535" xr:uid="{00000000-0005-0000-0000-00006B1D0000}"/>
    <cellStyle name="20% - Ênfase3 4 4 9" xfId="7536" xr:uid="{00000000-0005-0000-0000-00006C1D0000}"/>
    <cellStyle name="20% - Ênfase3 4 5" xfId="7537" xr:uid="{00000000-0005-0000-0000-00006D1D0000}"/>
    <cellStyle name="20% - Ênfase3 4 5 10" xfId="7538" xr:uid="{00000000-0005-0000-0000-00006E1D0000}"/>
    <cellStyle name="20% - Ênfase3 4 5 11" xfId="7539" xr:uid="{00000000-0005-0000-0000-00006F1D0000}"/>
    <cellStyle name="20% - Ênfase3 4 5 12" xfId="7540" xr:uid="{00000000-0005-0000-0000-0000701D0000}"/>
    <cellStyle name="20% - Ênfase3 4 5 13" xfId="7541" xr:uid="{00000000-0005-0000-0000-0000711D0000}"/>
    <cellStyle name="20% - Ênfase3 4 5 2" xfId="7542" xr:uid="{00000000-0005-0000-0000-0000721D0000}"/>
    <cellStyle name="20% - Ênfase3 4 5 3" xfId="7543" xr:uid="{00000000-0005-0000-0000-0000731D0000}"/>
    <cellStyle name="20% - Ênfase3 4 5 4" xfId="7544" xr:uid="{00000000-0005-0000-0000-0000741D0000}"/>
    <cellStyle name="20% - Ênfase3 4 5 5" xfId="7545" xr:uid="{00000000-0005-0000-0000-0000751D0000}"/>
    <cellStyle name="20% - Ênfase3 4 5 6" xfId="7546" xr:uid="{00000000-0005-0000-0000-0000761D0000}"/>
    <cellStyle name="20% - Ênfase3 4 5 7" xfId="7547" xr:uid="{00000000-0005-0000-0000-0000771D0000}"/>
    <cellStyle name="20% - Ênfase3 4 5 8" xfId="7548" xr:uid="{00000000-0005-0000-0000-0000781D0000}"/>
    <cellStyle name="20% - Ênfase3 4 5 9" xfId="7549" xr:uid="{00000000-0005-0000-0000-0000791D0000}"/>
    <cellStyle name="20% - Ênfase3 4 6" xfId="7550" xr:uid="{00000000-0005-0000-0000-00007A1D0000}"/>
    <cellStyle name="20% - Ênfase3 4 6 10" xfId="7551" xr:uid="{00000000-0005-0000-0000-00007B1D0000}"/>
    <cellStyle name="20% - Ênfase3 4 6 11" xfId="7552" xr:uid="{00000000-0005-0000-0000-00007C1D0000}"/>
    <cellStyle name="20% - Ênfase3 4 6 12" xfId="7553" xr:uid="{00000000-0005-0000-0000-00007D1D0000}"/>
    <cellStyle name="20% - Ênfase3 4 6 13" xfId="7554" xr:uid="{00000000-0005-0000-0000-00007E1D0000}"/>
    <cellStyle name="20% - Ênfase3 4 6 2" xfId="7555" xr:uid="{00000000-0005-0000-0000-00007F1D0000}"/>
    <cellStyle name="20% - Ênfase3 4 6 3" xfId="7556" xr:uid="{00000000-0005-0000-0000-0000801D0000}"/>
    <cellStyle name="20% - Ênfase3 4 6 4" xfId="7557" xr:uid="{00000000-0005-0000-0000-0000811D0000}"/>
    <cellStyle name="20% - Ênfase3 4 6 5" xfId="7558" xr:uid="{00000000-0005-0000-0000-0000821D0000}"/>
    <cellStyle name="20% - Ênfase3 4 6 6" xfId="7559" xr:uid="{00000000-0005-0000-0000-0000831D0000}"/>
    <cellStyle name="20% - Ênfase3 4 6 7" xfId="7560" xr:uid="{00000000-0005-0000-0000-0000841D0000}"/>
    <cellStyle name="20% - Ênfase3 4 6 8" xfId="7561" xr:uid="{00000000-0005-0000-0000-0000851D0000}"/>
    <cellStyle name="20% - Ênfase3 4 6 9" xfId="7562" xr:uid="{00000000-0005-0000-0000-0000861D0000}"/>
    <cellStyle name="20% - Ênfase3 4 7" xfId="7563" xr:uid="{00000000-0005-0000-0000-0000871D0000}"/>
    <cellStyle name="20% - Ênfase3 4 7 10" xfId="7564" xr:uid="{00000000-0005-0000-0000-0000881D0000}"/>
    <cellStyle name="20% - Ênfase3 4 7 11" xfId="7565" xr:uid="{00000000-0005-0000-0000-0000891D0000}"/>
    <cellStyle name="20% - Ênfase3 4 7 12" xfId="7566" xr:uid="{00000000-0005-0000-0000-00008A1D0000}"/>
    <cellStyle name="20% - Ênfase3 4 7 13" xfId="7567" xr:uid="{00000000-0005-0000-0000-00008B1D0000}"/>
    <cellStyle name="20% - Ênfase3 4 7 2" xfId="7568" xr:uid="{00000000-0005-0000-0000-00008C1D0000}"/>
    <cellStyle name="20% - Ênfase3 4 7 3" xfId="7569" xr:uid="{00000000-0005-0000-0000-00008D1D0000}"/>
    <cellStyle name="20% - Ênfase3 4 7 4" xfId="7570" xr:uid="{00000000-0005-0000-0000-00008E1D0000}"/>
    <cellStyle name="20% - Ênfase3 4 7 5" xfId="7571" xr:uid="{00000000-0005-0000-0000-00008F1D0000}"/>
    <cellStyle name="20% - Ênfase3 4 7 6" xfId="7572" xr:uid="{00000000-0005-0000-0000-0000901D0000}"/>
    <cellStyle name="20% - Ênfase3 4 7 7" xfId="7573" xr:uid="{00000000-0005-0000-0000-0000911D0000}"/>
    <cellStyle name="20% - Ênfase3 4 7 8" xfId="7574" xr:uid="{00000000-0005-0000-0000-0000921D0000}"/>
    <cellStyle name="20% - Ênfase3 4 7 9" xfId="7575" xr:uid="{00000000-0005-0000-0000-0000931D0000}"/>
    <cellStyle name="20% - Ênfase3 4 8" xfId="7576" xr:uid="{00000000-0005-0000-0000-0000941D0000}"/>
    <cellStyle name="20% - Ênfase3 4 8 10" xfId="7577" xr:uid="{00000000-0005-0000-0000-0000951D0000}"/>
    <cellStyle name="20% - Ênfase3 4 8 11" xfId="7578" xr:uid="{00000000-0005-0000-0000-0000961D0000}"/>
    <cellStyle name="20% - Ênfase3 4 8 12" xfId="7579" xr:uid="{00000000-0005-0000-0000-0000971D0000}"/>
    <cellStyle name="20% - Ênfase3 4 8 13" xfId="7580" xr:uid="{00000000-0005-0000-0000-0000981D0000}"/>
    <cellStyle name="20% - Ênfase3 4 8 2" xfId="7581" xr:uid="{00000000-0005-0000-0000-0000991D0000}"/>
    <cellStyle name="20% - Ênfase3 4 8 3" xfId="7582" xr:uid="{00000000-0005-0000-0000-00009A1D0000}"/>
    <cellStyle name="20% - Ênfase3 4 8 4" xfId="7583" xr:uid="{00000000-0005-0000-0000-00009B1D0000}"/>
    <cellStyle name="20% - Ênfase3 4 8 5" xfId="7584" xr:uid="{00000000-0005-0000-0000-00009C1D0000}"/>
    <cellStyle name="20% - Ênfase3 4 8 6" xfId="7585" xr:uid="{00000000-0005-0000-0000-00009D1D0000}"/>
    <cellStyle name="20% - Ênfase3 4 8 7" xfId="7586" xr:uid="{00000000-0005-0000-0000-00009E1D0000}"/>
    <cellStyle name="20% - Ênfase3 4 8 8" xfId="7587" xr:uid="{00000000-0005-0000-0000-00009F1D0000}"/>
    <cellStyle name="20% - Ênfase3 4 8 9" xfId="7588" xr:uid="{00000000-0005-0000-0000-0000A01D0000}"/>
    <cellStyle name="20% - Ênfase3 4 9" xfId="7589" xr:uid="{00000000-0005-0000-0000-0000A11D0000}"/>
    <cellStyle name="20% - Ênfase3 4 9 10" xfId="7590" xr:uid="{00000000-0005-0000-0000-0000A21D0000}"/>
    <cellStyle name="20% - Ênfase3 4 9 11" xfId="7591" xr:uid="{00000000-0005-0000-0000-0000A31D0000}"/>
    <cellStyle name="20% - Ênfase3 4 9 12" xfId="7592" xr:uid="{00000000-0005-0000-0000-0000A41D0000}"/>
    <cellStyle name="20% - Ênfase3 4 9 13" xfId="7593" xr:uid="{00000000-0005-0000-0000-0000A51D0000}"/>
    <cellStyle name="20% - Ênfase3 4 9 2" xfId="7594" xr:uid="{00000000-0005-0000-0000-0000A61D0000}"/>
    <cellStyle name="20% - Ênfase3 4 9 3" xfId="7595" xr:uid="{00000000-0005-0000-0000-0000A71D0000}"/>
    <cellStyle name="20% - Ênfase3 4 9 4" xfId="7596" xr:uid="{00000000-0005-0000-0000-0000A81D0000}"/>
    <cellStyle name="20% - Ênfase3 4 9 5" xfId="7597" xr:uid="{00000000-0005-0000-0000-0000A91D0000}"/>
    <cellStyle name="20% - Ênfase3 4 9 6" xfId="7598" xr:uid="{00000000-0005-0000-0000-0000AA1D0000}"/>
    <cellStyle name="20% - Ênfase3 4 9 7" xfId="7599" xr:uid="{00000000-0005-0000-0000-0000AB1D0000}"/>
    <cellStyle name="20% - Ênfase3 4 9 8" xfId="7600" xr:uid="{00000000-0005-0000-0000-0000AC1D0000}"/>
    <cellStyle name="20% - Ênfase3 4 9 9" xfId="7601" xr:uid="{00000000-0005-0000-0000-0000AD1D0000}"/>
    <cellStyle name="20% - Ênfase3 40" xfId="7602" xr:uid="{00000000-0005-0000-0000-0000AE1D0000}"/>
    <cellStyle name="20% - Ênfase3 41" xfId="7603" xr:uid="{00000000-0005-0000-0000-0000AF1D0000}"/>
    <cellStyle name="20% - Ênfase3 5" xfId="7604" xr:uid="{00000000-0005-0000-0000-0000B01D0000}"/>
    <cellStyle name="20% - Ênfase3 5 10" xfId="7605" xr:uid="{00000000-0005-0000-0000-0000B11D0000}"/>
    <cellStyle name="20% - Ênfase3 5 10 10" xfId="7606" xr:uid="{00000000-0005-0000-0000-0000B21D0000}"/>
    <cellStyle name="20% - Ênfase3 5 10 11" xfId="7607" xr:uid="{00000000-0005-0000-0000-0000B31D0000}"/>
    <cellStyle name="20% - Ênfase3 5 10 12" xfId="7608" xr:uid="{00000000-0005-0000-0000-0000B41D0000}"/>
    <cellStyle name="20% - Ênfase3 5 10 13" xfId="7609" xr:uid="{00000000-0005-0000-0000-0000B51D0000}"/>
    <cellStyle name="20% - Ênfase3 5 10 2" xfId="7610" xr:uid="{00000000-0005-0000-0000-0000B61D0000}"/>
    <cellStyle name="20% - Ênfase3 5 10 3" xfId="7611" xr:uid="{00000000-0005-0000-0000-0000B71D0000}"/>
    <cellStyle name="20% - Ênfase3 5 10 4" xfId="7612" xr:uid="{00000000-0005-0000-0000-0000B81D0000}"/>
    <cellStyle name="20% - Ênfase3 5 10 5" xfId="7613" xr:uid="{00000000-0005-0000-0000-0000B91D0000}"/>
    <cellStyle name="20% - Ênfase3 5 10 6" xfId="7614" xr:uid="{00000000-0005-0000-0000-0000BA1D0000}"/>
    <cellStyle name="20% - Ênfase3 5 10 7" xfId="7615" xr:uid="{00000000-0005-0000-0000-0000BB1D0000}"/>
    <cellStyle name="20% - Ênfase3 5 10 8" xfId="7616" xr:uid="{00000000-0005-0000-0000-0000BC1D0000}"/>
    <cellStyle name="20% - Ênfase3 5 10 9" xfId="7617" xr:uid="{00000000-0005-0000-0000-0000BD1D0000}"/>
    <cellStyle name="20% - Ênfase3 5 11" xfId="7618" xr:uid="{00000000-0005-0000-0000-0000BE1D0000}"/>
    <cellStyle name="20% - Ênfase3 5 11 10" xfId="7619" xr:uid="{00000000-0005-0000-0000-0000BF1D0000}"/>
    <cellStyle name="20% - Ênfase3 5 11 11" xfId="7620" xr:uid="{00000000-0005-0000-0000-0000C01D0000}"/>
    <cellStyle name="20% - Ênfase3 5 11 12" xfId="7621" xr:uid="{00000000-0005-0000-0000-0000C11D0000}"/>
    <cellStyle name="20% - Ênfase3 5 11 13" xfId="7622" xr:uid="{00000000-0005-0000-0000-0000C21D0000}"/>
    <cellStyle name="20% - Ênfase3 5 11 2" xfId="7623" xr:uid="{00000000-0005-0000-0000-0000C31D0000}"/>
    <cellStyle name="20% - Ênfase3 5 11 3" xfId="7624" xr:uid="{00000000-0005-0000-0000-0000C41D0000}"/>
    <cellStyle name="20% - Ênfase3 5 11 4" xfId="7625" xr:uid="{00000000-0005-0000-0000-0000C51D0000}"/>
    <cellStyle name="20% - Ênfase3 5 11 5" xfId="7626" xr:uid="{00000000-0005-0000-0000-0000C61D0000}"/>
    <cellStyle name="20% - Ênfase3 5 11 6" xfId="7627" xr:uid="{00000000-0005-0000-0000-0000C71D0000}"/>
    <cellStyle name="20% - Ênfase3 5 11 7" xfId="7628" xr:uid="{00000000-0005-0000-0000-0000C81D0000}"/>
    <cellStyle name="20% - Ênfase3 5 11 8" xfId="7629" xr:uid="{00000000-0005-0000-0000-0000C91D0000}"/>
    <cellStyle name="20% - Ênfase3 5 11 9" xfId="7630" xr:uid="{00000000-0005-0000-0000-0000CA1D0000}"/>
    <cellStyle name="20% - Ênfase3 5 12" xfId="7631" xr:uid="{00000000-0005-0000-0000-0000CB1D0000}"/>
    <cellStyle name="20% - Ênfase3 5 12 10" xfId="7632" xr:uid="{00000000-0005-0000-0000-0000CC1D0000}"/>
    <cellStyle name="20% - Ênfase3 5 12 11" xfId="7633" xr:uid="{00000000-0005-0000-0000-0000CD1D0000}"/>
    <cellStyle name="20% - Ênfase3 5 12 12" xfId="7634" xr:uid="{00000000-0005-0000-0000-0000CE1D0000}"/>
    <cellStyle name="20% - Ênfase3 5 12 13" xfId="7635" xr:uid="{00000000-0005-0000-0000-0000CF1D0000}"/>
    <cellStyle name="20% - Ênfase3 5 12 2" xfId="7636" xr:uid="{00000000-0005-0000-0000-0000D01D0000}"/>
    <cellStyle name="20% - Ênfase3 5 12 3" xfId="7637" xr:uid="{00000000-0005-0000-0000-0000D11D0000}"/>
    <cellStyle name="20% - Ênfase3 5 12 4" xfId="7638" xr:uid="{00000000-0005-0000-0000-0000D21D0000}"/>
    <cellStyle name="20% - Ênfase3 5 12 5" xfId="7639" xr:uid="{00000000-0005-0000-0000-0000D31D0000}"/>
    <cellStyle name="20% - Ênfase3 5 12 6" xfId="7640" xr:uid="{00000000-0005-0000-0000-0000D41D0000}"/>
    <cellStyle name="20% - Ênfase3 5 12 7" xfId="7641" xr:uid="{00000000-0005-0000-0000-0000D51D0000}"/>
    <cellStyle name="20% - Ênfase3 5 12 8" xfId="7642" xr:uid="{00000000-0005-0000-0000-0000D61D0000}"/>
    <cellStyle name="20% - Ênfase3 5 12 9" xfId="7643" xr:uid="{00000000-0005-0000-0000-0000D71D0000}"/>
    <cellStyle name="20% - Ênfase3 5 13" xfId="7644" xr:uid="{00000000-0005-0000-0000-0000D81D0000}"/>
    <cellStyle name="20% - Ênfase3 5 14" xfId="7645" xr:uid="{00000000-0005-0000-0000-0000D91D0000}"/>
    <cellStyle name="20% - Ênfase3 5 15" xfId="7646" xr:uid="{00000000-0005-0000-0000-0000DA1D0000}"/>
    <cellStyle name="20% - Ênfase3 5 16" xfId="7647" xr:uid="{00000000-0005-0000-0000-0000DB1D0000}"/>
    <cellStyle name="20% - Ênfase3 5 17" xfId="7648" xr:uid="{00000000-0005-0000-0000-0000DC1D0000}"/>
    <cellStyle name="20% - Ênfase3 5 18" xfId="7649" xr:uid="{00000000-0005-0000-0000-0000DD1D0000}"/>
    <cellStyle name="20% - Ênfase3 5 19" xfId="7650" xr:uid="{00000000-0005-0000-0000-0000DE1D0000}"/>
    <cellStyle name="20% - Ênfase3 5 2" xfId="7651" xr:uid="{00000000-0005-0000-0000-0000DF1D0000}"/>
    <cellStyle name="20% - Ênfase3 5 2 10" xfId="7652" xr:uid="{00000000-0005-0000-0000-0000E01D0000}"/>
    <cellStyle name="20% - Ênfase3 5 2 10 10" xfId="7653" xr:uid="{00000000-0005-0000-0000-0000E11D0000}"/>
    <cellStyle name="20% - Ênfase3 5 2 10 11" xfId="7654" xr:uid="{00000000-0005-0000-0000-0000E21D0000}"/>
    <cellStyle name="20% - Ênfase3 5 2 10 12" xfId="7655" xr:uid="{00000000-0005-0000-0000-0000E31D0000}"/>
    <cellStyle name="20% - Ênfase3 5 2 10 13" xfId="7656" xr:uid="{00000000-0005-0000-0000-0000E41D0000}"/>
    <cellStyle name="20% - Ênfase3 5 2 10 2" xfId="7657" xr:uid="{00000000-0005-0000-0000-0000E51D0000}"/>
    <cellStyle name="20% - Ênfase3 5 2 10 3" xfId="7658" xr:uid="{00000000-0005-0000-0000-0000E61D0000}"/>
    <cellStyle name="20% - Ênfase3 5 2 10 4" xfId="7659" xr:uid="{00000000-0005-0000-0000-0000E71D0000}"/>
    <cellStyle name="20% - Ênfase3 5 2 10 5" xfId="7660" xr:uid="{00000000-0005-0000-0000-0000E81D0000}"/>
    <cellStyle name="20% - Ênfase3 5 2 10 6" xfId="7661" xr:uid="{00000000-0005-0000-0000-0000E91D0000}"/>
    <cellStyle name="20% - Ênfase3 5 2 10 7" xfId="7662" xr:uid="{00000000-0005-0000-0000-0000EA1D0000}"/>
    <cellStyle name="20% - Ênfase3 5 2 10 8" xfId="7663" xr:uid="{00000000-0005-0000-0000-0000EB1D0000}"/>
    <cellStyle name="20% - Ênfase3 5 2 10 9" xfId="7664" xr:uid="{00000000-0005-0000-0000-0000EC1D0000}"/>
    <cellStyle name="20% - Ênfase3 5 2 11" xfId="7665" xr:uid="{00000000-0005-0000-0000-0000ED1D0000}"/>
    <cellStyle name="20% - Ênfase3 5 2 11 10" xfId="7666" xr:uid="{00000000-0005-0000-0000-0000EE1D0000}"/>
    <cellStyle name="20% - Ênfase3 5 2 11 11" xfId="7667" xr:uid="{00000000-0005-0000-0000-0000EF1D0000}"/>
    <cellStyle name="20% - Ênfase3 5 2 11 12" xfId="7668" xr:uid="{00000000-0005-0000-0000-0000F01D0000}"/>
    <cellStyle name="20% - Ênfase3 5 2 11 13" xfId="7669" xr:uid="{00000000-0005-0000-0000-0000F11D0000}"/>
    <cellStyle name="20% - Ênfase3 5 2 11 2" xfId="7670" xr:uid="{00000000-0005-0000-0000-0000F21D0000}"/>
    <cellStyle name="20% - Ênfase3 5 2 11 3" xfId="7671" xr:uid="{00000000-0005-0000-0000-0000F31D0000}"/>
    <cellStyle name="20% - Ênfase3 5 2 11 4" xfId="7672" xr:uid="{00000000-0005-0000-0000-0000F41D0000}"/>
    <cellStyle name="20% - Ênfase3 5 2 11 5" xfId="7673" xr:uid="{00000000-0005-0000-0000-0000F51D0000}"/>
    <cellStyle name="20% - Ênfase3 5 2 11 6" xfId="7674" xr:uid="{00000000-0005-0000-0000-0000F61D0000}"/>
    <cellStyle name="20% - Ênfase3 5 2 11 7" xfId="7675" xr:uid="{00000000-0005-0000-0000-0000F71D0000}"/>
    <cellStyle name="20% - Ênfase3 5 2 11 8" xfId="7676" xr:uid="{00000000-0005-0000-0000-0000F81D0000}"/>
    <cellStyle name="20% - Ênfase3 5 2 11 9" xfId="7677" xr:uid="{00000000-0005-0000-0000-0000F91D0000}"/>
    <cellStyle name="20% - Ênfase3 5 2 12" xfId="7678" xr:uid="{00000000-0005-0000-0000-0000FA1D0000}"/>
    <cellStyle name="20% - Ênfase3 5 2 13" xfId="7679" xr:uid="{00000000-0005-0000-0000-0000FB1D0000}"/>
    <cellStyle name="20% - Ênfase3 5 2 14" xfId="7680" xr:uid="{00000000-0005-0000-0000-0000FC1D0000}"/>
    <cellStyle name="20% - Ênfase3 5 2 15" xfId="7681" xr:uid="{00000000-0005-0000-0000-0000FD1D0000}"/>
    <cellStyle name="20% - Ênfase3 5 2 16" xfId="7682" xr:uid="{00000000-0005-0000-0000-0000FE1D0000}"/>
    <cellStyle name="20% - Ênfase3 5 2 17" xfId="7683" xr:uid="{00000000-0005-0000-0000-0000FF1D0000}"/>
    <cellStyle name="20% - Ênfase3 5 2 18" xfId="7684" xr:uid="{00000000-0005-0000-0000-0000001E0000}"/>
    <cellStyle name="20% - Ênfase3 5 2 19" xfId="7685" xr:uid="{00000000-0005-0000-0000-0000011E0000}"/>
    <cellStyle name="20% - Ênfase3 5 2 2" xfId="7686" xr:uid="{00000000-0005-0000-0000-0000021E0000}"/>
    <cellStyle name="20% - Ênfase3 5 2 2 10" xfId="7687" xr:uid="{00000000-0005-0000-0000-0000031E0000}"/>
    <cellStyle name="20% - Ênfase3 5 2 2 11" xfId="7688" xr:uid="{00000000-0005-0000-0000-0000041E0000}"/>
    <cellStyle name="20% - Ênfase3 5 2 2 12" xfId="7689" xr:uid="{00000000-0005-0000-0000-0000051E0000}"/>
    <cellStyle name="20% - Ênfase3 5 2 2 13" xfId="7690" xr:uid="{00000000-0005-0000-0000-0000061E0000}"/>
    <cellStyle name="20% - Ênfase3 5 2 2 2" xfId="7691" xr:uid="{00000000-0005-0000-0000-0000071E0000}"/>
    <cellStyle name="20% - Ênfase3 5 2 2 3" xfId="7692" xr:uid="{00000000-0005-0000-0000-0000081E0000}"/>
    <cellStyle name="20% - Ênfase3 5 2 2 4" xfId="7693" xr:uid="{00000000-0005-0000-0000-0000091E0000}"/>
    <cellStyle name="20% - Ênfase3 5 2 2 5" xfId="7694" xr:uid="{00000000-0005-0000-0000-00000A1E0000}"/>
    <cellStyle name="20% - Ênfase3 5 2 2 6" xfId="7695" xr:uid="{00000000-0005-0000-0000-00000B1E0000}"/>
    <cellStyle name="20% - Ênfase3 5 2 2 7" xfId="7696" xr:uid="{00000000-0005-0000-0000-00000C1E0000}"/>
    <cellStyle name="20% - Ênfase3 5 2 2 8" xfId="7697" xr:uid="{00000000-0005-0000-0000-00000D1E0000}"/>
    <cellStyle name="20% - Ênfase3 5 2 2 9" xfId="7698" xr:uid="{00000000-0005-0000-0000-00000E1E0000}"/>
    <cellStyle name="20% - Ênfase3 5 2 20" xfId="7699" xr:uid="{00000000-0005-0000-0000-00000F1E0000}"/>
    <cellStyle name="20% - Ênfase3 5 2 21" xfId="7700" xr:uid="{00000000-0005-0000-0000-0000101E0000}"/>
    <cellStyle name="20% - Ênfase3 5 2 22" xfId="7701" xr:uid="{00000000-0005-0000-0000-0000111E0000}"/>
    <cellStyle name="20% - Ênfase3 5 2 23" xfId="7702" xr:uid="{00000000-0005-0000-0000-0000121E0000}"/>
    <cellStyle name="20% - Ênfase3 5 2 3" xfId="7703" xr:uid="{00000000-0005-0000-0000-0000131E0000}"/>
    <cellStyle name="20% - Ênfase3 5 2 3 10" xfId="7704" xr:uid="{00000000-0005-0000-0000-0000141E0000}"/>
    <cellStyle name="20% - Ênfase3 5 2 3 11" xfId="7705" xr:uid="{00000000-0005-0000-0000-0000151E0000}"/>
    <cellStyle name="20% - Ênfase3 5 2 3 12" xfId="7706" xr:uid="{00000000-0005-0000-0000-0000161E0000}"/>
    <cellStyle name="20% - Ênfase3 5 2 3 13" xfId="7707" xr:uid="{00000000-0005-0000-0000-0000171E0000}"/>
    <cellStyle name="20% - Ênfase3 5 2 3 2" xfId="7708" xr:uid="{00000000-0005-0000-0000-0000181E0000}"/>
    <cellStyle name="20% - Ênfase3 5 2 3 3" xfId="7709" xr:uid="{00000000-0005-0000-0000-0000191E0000}"/>
    <cellStyle name="20% - Ênfase3 5 2 3 4" xfId="7710" xr:uid="{00000000-0005-0000-0000-00001A1E0000}"/>
    <cellStyle name="20% - Ênfase3 5 2 3 5" xfId="7711" xr:uid="{00000000-0005-0000-0000-00001B1E0000}"/>
    <cellStyle name="20% - Ênfase3 5 2 3 6" xfId="7712" xr:uid="{00000000-0005-0000-0000-00001C1E0000}"/>
    <cellStyle name="20% - Ênfase3 5 2 3 7" xfId="7713" xr:uid="{00000000-0005-0000-0000-00001D1E0000}"/>
    <cellStyle name="20% - Ênfase3 5 2 3 8" xfId="7714" xr:uid="{00000000-0005-0000-0000-00001E1E0000}"/>
    <cellStyle name="20% - Ênfase3 5 2 3 9" xfId="7715" xr:uid="{00000000-0005-0000-0000-00001F1E0000}"/>
    <cellStyle name="20% - Ênfase3 5 2 4" xfId="7716" xr:uid="{00000000-0005-0000-0000-0000201E0000}"/>
    <cellStyle name="20% - Ênfase3 5 2 4 10" xfId="7717" xr:uid="{00000000-0005-0000-0000-0000211E0000}"/>
    <cellStyle name="20% - Ênfase3 5 2 4 11" xfId="7718" xr:uid="{00000000-0005-0000-0000-0000221E0000}"/>
    <cellStyle name="20% - Ênfase3 5 2 4 12" xfId="7719" xr:uid="{00000000-0005-0000-0000-0000231E0000}"/>
    <cellStyle name="20% - Ênfase3 5 2 4 13" xfId="7720" xr:uid="{00000000-0005-0000-0000-0000241E0000}"/>
    <cellStyle name="20% - Ênfase3 5 2 4 2" xfId="7721" xr:uid="{00000000-0005-0000-0000-0000251E0000}"/>
    <cellStyle name="20% - Ênfase3 5 2 4 3" xfId="7722" xr:uid="{00000000-0005-0000-0000-0000261E0000}"/>
    <cellStyle name="20% - Ênfase3 5 2 4 4" xfId="7723" xr:uid="{00000000-0005-0000-0000-0000271E0000}"/>
    <cellStyle name="20% - Ênfase3 5 2 4 5" xfId="7724" xr:uid="{00000000-0005-0000-0000-0000281E0000}"/>
    <cellStyle name="20% - Ênfase3 5 2 4 6" xfId="7725" xr:uid="{00000000-0005-0000-0000-0000291E0000}"/>
    <cellStyle name="20% - Ênfase3 5 2 4 7" xfId="7726" xr:uid="{00000000-0005-0000-0000-00002A1E0000}"/>
    <cellStyle name="20% - Ênfase3 5 2 4 8" xfId="7727" xr:uid="{00000000-0005-0000-0000-00002B1E0000}"/>
    <cellStyle name="20% - Ênfase3 5 2 4 9" xfId="7728" xr:uid="{00000000-0005-0000-0000-00002C1E0000}"/>
    <cellStyle name="20% - Ênfase3 5 2 5" xfId="7729" xr:uid="{00000000-0005-0000-0000-00002D1E0000}"/>
    <cellStyle name="20% - Ênfase3 5 2 5 10" xfId="7730" xr:uid="{00000000-0005-0000-0000-00002E1E0000}"/>
    <cellStyle name="20% - Ênfase3 5 2 5 11" xfId="7731" xr:uid="{00000000-0005-0000-0000-00002F1E0000}"/>
    <cellStyle name="20% - Ênfase3 5 2 5 12" xfId="7732" xr:uid="{00000000-0005-0000-0000-0000301E0000}"/>
    <cellStyle name="20% - Ênfase3 5 2 5 13" xfId="7733" xr:uid="{00000000-0005-0000-0000-0000311E0000}"/>
    <cellStyle name="20% - Ênfase3 5 2 5 2" xfId="7734" xr:uid="{00000000-0005-0000-0000-0000321E0000}"/>
    <cellStyle name="20% - Ênfase3 5 2 5 3" xfId="7735" xr:uid="{00000000-0005-0000-0000-0000331E0000}"/>
    <cellStyle name="20% - Ênfase3 5 2 5 4" xfId="7736" xr:uid="{00000000-0005-0000-0000-0000341E0000}"/>
    <cellStyle name="20% - Ênfase3 5 2 5 5" xfId="7737" xr:uid="{00000000-0005-0000-0000-0000351E0000}"/>
    <cellStyle name="20% - Ênfase3 5 2 5 6" xfId="7738" xr:uid="{00000000-0005-0000-0000-0000361E0000}"/>
    <cellStyle name="20% - Ênfase3 5 2 5 7" xfId="7739" xr:uid="{00000000-0005-0000-0000-0000371E0000}"/>
    <cellStyle name="20% - Ênfase3 5 2 5 8" xfId="7740" xr:uid="{00000000-0005-0000-0000-0000381E0000}"/>
    <cellStyle name="20% - Ênfase3 5 2 5 9" xfId="7741" xr:uid="{00000000-0005-0000-0000-0000391E0000}"/>
    <cellStyle name="20% - Ênfase3 5 2 6" xfId="7742" xr:uid="{00000000-0005-0000-0000-00003A1E0000}"/>
    <cellStyle name="20% - Ênfase3 5 2 6 10" xfId="7743" xr:uid="{00000000-0005-0000-0000-00003B1E0000}"/>
    <cellStyle name="20% - Ênfase3 5 2 6 11" xfId="7744" xr:uid="{00000000-0005-0000-0000-00003C1E0000}"/>
    <cellStyle name="20% - Ênfase3 5 2 6 12" xfId="7745" xr:uid="{00000000-0005-0000-0000-00003D1E0000}"/>
    <cellStyle name="20% - Ênfase3 5 2 6 13" xfId="7746" xr:uid="{00000000-0005-0000-0000-00003E1E0000}"/>
    <cellStyle name="20% - Ênfase3 5 2 6 2" xfId="7747" xr:uid="{00000000-0005-0000-0000-00003F1E0000}"/>
    <cellStyle name="20% - Ênfase3 5 2 6 3" xfId="7748" xr:uid="{00000000-0005-0000-0000-0000401E0000}"/>
    <cellStyle name="20% - Ênfase3 5 2 6 4" xfId="7749" xr:uid="{00000000-0005-0000-0000-0000411E0000}"/>
    <cellStyle name="20% - Ênfase3 5 2 6 5" xfId="7750" xr:uid="{00000000-0005-0000-0000-0000421E0000}"/>
    <cellStyle name="20% - Ênfase3 5 2 6 6" xfId="7751" xr:uid="{00000000-0005-0000-0000-0000431E0000}"/>
    <cellStyle name="20% - Ênfase3 5 2 6 7" xfId="7752" xr:uid="{00000000-0005-0000-0000-0000441E0000}"/>
    <cellStyle name="20% - Ênfase3 5 2 6 8" xfId="7753" xr:uid="{00000000-0005-0000-0000-0000451E0000}"/>
    <cellStyle name="20% - Ênfase3 5 2 6 9" xfId="7754" xr:uid="{00000000-0005-0000-0000-0000461E0000}"/>
    <cellStyle name="20% - Ênfase3 5 2 7" xfId="7755" xr:uid="{00000000-0005-0000-0000-0000471E0000}"/>
    <cellStyle name="20% - Ênfase3 5 2 7 10" xfId="7756" xr:uid="{00000000-0005-0000-0000-0000481E0000}"/>
    <cellStyle name="20% - Ênfase3 5 2 7 11" xfId="7757" xr:uid="{00000000-0005-0000-0000-0000491E0000}"/>
    <cellStyle name="20% - Ênfase3 5 2 7 12" xfId="7758" xr:uid="{00000000-0005-0000-0000-00004A1E0000}"/>
    <cellStyle name="20% - Ênfase3 5 2 7 13" xfId="7759" xr:uid="{00000000-0005-0000-0000-00004B1E0000}"/>
    <cellStyle name="20% - Ênfase3 5 2 7 2" xfId="7760" xr:uid="{00000000-0005-0000-0000-00004C1E0000}"/>
    <cellStyle name="20% - Ênfase3 5 2 7 3" xfId="7761" xr:uid="{00000000-0005-0000-0000-00004D1E0000}"/>
    <cellStyle name="20% - Ênfase3 5 2 7 4" xfId="7762" xr:uid="{00000000-0005-0000-0000-00004E1E0000}"/>
    <cellStyle name="20% - Ênfase3 5 2 7 5" xfId="7763" xr:uid="{00000000-0005-0000-0000-00004F1E0000}"/>
    <cellStyle name="20% - Ênfase3 5 2 7 6" xfId="7764" xr:uid="{00000000-0005-0000-0000-0000501E0000}"/>
    <cellStyle name="20% - Ênfase3 5 2 7 7" xfId="7765" xr:uid="{00000000-0005-0000-0000-0000511E0000}"/>
    <cellStyle name="20% - Ênfase3 5 2 7 8" xfId="7766" xr:uid="{00000000-0005-0000-0000-0000521E0000}"/>
    <cellStyle name="20% - Ênfase3 5 2 7 9" xfId="7767" xr:uid="{00000000-0005-0000-0000-0000531E0000}"/>
    <cellStyle name="20% - Ênfase3 5 2 8" xfId="7768" xr:uid="{00000000-0005-0000-0000-0000541E0000}"/>
    <cellStyle name="20% - Ênfase3 5 2 8 10" xfId="7769" xr:uid="{00000000-0005-0000-0000-0000551E0000}"/>
    <cellStyle name="20% - Ênfase3 5 2 8 11" xfId="7770" xr:uid="{00000000-0005-0000-0000-0000561E0000}"/>
    <cellStyle name="20% - Ênfase3 5 2 8 12" xfId="7771" xr:uid="{00000000-0005-0000-0000-0000571E0000}"/>
    <cellStyle name="20% - Ênfase3 5 2 8 13" xfId="7772" xr:uid="{00000000-0005-0000-0000-0000581E0000}"/>
    <cellStyle name="20% - Ênfase3 5 2 8 2" xfId="7773" xr:uid="{00000000-0005-0000-0000-0000591E0000}"/>
    <cellStyle name="20% - Ênfase3 5 2 8 3" xfId="7774" xr:uid="{00000000-0005-0000-0000-00005A1E0000}"/>
    <cellStyle name="20% - Ênfase3 5 2 8 4" xfId="7775" xr:uid="{00000000-0005-0000-0000-00005B1E0000}"/>
    <cellStyle name="20% - Ênfase3 5 2 8 5" xfId="7776" xr:uid="{00000000-0005-0000-0000-00005C1E0000}"/>
    <cellStyle name="20% - Ênfase3 5 2 8 6" xfId="7777" xr:uid="{00000000-0005-0000-0000-00005D1E0000}"/>
    <cellStyle name="20% - Ênfase3 5 2 8 7" xfId="7778" xr:uid="{00000000-0005-0000-0000-00005E1E0000}"/>
    <cellStyle name="20% - Ênfase3 5 2 8 8" xfId="7779" xr:uid="{00000000-0005-0000-0000-00005F1E0000}"/>
    <cellStyle name="20% - Ênfase3 5 2 8 9" xfId="7780" xr:uid="{00000000-0005-0000-0000-0000601E0000}"/>
    <cellStyle name="20% - Ênfase3 5 2 9" xfId="7781" xr:uid="{00000000-0005-0000-0000-0000611E0000}"/>
    <cellStyle name="20% - Ênfase3 5 2 9 10" xfId="7782" xr:uid="{00000000-0005-0000-0000-0000621E0000}"/>
    <cellStyle name="20% - Ênfase3 5 2 9 11" xfId="7783" xr:uid="{00000000-0005-0000-0000-0000631E0000}"/>
    <cellStyle name="20% - Ênfase3 5 2 9 12" xfId="7784" xr:uid="{00000000-0005-0000-0000-0000641E0000}"/>
    <cellStyle name="20% - Ênfase3 5 2 9 13" xfId="7785" xr:uid="{00000000-0005-0000-0000-0000651E0000}"/>
    <cellStyle name="20% - Ênfase3 5 2 9 2" xfId="7786" xr:uid="{00000000-0005-0000-0000-0000661E0000}"/>
    <cellStyle name="20% - Ênfase3 5 2 9 3" xfId="7787" xr:uid="{00000000-0005-0000-0000-0000671E0000}"/>
    <cellStyle name="20% - Ênfase3 5 2 9 4" xfId="7788" xr:uid="{00000000-0005-0000-0000-0000681E0000}"/>
    <cellStyle name="20% - Ênfase3 5 2 9 5" xfId="7789" xr:uid="{00000000-0005-0000-0000-0000691E0000}"/>
    <cellStyle name="20% - Ênfase3 5 2 9 6" xfId="7790" xr:uid="{00000000-0005-0000-0000-00006A1E0000}"/>
    <cellStyle name="20% - Ênfase3 5 2 9 7" xfId="7791" xr:uid="{00000000-0005-0000-0000-00006B1E0000}"/>
    <cellStyle name="20% - Ênfase3 5 2 9 8" xfId="7792" xr:uid="{00000000-0005-0000-0000-00006C1E0000}"/>
    <cellStyle name="20% - Ênfase3 5 2 9 9" xfId="7793" xr:uid="{00000000-0005-0000-0000-00006D1E0000}"/>
    <cellStyle name="20% - Ênfase3 5 20" xfId="7794" xr:uid="{00000000-0005-0000-0000-00006E1E0000}"/>
    <cellStyle name="20% - Ênfase3 5 21" xfId="7795" xr:uid="{00000000-0005-0000-0000-00006F1E0000}"/>
    <cellStyle name="20% - Ênfase3 5 22" xfId="7796" xr:uid="{00000000-0005-0000-0000-0000701E0000}"/>
    <cellStyle name="20% - Ênfase3 5 23" xfId="7797" xr:uid="{00000000-0005-0000-0000-0000711E0000}"/>
    <cellStyle name="20% - Ênfase3 5 24" xfId="7798" xr:uid="{00000000-0005-0000-0000-0000721E0000}"/>
    <cellStyle name="20% - Ênfase3 5 3" xfId="7799" xr:uid="{00000000-0005-0000-0000-0000731E0000}"/>
    <cellStyle name="20% - Ênfase3 5 3 10" xfId="7800" xr:uid="{00000000-0005-0000-0000-0000741E0000}"/>
    <cellStyle name="20% - Ênfase3 5 3 11" xfId="7801" xr:uid="{00000000-0005-0000-0000-0000751E0000}"/>
    <cellStyle name="20% - Ênfase3 5 3 12" xfId="7802" xr:uid="{00000000-0005-0000-0000-0000761E0000}"/>
    <cellStyle name="20% - Ênfase3 5 3 13" xfId="7803" xr:uid="{00000000-0005-0000-0000-0000771E0000}"/>
    <cellStyle name="20% - Ênfase3 5 3 2" xfId="7804" xr:uid="{00000000-0005-0000-0000-0000781E0000}"/>
    <cellStyle name="20% - Ênfase3 5 3 3" xfId="7805" xr:uid="{00000000-0005-0000-0000-0000791E0000}"/>
    <cellStyle name="20% - Ênfase3 5 3 4" xfId="7806" xr:uid="{00000000-0005-0000-0000-00007A1E0000}"/>
    <cellStyle name="20% - Ênfase3 5 3 5" xfId="7807" xr:uid="{00000000-0005-0000-0000-00007B1E0000}"/>
    <cellStyle name="20% - Ênfase3 5 3 6" xfId="7808" xr:uid="{00000000-0005-0000-0000-00007C1E0000}"/>
    <cellStyle name="20% - Ênfase3 5 3 7" xfId="7809" xr:uid="{00000000-0005-0000-0000-00007D1E0000}"/>
    <cellStyle name="20% - Ênfase3 5 3 8" xfId="7810" xr:uid="{00000000-0005-0000-0000-00007E1E0000}"/>
    <cellStyle name="20% - Ênfase3 5 3 9" xfId="7811" xr:uid="{00000000-0005-0000-0000-00007F1E0000}"/>
    <cellStyle name="20% - Ênfase3 5 4" xfId="7812" xr:uid="{00000000-0005-0000-0000-0000801E0000}"/>
    <cellStyle name="20% - Ênfase3 5 4 10" xfId="7813" xr:uid="{00000000-0005-0000-0000-0000811E0000}"/>
    <cellStyle name="20% - Ênfase3 5 4 11" xfId="7814" xr:uid="{00000000-0005-0000-0000-0000821E0000}"/>
    <cellStyle name="20% - Ênfase3 5 4 12" xfId="7815" xr:uid="{00000000-0005-0000-0000-0000831E0000}"/>
    <cellStyle name="20% - Ênfase3 5 4 13" xfId="7816" xr:uid="{00000000-0005-0000-0000-0000841E0000}"/>
    <cellStyle name="20% - Ênfase3 5 4 2" xfId="7817" xr:uid="{00000000-0005-0000-0000-0000851E0000}"/>
    <cellStyle name="20% - Ênfase3 5 4 3" xfId="7818" xr:uid="{00000000-0005-0000-0000-0000861E0000}"/>
    <cellStyle name="20% - Ênfase3 5 4 4" xfId="7819" xr:uid="{00000000-0005-0000-0000-0000871E0000}"/>
    <cellStyle name="20% - Ênfase3 5 4 5" xfId="7820" xr:uid="{00000000-0005-0000-0000-0000881E0000}"/>
    <cellStyle name="20% - Ênfase3 5 4 6" xfId="7821" xr:uid="{00000000-0005-0000-0000-0000891E0000}"/>
    <cellStyle name="20% - Ênfase3 5 4 7" xfId="7822" xr:uid="{00000000-0005-0000-0000-00008A1E0000}"/>
    <cellStyle name="20% - Ênfase3 5 4 8" xfId="7823" xr:uid="{00000000-0005-0000-0000-00008B1E0000}"/>
    <cellStyle name="20% - Ênfase3 5 4 9" xfId="7824" xr:uid="{00000000-0005-0000-0000-00008C1E0000}"/>
    <cellStyle name="20% - Ênfase3 5 5" xfId="7825" xr:uid="{00000000-0005-0000-0000-00008D1E0000}"/>
    <cellStyle name="20% - Ênfase3 5 5 10" xfId="7826" xr:uid="{00000000-0005-0000-0000-00008E1E0000}"/>
    <cellStyle name="20% - Ênfase3 5 5 11" xfId="7827" xr:uid="{00000000-0005-0000-0000-00008F1E0000}"/>
    <cellStyle name="20% - Ênfase3 5 5 12" xfId="7828" xr:uid="{00000000-0005-0000-0000-0000901E0000}"/>
    <cellStyle name="20% - Ênfase3 5 5 13" xfId="7829" xr:uid="{00000000-0005-0000-0000-0000911E0000}"/>
    <cellStyle name="20% - Ênfase3 5 5 2" xfId="7830" xr:uid="{00000000-0005-0000-0000-0000921E0000}"/>
    <cellStyle name="20% - Ênfase3 5 5 3" xfId="7831" xr:uid="{00000000-0005-0000-0000-0000931E0000}"/>
    <cellStyle name="20% - Ênfase3 5 5 4" xfId="7832" xr:uid="{00000000-0005-0000-0000-0000941E0000}"/>
    <cellStyle name="20% - Ênfase3 5 5 5" xfId="7833" xr:uid="{00000000-0005-0000-0000-0000951E0000}"/>
    <cellStyle name="20% - Ênfase3 5 5 6" xfId="7834" xr:uid="{00000000-0005-0000-0000-0000961E0000}"/>
    <cellStyle name="20% - Ênfase3 5 5 7" xfId="7835" xr:uid="{00000000-0005-0000-0000-0000971E0000}"/>
    <cellStyle name="20% - Ênfase3 5 5 8" xfId="7836" xr:uid="{00000000-0005-0000-0000-0000981E0000}"/>
    <cellStyle name="20% - Ênfase3 5 5 9" xfId="7837" xr:uid="{00000000-0005-0000-0000-0000991E0000}"/>
    <cellStyle name="20% - Ênfase3 5 6" xfId="7838" xr:uid="{00000000-0005-0000-0000-00009A1E0000}"/>
    <cellStyle name="20% - Ênfase3 5 6 10" xfId="7839" xr:uid="{00000000-0005-0000-0000-00009B1E0000}"/>
    <cellStyle name="20% - Ênfase3 5 6 11" xfId="7840" xr:uid="{00000000-0005-0000-0000-00009C1E0000}"/>
    <cellStyle name="20% - Ênfase3 5 6 12" xfId="7841" xr:uid="{00000000-0005-0000-0000-00009D1E0000}"/>
    <cellStyle name="20% - Ênfase3 5 6 13" xfId="7842" xr:uid="{00000000-0005-0000-0000-00009E1E0000}"/>
    <cellStyle name="20% - Ênfase3 5 6 2" xfId="7843" xr:uid="{00000000-0005-0000-0000-00009F1E0000}"/>
    <cellStyle name="20% - Ênfase3 5 6 3" xfId="7844" xr:uid="{00000000-0005-0000-0000-0000A01E0000}"/>
    <cellStyle name="20% - Ênfase3 5 6 4" xfId="7845" xr:uid="{00000000-0005-0000-0000-0000A11E0000}"/>
    <cellStyle name="20% - Ênfase3 5 6 5" xfId="7846" xr:uid="{00000000-0005-0000-0000-0000A21E0000}"/>
    <cellStyle name="20% - Ênfase3 5 6 6" xfId="7847" xr:uid="{00000000-0005-0000-0000-0000A31E0000}"/>
    <cellStyle name="20% - Ênfase3 5 6 7" xfId="7848" xr:uid="{00000000-0005-0000-0000-0000A41E0000}"/>
    <cellStyle name="20% - Ênfase3 5 6 8" xfId="7849" xr:uid="{00000000-0005-0000-0000-0000A51E0000}"/>
    <cellStyle name="20% - Ênfase3 5 6 9" xfId="7850" xr:uid="{00000000-0005-0000-0000-0000A61E0000}"/>
    <cellStyle name="20% - Ênfase3 5 7" xfId="7851" xr:uid="{00000000-0005-0000-0000-0000A71E0000}"/>
    <cellStyle name="20% - Ênfase3 5 7 10" xfId="7852" xr:uid="{00000000-0005-0000-0000-0000A81E0000}"/>
    <cellStyle name="20% - Ênfase3 5 7 11" xfId="7853" xr:uid="{00000000-0005-0000-0000-0000A91E0000}"/>
    <cellStyle name="20% - Ênfase3 5 7 12" xfId="7854" xr:uid="{00000000-0005-0000-0000-0000AA1E0000}"/>
    <cellStyle name="20% - Ênfase3 5 7 13" xfId="7855" xr:uid="{00000000-0005-0000-0000-0000AB1E0000}"/>
    <cellStyle name="20% - Ênfase3 5 7 2" xfId="7856" xr:uid="{00000000-0005-0000-0000-0000AC1E0000}"/>
    <cellStyle name="20% - Ênfase3 5 7 3" xfId="7857" xr:uid="{00000000-0005-0000-0000-0000AD1E0000}"/>
    <cellStyle name="20% - Ênfase3 5 7 4" xfId="7858" xr:uid="{00000000-0005-0000-0000-0000AE1E0000}"/>
    <cellStyle name="20% - Ênfase3 5 7 5" xfId="7859" xr:uid="{00000000-0005-0000-0000-0000AF1E0000}"/>
    <cellStyle name="20% - Ênfase3 5 7 6" xfId="7860" xr:uid="{00000000-0005-0000-0000-0000B01E0000}"/>
    <cellStyle name="20% - Ênfase3 5 7 7" xfId="7861" xr:uid="{00000000-0005-0000-0000-0000B11E0000}"/>
    <cellStyle name="20% - Ênfase3 5 7 8" xfId="7862" xr:uid="{00000000-0005-0000-0000-0000B21E0000}"/>
    <cellStyle name="20% - Ênfase3 5 7 9" xfId="7863" xr:uid="{00000000-0005-0000-0000-0000B31E0000}"/>
    <cellStyle name="20% - Ênfase3 5 8" xfId="7864" xr:uid="{00000000-0005-0000-0000-0000B41E0000}"/>
    <cellStyle name="20% - Ênfase3 5 8 10" xfId="7865" xr:uid="{00000000-0005-0000-0000-0000B51E0000}"/>
    <cellStyle name="20% - Ênfase3 5 8 11" xfId="7866" xr:uid="{00000000-0005-0000-0000-0000B61E0000}"/>
    <cellStyle name="20% - Ênfase3 5 8 12" xfId="7867" xr:uid="{00000000-0005-0000-0000-0000B71E0000}"/>
    <cellStyle name="20% - Ênfase3 5 8 13" xfId="7868" xr:uid="{00000000-0005-0000-0000-0000B81E0000}"/>
    <cellStyle name="20% - Ênfase3 5 8 2" xfId="7869" xr:uid="{00000000-0005-0000-0000-0000B91E0000}"/>
    <cellStyle name="20% - Ênfase3 5 8 3" xfId="7870" xr:uid="{00000000-0005-0000-0000-0000BA1E0000}"/>
    <cellStyle name="20% - Ênfase3 5 8 4" xfId="7871" xr:uid="{00000000-0005-0000-0000-0000BB1E0000}"/>
    <cellStyle name="20% - Ênfase3 5 8 5" xfId="7872" xr:uid="{00000000-0005-0000-0000-0000BC1E0000}"/>
    <cellStyle name="20% - Ênfase3 5 8 6" xfId="7873" xr:uid="{00000000-0005-0000-0000-0000BD1E0000}"/>
    <cellStyle name="20% - Ênfase3 5 8 7" xfId="7874" xr:uid="{00000000-0005-0000-0000-0000BE1E0000}"/>
    <cellStyle name="20% - Ênfase3 5 8 8" xfId="7875" xr:uid="{00000000-0005-0000-0000-0000BF1E0000}"/>
    <cellStyle name="20% - Ênfase3 5 8 9" xfId="7876" xr:uid="{00000000-0005-0000-0000-0000C01E0000}"/>
    <cellStyle name="20% - Ênfase3 5 9" xfId="7877" xr:uid="{00000000-0005-0000-0000-0000C11E0000}"/>
    <cellStyle name="20% - Ênfase3 5 9 10" xfId="7878" xr:uid="{00000000-0005-0000-0000-0000C21E0000}"/>
    <cellStyle name="20% - Ênfase3 5 9 11" xfId="7879" xr:uid="{00000000-0005-0000-0000-0000C31E0000}"/>
    <cellStyle name="20% - Ênfase3 5 9 12" xfId="7880" xr:uid="{00000000-0005-0000-0000-0000C41E0000}"/>
    <cellStyle name="20% - Ênfase3 5 9 13" xfId="7881" xr:uid="{00000000-0005-0000-0000-0000C51E0000}"/>
    <cellStyle name="20% - Ênfase3 5 9 2" xfId="7882" xr:uid="{00000000-0005-0000-0000-0000C61E0000}"/>
    <cellStyle name="20% - Ênfase3 5 9 3" xfId="7883" xr:uid="{00000000-0005-0000-0000-0000C71E0000}"/>
    <cellStyle name="20% - Ênfase3 5 9 4" xfId="7884" xr:uid="{00000000-0005-0000-0000-0000C81E0000}"/>
    <cellStyle name="20% - Ênfase3 5 9 5" xfId="7885" xr:uid="{00000000-0005-0000-0000-0000C91E0000}"/>
    <cellStyle name="20% - Ênfase3 5 9 6" xfId="7886" xr:uid="{00000000-0005-0000-0000-0000CA1E0000}"/>
    <cellStyle name="20% - Ênfase3 5 9 7" xfId="7887" xr:uid="{00000000-0005-0000-0000-0000CB1E0000}"/>
    <cellStyle name="20% - Ênfase3 5 9 8" xfId="7888" xr:uid="{00000000-0005-0000-0000-0000CC1E0000}"/>
    <cellStyle name="20% - Ênfase3 5 9 9" xfId="7889" xr:uid="{00000000-0005-0000-0000-0000CD1E0000}"/>
    <cellStyle name="20% - Ênfase3 6" xfId="7890" xr:uid="{00000000-0005-0000-0000-0000CE1E0000}"/>
    <cellStyle name="20% - Ênfase3 6 10" xfId="7891" xr:uid="{00000000-0005-0000-0000-0000CF1E0000}"/>
    <cellStyle name="20% - Ênfase3 6 10 10" xfId="7892" xr:uid="{00000000-0005-0000-0000-0000D01E0000}"/>
    <cellStyle name="20% - Ênfase3 6 10 11" xfId="7893" xr:uid="{00000000-0005-0000-0000-0000D11E0000}"/>
    <cellStyle name="20% - Ênfase3 6 10 12" xfId="7894" xr:uid="{00000000-0005-0000-0000-0000D21E0000}"/>
    <cellStyle name="20% - Ênfase3 6 10 13" xfId="7895" xr:uid="{00000000-0005-0000-0000-0000D31E0000}"/>
    <cellStyle name="20% - Ênfase3 6 10 2" xfId="7896" xr:uid="{00000000-0005-0000-0000-0000D41E0000}"/>
    <cellStyle name="20% - Ênfase3 6 10 3" xfId="7897" xr:uid="{00000000-0005-0000-0000-0000D51E0000}"/>
    <cellStyle name="20% - Ênfase3 6 10 4" xfId="7898" xr:uid="{00000000-0005-0000-0000-0000D61E0000}"/>
    <cellStyle name="20% - Ênfase3 6 10 5" xfId="7899" xr:uid="{00000000-0005-0000-0000-0000D71E0000}"/>
    <cellStyle name="20% - Ênfase3 6 10 6" xfId="7900" xr:uid="{00000000-0005-0000-0000-0000D81E0000}"/>
    <cellStyle name="20% - Ênfase3 6 10 7" xfId="7901" xr:uid="{00000000-0005-0000-0000-0000D91E0000}"/>
    <cellStyle name="20% - Ênfase3 6 10 8" xfId="7902" xr:uid="{00000000-0005-0000-0000-0000DA1E0000}"/>
    <cellStyle name="20% - Ênfase3 6 10 9" xfId="7903" xr:uid="{00000000-0005-0000-0000-0000DB1E0000}"/>
    <cellStyle name="20% - Ênfase3 6 11" xfId="7904" xr:uid="{00000000-0005-0000-0000-0000DC1E0000}"/>
    <cellStyle name="20% - Ênfase3 6 11 10" xfId="7905" xr:uid="{00000000-0005-0000-0000-0000DD1E0000}"/>
    <cellStyle name="20% - Ênfase3 6 11 11" xfId="7906" xr:uid="{00000000-0005-0000-0000-0000DE1E0000}"/>
    <cellStyle name="20% - Ênfase3 6 11 12" xfId="7907" xr:uid="{00000000-0005-0000-0000-0000DF1E0000}"/>
    <cellStyle name="20% - Ênfase3 6 11 13" xfId="7908" xr:uid="{00000000-0005-0000-0000-0000E01E0000}"/>
    <cellStyle name="20% - Ênfase3 6 11 2" xfId="7909" xr:uid="{00000000-0005-0000-0000-0000E11E0000}"/>
    <cellStyle name="20% - Ênfase3 6 11 3" xfId="7910" xr:uid="{00000000-0005-0000-0000-0000E21E0000}"/>
    <cellStyle name="20% - Ênfase3 6 11 4" xfId="7911" xr:uid="{00000000-0005-0000-0000-0000E31E0000}"/>
    <cellStyle name="20% - Ênfase3 6 11 5" xfId="7912" xr:uid="{00000000-0005-0000-0000-0000E41E0000}"/>
    <cellStyle name="20% - Ênfase3 6 11 6" xfId="7913" xr:uid="{00000000-0005-0000-0000-0000E51E0000}"/>
    <cellStyle name="20% - Ênfase3 6 11 7" xfId="7914" xr:uid="{00000000-0005-0000-0000-0000E61E0000}"/>
    <cellStyle name="20% - Ênfase3 6 11 8" xfId="7915" xr:uid="{00000000-0005-0000-0000-0000E71E0000}"/>
    <cellStyle name="20% - Ênfase3 6 11 9" xfId="7916" xr:uid="{00000000-0005-0000-0000-0000E81E0000}"/>
    <cellStyle name="20% - Ênfase3 6 12" xfId="7917" xr:uid="{00000000-0005-0000-0000-0000E91E0000}"/>
    <cellStyle name="20% - Ênfase3 6 12 10" xfId="7918" xr:uid="{00000000-0005-0000-0000-0000EA1E0000}"/>
    <cellStyle name="20% - Ênfase3 6 12 11" xfId="7919" xr:uid="{00000000-0005-0000-0000-0000EB1E0000}"/>
    <cellStyle name="20% - Ênfase3 6 12 12" xfId="7920" xr:uid="{00000000-0005-0000-0000-0000EC1E0000}"/>
    <cellStyle name="20% - Ênfase3 6 12 13" xfId="7921" xr:uid="{00000000-0005-0000-0000-0000ED1E0000}"/>
    <cellStyle name="20% - Ênfase3 6 12 2" xfId="7922" xr:uid="{00000000-0005-0000-0000-0000EE1E0000}"/>
    <cellStyle name="20% - Ênfase3 6 12 3" xfId="7923" xr:uid="{00000000-0005-0000-0000-0000EF1E0000}"/>
    <cellStyle name="20% - Ênfase3 6 12 4" xfId="7924" xr:uid="{00000000-0005-0000-0000-0000F01E0000}"/>
    <cellStyle name="20% - Ênfase3 6 12 5" xfId="7925" xr:uid="{00000000-0005-0000-0000-0000F11E0000}"/>
    <cellStyle name="20% - Ênfase3 6 12 6" xfId="7926" xr:uid="{00000000-0005-0000-0000-0000F21E0000}"/>
    <cellStyle name="20% - Ênfase3 6 12 7" xfId="7927" xr:uid="{00000000-0005-0000-0000-0000F31E0000}"/>
    <cellStyle name="20% - Ênfase3 6 12 8" xfId="7928" xr:uid="{00000000-0005-0000-0000-0000F41E0000}"/>
    <cellStyle name="20% - Ênfase3 6 12 9" xfId="7929" xr:uid="{00000000-0005-0000-0000-0000F51E0000}"/>
    <cellStyle name="20% - Ênfase3 6 13" xfId="7930" xr:uid="{00000000-0005-0000-0000-0000F61E0000}"/>
    <cellStyle name="20% - Ênfase3 6 14" xfId="7931" xr:uid="{00000000-0005-0000-0000-0000F71E0000}"/>
    <cellStyle name="20% - Ênfase3 6 15" xfId="7932" xr:uid="{00000000-0005-0000-0000-0000F81E0000}"/>
    <cellStyle name="20% - Ênfase3 6 16" xfId="7933" xr:uid="{00000000-0005-0000-0000-0000F91E0000}"/>
    <cellStyle name="20% - Ênfase3 6 17" xfId="7934" xr:uid="{00000000-0005-0000-0000-0000FA1E0000}"/>
    <cellStyle name="20% - Ênfase3 6 18" xfId="7935" xr:uid="{00000000-0005-0000-0000-0000FB1E0000}"/>
    <cellStyle name="20% - Ênfase3 6 19" xfId="7936" xr:uid="{00000000-0005-0000-0000-0000FC1E0000}"/>
    <cellStyle name="20% - Ênfase3 6 2" xfId="7937" xr:uid="{00000000-0005-0000-0000-0000FD1E0000}"/>
    <cellStyle name="20% - Ênfase3 6 2 10" xfId="7938" xr:uid="{00000000-0005-0000-0000-0000FE1E0000}"/>
    <cellStyle name="20% - Ênfase3 6 2 10 10" xfId="7939" xr:uid="{00000000-0005-0000-0000-0000FF1E0000}"/>
    <cellStyle name="20% - Ênfase3 6 2 10 11" xfId="7940" xr:uid="{00000000-0005-0000-0000-0000001F0000}"/>
    <cellStyle name="20% - Ênfase3 6 2 10 12" xfId="7941" xr:uid="{00000000-0005-0000-0000-0000011F0000}"/>
    <cellStyle name="20% - Ênfase3 6 2 10 13" xfId="7942" xr:uid="{00000000-0005-0000-0000-0000021F0000}"/>
    <cellStyle name="20% - Ênfase3 6 2 10 2" xfId="7943" xr:uid="{00000000-0005-0000-0000-0000031F0000}"/>
    <cellStyle name="20% - Ênfase3 6 2 10 3" xfId="7944" xr:uid="{00000000-0005-0000-0000-0000041F0000}"/>
    <cellStyle name="20% - Ênfase3 6 2 10 4" xfId="7945" xr:uid="{00000000-0005-0000-0000-0000051F0000}"/>
    <cellStyle name="20% - Ênfase3 6 2 10 5" xfId="7946" xr:uid="{00000000-0005-0000-0000-0000061F0000}"/>
    <cellStyle name="20% - Ênfase3 6 2 10 6" xfId="7947" xr:uid="{00000000-0005-0000-0000-0000071F0000}"/>
    <cellStyle name="20% - Ênfase3 6 2 10 7" xfId="7948" xr:uid="{00000000-0005-0000-0000-0000081F0000}"/>
    <cellStyle name="20% - Ênfase3 6 2 10 8" xfId="7949" xr:uid="{00000000-0005-0000-0000-0000091F0000}"/>
    <cellStyle name="20% - Ênfase3 6 2 10 9" xfId="7950" xr:uid="{00000000-0005-0000-0000-00000A1F0000}"/>
    <cellStyle name="20% - Ênfase3 6 2 11" xfId="7951" xr:uid="{00000000-0005-0000-0000-00000B1F0000}"/>
    <cellStyle name="20% - Ênfase3 6 2 11 10" xfId="7952" xr:uid="{00000000-0005-0000-0000-00000C1F0000}"/>
    <cellStyle name="20% - Ênfase3 6 2 11 11" xfId="7953" xr:uid="{00000000-0005-0000-0000-00000D1F0000}"/>
    <cellStyle name="20% - Ênfase3 6 2 11 12" xfId="7954" xr:uid="{00000000-0005-0000-0000-00000E1F0000}"/>
    <cellStyle name="20% - Ênfase3 6 2 11 13" xfId="7955" xr:uid="{00000000-0005-0000-0000-00000F1F0000}"/>
    <cellStyle name="20% - Ênfase3 6 2 11 2" xfId="7956" xr:uid="{00000000-0005-0000-0000-0000101F0000}"/>
    <cellStyle name="20% - Ênfase3 6 2 11 3" xfId="7957" xr:uid="{00000000-0005-0000-0000-0000111F0000}"/>
    <cellStyle name="20% - Ênfase3 6 2 11 4" xfId="7958" xr:uid="{00000000-0005-0000-0000-0000121F0000}"/>
    <cellStyle name="20% - Ênfase3 6 2 11 5" xfId="7959" xr:uid="{00000000-0005-0000-0000-0000131F0000}"/>
    <cellStyle name="20% - Ênfase3 6 2 11 6" xfId="7960" xr:uid="{00000000-0005-0000-0000-0000141F0000}"/>
    <cellStyle name="20% - Ênfase3 6 2 11 7" xfId="7961" xr:uid="{00000000-0005-0000-0000-0000151F0000}"/>
    <cellStyle name="20% - Ênfase3 6 2 11 8" xfId="7962" xr:uid="{00000000-0005-0000-0000-0000161F0000}"/>
    <cellStyle name="20% - Ênfase3 6 2 11 9" xfId="7963" xr:uid="{00000000-0005-0000-0000-0000171F0000}"/>
    <cellStyle name="20% - Ênfase3 6 2 12" xfId="7964" xr:uid="{00000000-0005-0000-0000-0000181F0000}"/>
    <cellStyle name="20% - Ênfase3 6 2 13" xfId="7965" xr:uid="{00000000-0005-0000-0000-0000191F0000}"/>
    <cellStyle name="20% - Ênfase3 6 2 14" xfId="7966" xr:uid="{00000000-0005-0000-0000-00001A1F0000}"/>
    <cellStyle name="20% - Ênfase3 6 2 15" xfId="7967" xr:uid="{00000000-0005-0000-0000-00001B1F0000}"/>
    <cellStyle name="20% - Ênfase3 6 2 16" xfId="7968" xr:uid="{00000000-0005-0000-0000-00001C1F0000}"/>
    <cellStyle name="20% - Ênfase3 6 2 17" xfId="7969" xr:uid="{00000000-0005-0000-0000-00001D1F0000}"/>
    <cellStyle name="20% - Ênfase3 6 2 18" xfId="7970" xr:uid="{00000000-0005-0000-0000-00001E1F0000}"/>
    <cellStyle name="20% - Ênfase3 6 2 19" xfId="7971" xr:uid="{00000000-0005-0000-0000-00001F1F0000}"/>
    <cellStyle name="20% - Ênfase3 6 2 2" xfId="7972" xr:uid="{00000000-0005-0000-0000-0000201F0000}"/>
    <cellStyle name="20% - Ênfase3 6 2 2 10" xfId="7973" xr:uid="{00000000-0005-0000-0000-0000211F0000}"/>
    <cellStyle name="20% - Ênfase3 6 2 2 11" xfId="7974" xr:uid="{00000000-0005-0000-0000-0000221F0000}"/>
    <cellStyle name="20% - Ênfase3 6 2 2 12" xfId="7975" xr:uid="{00000000-0005-0000-0000-0000231F0000}"/>
    <cellStyle name="20% - Ênfase3 6 2 2 13" xfId="7976" xr:uid="{00000000-0005-0000-0000-0000241F0000}"/>
    <cellStyle name="20% - Ênfase3 6 2 2 2" xfId="7977" xr:uid="{00000000-0005-0000-0000-0000251F0000}"/>
    <cellStyle name="20% - Ênfase3 6 2 2 3" xfId="7978" xr:uid="{00000000-0005-0000-0000-0000261F0000}"/>
    <cellStyle name="20% - Ênfase3 6 2 2 4" xfId="7979" xr:uid="{00000000-0005-0000-0000-0000271F0000}"/>
    <cellStyle name="20% - Ênfase3 6 2 2 5" xfId="7980" xr:uid="{00000000-0005-0000-0000-0000281F0000}"/>
    <cellStyle name="20% - Ênfase3 6 2 2 6" xfId="7981" xr:uid="{00000000-0005-0000-0000-0000291F0000}"/>
    <cellStyle name="20% - Ênfase3 6 2 2 7" xfId="7982" xr:uid="{00000000-0005-0000-0000-00002A1F0000}"/>
    <cellStyle name="20% - Ênfase3 6 2 2 8" xfId="7983" xr:uid="{00000000-0005-0000-0000-00002B1F0000}"/>
    <cellStyle name="20% - Ênfase3 6 2 2 9" xfId="7984" xr:uid="{00000000-0005-0000-0000-00002C1F0000}"/>
    <cellStyle name="20% - Ênfase3 6 2 20" xfId="7985" xr:uid="{00000000-0005-0000-0000-00002D1F0000}"/>
    <cellStyle name="20% - Ênfase3 6 2 21" xfId="7986" xr:uid="{00000000-0005-0000-0000-00002E1F0000}"/>
    <cellStyle name="20% - Ênfase3 6 2 22" xfId="7987" xr:uid="{00000000-0005-0000-0000-00002F1F0000}"/>
    <cellStyle name="20% - Ênfase3 6 2 23" xfId="7988" xr:uid="{00000000-0005-0000-0000-0000301F0000}"/>
    <cellStyle name="20% - Ênfase3 6 2 3" xfId="7989" xr:uid="{00000000-0005-0000-0000-0000311F0000}"/>
    <cellStyle name="20% - Ênfase3 6 2 3 10" xfId="7990" xr:uid="{00000000-0005-0000-0000-0000321F0000}"/>
    <cellStyle name="20% - Ênfase3 6 2 3 11" xfId="7991" xr:uid="{00000000-0005-0000-0000-0000331F0000}"/>
    <cellStyle name="20% - Ênfase3 6 2 3 12" xfId="7992" xr:uid="{00000000-0005-0000-0000-0000341F0000}"/>
    <cellStyle name="20% - Ênfase3 6 2 3 13" xfId="7993" xr:uid="{00000000-0005-0000-0000-0000351F0000}"/>
    <cellStyle name="20% - Ênfase3 6 2 3 2" xfId="7994" xr:uid="{00000000-0005-0000-0000-0000361F0000}"/>
    <cellStyle name="20% - Ênfase3 6 2 3 3" xfId="7995" xr:uid="{00000000-0005-0000-0000-0000371F0000}"/>
    <cellStyle name="20% - Ênfase3 6 2 3 4" xfId="7996" xr:uid="{00000000-0005-0000-0000-0000381F0000}"/>
    <cellStyle name="20% - Ênfase3 6 2 3 5" xfId="7997" xr:uid="{00000000-0005-0000-0000-0000391F0000}"/>
    <cellStyle name="20% - Ênfase3 6 2 3 6" xfId="7998" xr:uid="{00000000-0005-0000-0000-00003A1F0000}"/>
    <cellStyle name="20% - Ênfase3 6 2 3 7" xfId="7999" xr:uid="{00000000-0005-0000-0000-00003B1F0000}"/>
    <cellStyle name="20% - Ênfase3 6 2 3 8" xfId="8000" xr:uid="{00000000-0005-0000-0000-00003C1F0000}"/>
    <cellStyle name="20% - Ênfase3 6 2 3 9" xfId="8001" xr:uid="{00000000-0005-0000-0000-00003D1F0000}"/>
    <cellStyle name="20% - Ênfase3 6 2 4" xfId="8002" xr:uid="{00000000-0005-0000-0000-00003E1F0000}"/>
    <cellStyle name="20% - Ênfase3 6 2 4 10" xfId="8003" xr:uid="{00000000-0005-0000-0000-00003F1F0000}"/>
    <cellStyle name="20% - Ênfase3 6 2 4 11" xfId="8004" xr:uid="{00000000-0005-0000-0000-0000401F0000}"/>
    <cellStyle name="20% - Ênfase3 6 2 4 12" xfId="8005" xr:uid="{00000000-0005-0000-0000-0000411F0000}"/>
    <cellStyle name="20% - Ênfase3 6 2 4 13" xfId="8006" xr:uid="{00000000-0005-0000-0000-0000421F0000}"/>
    <cellStyle name="20% - Ênfase3 6 2 4 2" xfId="8007" xr:uid="{00000000-0005-0000-0000-0000431F0000}"/>
    <cellStyle name="20% - Ênfase3 6 2 4 3" xfId="8008" xr:uid="{00000000-0005-0000-0000-0000441F0000}"/>
    <cellStyle name="20% - Ênfase3 6 2 4 4" xfId="8009" xr:uid="{00000000-0005-0000-0000-0000451F0000}"/>
    <cellStyle name="20% - Ênfase3 6 2 4 5" xfId="8010" xr:uid="{00000000-0005-0000-0000-0000461F0000}"/>
    <cellStyle name="20% - Ênfase3 6 2 4 6" xfId="8011" xr:uid="{00000000-0005-0000-0000-0000471F0000}"/>
    <cellStyle name="20% - Ênfase3 6 2 4 7" xfId="8012" xr:uid="{00000000-0005-0000-0000-0000481F0000}"/>
    <cellStyle name="20% - Ênfase3 6 2 4 8" xfId="8013" xr:uid="{00000000-0005-0000-0000-0000491F0000}"/>
    <cellStyle name="20% - Ênfase3 6 2 4 9" xfId="8014" xr:uid="{00000000-0005-0000-0000-00004A1F0000}"/>
    <cellStyle name="20% - Ênfase3 6 2 5" xfId="8015" xr:uid="{00000000-0005-0000-0000-00004B1F0000}"/>
    <cellStyle name="20% - Ênfase3 6 2 5 10" xfId="8016" xr:uid="{00000000-0005-0000-0000-00004C1F0000}"/>
    <cellStyle name="20% - Ênfase3 6 2 5 11" xfId="8017" xr:uid="{00000000-0005-0000-0000-00004D1F0000}"/>
    <cellStyle name="20% - Ênfase3 6 2 5 12" xfId="8018" xr:uid="{00000000-0005-0000-0000-00004E1F0000}"/>
    <cellStyle name="20% - Ênfase3 6 2 5 13" xfId="8019" xr:uid="{00000000-0005-0000-0000-00004F1F0000}"/>
    <cellStyle name="20% - Ênfase3 6 2 5 2" xfId="8020" xr:uid="{00000000-0005-0000-0000-0000501F0000}"/>
    <cellStyle name="20% - Ênfase3 6 2 5 3" xfId="8021" xr:uid="{00000000-0005-0000-0000-0000511F0000}"/>
    <cellStyle name="20% - Ênfase3 6 2 5 4" xfId="8022" xr:uid="{00000000-0005-0000-0000-0000521F0000}"/>
    <cellStyle name="20% - Ênfase3 6 2 5 5" xfId="8023" xr:uid="{00000000-0005-0000-0000-0000531F0000}"/>
    <cellStyle name="20% - Ênfase3 6 2 5 6" xfId="8024" xr:uid="{00000000-0005-0000-0000-0000541F0000}"/>
    <cellStyle name="20% - Ênfase3 6 2 5 7" xfId="8025" xr:uid="{00000000-0005-0000-0000-0000551F0000}"/>
    <cellStyle name="20% - Ênfase3 6 2 5 8" xfId="8026" xr:uid="{00000000-0005-0000-0000-0000561F0000}"/>
    <cellStyle name="20% - Ênfase3 6 2 5 9" xfId="8027" xr:uid="{00000000-0005-0000-0000-0000571F0000}"/>
    <cellStyle name="20% - Ênfase3 6 2 6" xfId="8028" xr:uid="{00000000-0005-0000-0000-0000581F0000}"/>
    <cellStyle name="20% - Ênfase3 6 2 6 10" xfId="8029" xr:uid="{00000000-0005-0000-0000-0000591F0000}"/>
    <cellStyle name="20% - Ênfase3 6 2 6 11" xfId="8030" xr:uid="{00000000-0005-0000-0000-00005A1F0000}"/>
    <cellStyle name="20% - Ênfase3 6 2 6 12" xfId="8031" xr:uid="{00000000-0005-0000-0000-00005B1F0000}"/>
    <cellStyle name="20% - Ênfase3 6 2 6 13" xfId="8032" xr:uid="{00000000-0005-0000-0000-00005C1F0000}"/>
    <cellStyle name="20% - Ênfase3 6 2 6 2" xfId="8033" xr:uid="{00000000-0005-0000-0000-00005D1F0000}"/>
    <cellStyle name="20% - Ênfase3 6 2 6 3" xfId="8034" xr:uid="{00000000-0005-0000-0000-00005E1F0000}"/>
    <cellStyle name="20% - Ênfase3 6 2 6 4" xfId="8035" xr:uid="{00000000-0005-0000-0000-00005F1F0000}"/>
    <cellStyle name="20% - Ênfase3 6 2 6 5" xfId="8036" xr:uid="{00000000-0005-0000-0000-0000601F0000}"/>
    <cellStyle name="20% - Ênfase3 6 2 6 6" xfId="8037" xr:uid="{00000000-0005-0000-0000-0000611F0000}"/>
    <cellStyle name="20% - Ênfase3 6 2 6 7" xfId="8038" xr:uid="{00000000-0005-0000-0000-0000621F0000}"/>
    <cellStyle name="20% - Ênfase3 6 2 6 8" xfId="8039" xr:uid="{00000000-0005-0000-0000-0000631F0000}"/>
    <cellStyle name="20% - Ênfase3 6 2 6 9" xfId="8040" xr:uid="{00000000-0005-0000-0000-0000641F0000}"/>
    <cellStyle name="20% - Ênfase3 6 2 7" xfId="8041" xr:uid="{00000000-0005-0000-0000-0000651F0000}"/>
    <cellStyle name="20% - Ênfase3 6 2 7 10" xfId="8042" xr:uid="{00000000-0005-0000-0000-0000661F0000}"/>
    <cellStyle name="20% - Ênfase3 6 2 7 11" xfId="8043" xr:uid="{00000000-0005-0000-0000-0000671F0000}"/>
    <cellStyle name="20% - Ênfase3 6 2 7 12" xfId="8044" xr:uid="{00000000-0005-0000-0000-0000681F0000}"/>
    <cellStyle name="20% - Ênfase3 6 2 7 13" xfId="8045" xr:uid="{00000000-0005-0000-0000-0000691F0000}"/>
    <cellStyle name="20% - Ênfase3 6 2 7 2" xfId="8046" xr:uid="{00000000-0005-0000-0000-00006A1F0000}"/>
    <cellStyle name="20% - Ênfase3 6 2 7 3" xfId="8047" xr:uid="{00000000-0005-0000-0000-00006B1F0000}"/>
    <cellStyle name="20% - Ênfase3 6 2 7 4" xfId="8048" xr:uid="{00000000-0005-0000-0000-00006C1F0000}"/>
    <cellStyle name="20% - Ênfase3 6 2 7 5" xfId="8049" xr:uid="{00000000-0005-0000-0000-00006D1F0000}"/>
    <cellStyle name="20% - Ênfase3 6 2 7 6" xfId="8050" xr:uid="{00000000-0005-0000-0000-00006E1F0000}"/>
    <cellStyle name="20% - Ênfase3 6 2 7 7" xfId="8051" xr:uid="{00000000-0005-0000-0000-00006F1F0000}"/>
    <cellStyle name="20% - Ênfase3 6 2 7 8" xfId="8052" xr:uid="{00000000-0005-0000-0000-0000701F0000}"/>
    <cellStyle name="20% - Ênfase3 6 2 7 9" xfId="8053" xr:uid="{00000000-0005-0000-0000-0000711F0000}"/>
    <cellStyle name="20% - Ênfase3 6 2 8" xfId="8054" xr:uid="{00000000-0005-0000-0000-0000721F0000}"/>
    <cellStyle name="20% - Ênfase3 6 2 8 10" xfId="8055" xr:uid="{00000000-0005-0000-0000-0000731F0000}"/>
    <cellStyle name="20% - Ênfase3 6 2 8 11" xfId="8056" xr:uid="{00000000-0005-0000-0000-0000741F0000}"/>
    <cellStyle name="20% - Ênfase3 6 2 8 12" xfId="8057" xr:uid="{00000000-0005-0000-0000-0000751F0000}"/>
    <cellStyle name="20% - Ênfase3 6 2 8 13" xfId="8058" xr:uid="{00000000-0005-0000-0000-0000761F0000}"/>
    <cellStyle name="20% - Ênfase3 6 2 8 2" xfId="8059" xr:uid="{00000000-0005-0000-0000-0000771F0000}"/>
    <cellStyle name="20% - Ênfase3 6 2 8 3" xfId="8060" xr:uid="{00000000-0005-0000-0000-0000781F0000}"/>
    <cellStyle name="20% - Ênfase3 6 2 8 4" xfId="8061" xr:uid="{00000000-0005-0000-0000-0000791F0000}"/>
    <cellStyle name="20% - Ênfase3 6 2 8 5" xfId="8062" xr:uid="{00000000-0005-0000-0000-00007A1F0000}"/>
    <cellStyle name="20% - Ênfase3 6 2 8 6" xfId="8063" xr:uid="{00000000-0005-0000-0000-00007B1F0000}"/>
    <cellStyle name="20% - Ênfase3 6 2 8 7" xfId="8064" xr:uid="{00000000-0005-0000-0000-00007C1F0000}"/>
    <cellStyle name="20% - Ênfase3 6 2 8 8" xfId="8065" xr:uid="{00000000-0005-0000-0000-00007D1F0000}"/>
    <cellStyle name="20% - Ênfase3 6 2 8 9" xfId="8066" xr:uid="{00000000-0005-0000-0000-00007E1F0000}"/>
    <cellStyle name="20% - Ênfase3 6 2 9" xfId="8067" xr:uid="{00000000-0005-0000-0000-00007F1F0000}"/>
    <cellStyle name="20% - Ênfase3 6 2 9 10" xfId="8068" xr:uid="{00000000-0005-0000-0000-0000801F0000}"/>
    <cellStyle name="20% - Ênfase3 6 2 9 11" xfId="8069" xr:uid="{00000000-0005-0000-0000-0000811F0000}"/>
    <cellStyle name="20% - Ênfase3 6 2 9 12" xfId="8070" xr:uid="{00000000-0005-0000-0000-0000821F0000}"/>
    <cellStyle name="20% - Ênfase3 6 2 9 13" xfId="8071" xr:uid="{00000000-0005-0000-0000-0000831F0000}"/>
    <cellStyle name="20% - Ênfase3 6 2 9 2" xfId="8072" xr:uid="{00000000-0005-0000-0000-0000841F0000}"/>
    <cellStyle name="20% - Ênfase3 6 2 9 3" xfId="8073" xr:uid="{00000000-0005-0000-0000-0000851F0000}"/>
    <cellStyle name="20% - Ênfase3 6 2 9 4" xfId="8074" xr:uid="{00000000-0005-0000-0000-0000861F0000}"/>
    <cellStyle name="20% - Ênfase3 6 2 9 5" xfId="8075" xr:uid="{00000000-0005-0000-0000-0000871F0000}"/>
    <cellStyle name="20% - Ênfase3 6 2 9 6" xfId="8076" xr:uid="{00000000-0005-0000-0000-0000881F0000}"/>
    <cellStyle name="20% - Ênfase3 6 2 9 7" xfId="8077" xr:uid="{00000000-0005-0000-0000-0000891F0000}"/>
    <cellStyle name="20% - Ênfase3 6 2 9 8" xfId="8078" xr:uid="{00000000-0005-0000-0000-00008A1F0000}"/>
    <cellStyle name="20% - Ênfase3 6 2 9 9" xfId="8079" xr:uid="{00000000-0005-0000-0000-00008B1F0000}"/>
    <cellStyle name="20% - Ênfase3 6 20" xfId="8080" xr:uid="{00000000-0005-0000-0000-00008C1F0000}"/>
    <cellStyle name="20% - Ênfase3 6 21" xfId="8081" xr:uid="{00000000-0005-0000-0000-00008D1F0000}"/>
    <cellStyle name="20% - Ênfase3 6 22" xfId="8082" xr:uid="{00000000-0005-0000-0000-00008E1F0000}"/>
    <cellStyle name="20% - Ênfase3 6 23" xfId="8083" xr:uid="{00000000-0005-0000-0000-00008F1F0000}"/>
    <cellStyle name="20% - Ênfase3 6 24" xfId="8084" xr:uid="{00000000-0005-0000-0000-0000901F0000}"/>
    <cellStyle name="20% - Ênfase3 6 3" xfId="8085" xr:uid="{00000000-0005-0000-0000-0000911F0000}"/>
    <cellStyle name="20% - Ênfase3 6 3 10" xfId="8086" xr:uid="{00000000-0005-0000-0000-0000921F0000}"/>
    <cellStyle name="20% - Ênfase3 6 3 11" xfId="8087" xr:uid="{00000000-0005-0000-0000-0000931F0000}"/>
    <cellStyle name="20% - Ênfase3 6 3 12" xfId="8088" xr:uid="{00000000-0005-0000-0000-0000941F0000}"/>
    <cellStyle name="20% - Ênfase3 6 3 13" xfId="8089" xr:uid="{00000000-0005-0000-0000-0000951F0000}"/>
    <cellStyle name="20% - Ênfase3 6 3 2" xfId="8090" xr:uid="{00000000-0005-0000-0000-0000961F0000}"/>
    <cellStyle name="20% - Ênfase3 6 3 3" xfId="8091" xr:uid="{00000000-0005-0000-0000-0000971F0000}"/>
    <cellStyle name="20% - Ênfase3 6 3 4" xfId="8092" xr:uid="{00000000-0005-0000-0000-0000981F0000}"/>
    <cellStyle name="20% - Ênfase3 6 3 5" xfId="8093" xr:uid="{00000000-0005-0000-0000-0000991F0000}"/>
    <cellStyle name="20% - Ênfase3 6 3 6" xfId="8094" xr:uid="{00000000-0005-0000-0000-00009A1F0000}"/>
    <cellStyle name="20% - Ênfase3 6 3 7" xfId="8095" xr:uid="{00000000-0005-0000-0000-00009B1F0000}"/>
    <cellStyle name="20% - Ênfase3 6 3 8" xfId="8096" xr:uid="{00000000-0005-0000-0000-00009C1F0000}"/>
    <cellStyle name="20% - Ênfase3 6 3 9" xfId="8097" xr:uid="{00000000-0005-0000-0000-00009D1F0000}"/>
    <cellStyle name="20% - Ênfase3 6 4" xfId="8098" xr:uid="{00000000-0005-0000-0000-00009E1F0000}"/>
    <cellStyle name="20% - Ênfase3 6 4 10" xfId="8099" xr:uid="{00000000-0005-0000-0000-00009F1F0000}"/>
    <cellStyle name="20% - Ênfase3 6 4 11" xfId="8100" xr:uid="{00000000-0005-0000-0000-0000A01F0000}"/>
    <cellStyle name="20% - Ênfase3 6 4 12" xfId="8101" xr:uid="{00000000-0005-0000-0000-0000A11F0000}"/>
    <cellStyle name="20% - Ênfase3 6 4 13" xfId="8102" xr:uid="{00000000-0005-0000-0000-0000A21F0000}"/>
    <cellStyle name="20% - Ênfase3 6 4 2" xfId="8103" xr:uid="{00000000-0005-0000-0000-0000A31F0000}"/>
    <cellStyle name="20% - Ênfase3 6 4 3" xfId="8104" xr:uid="{00000000-0005-0000-0000-0000A41F0000}"/>
    <cellStyle name="20% - Ênfase3 6 4 4" xfId="8105" xr:uid="{00000000-0005-0000-0000-0000A51F0000}"/>
    <cellStyle name="20% - Ênfase3 6 4 5" xfId="8106" xr:uid="{00000000-0005-0000-0000-0000A61F0000}"/>
    <cellStyle name="20% - Ênfase3 6 4 6" xfId="8107" xr:uid="{00000000-0005-0000-0000-0000A71F0000}"/>
    <cellStyle name="20% - Ênfase3 6 4 7" xfId="8108" xr:uid="{00000000-0005-0000-0000-0000A81F0000}"/>
    <cellStyle name="20% - Ênfase3 6 4 8" xfId="8109" xr:uid="{00000000-0005-0000-0000-0000A91F0000}"/>
    <cellStyle name="20% - Ênfase3 6 4 9" xfId="8110" xr:uid="{00000000-0005-0000-0000-0000AA1F0000}"/>
    <cellStyle name="20% - Ênfase3 6 5" xfId="8111" xr:uid="{00000000-0005-0000-0000-0000AB1F0000}"/>
    <cellStyle name="20% - Ênfase3 6 5 10" xfId="8112" xr:uid="{00000000-0005-0000-0000-0000AC1F0000}"/>
    <cellStyle name="20% - Ênfase3 6 5 11" xfId="8113" xr:uid="{00000000-0005-0000-0000-0000AD1F0000}"/>
    <cellStyle name="20% - Ênfase3 6 5 12" xfId="8114" xr:uid="{00000000-0005-0000-0000-0000AE1F0000}"/>
    <cellStyle name="20% - Ênfase3 6 5 13" xfId="8115" xr:uid="{00000000-0005-0000-0000-0000AF1F0000}"/>
    <cellStyle name="20% - Ênfase3 6 5 2" xfId="8116" xr:uid="{00000000-0005-0000-0000-0000B01F0000}"/>
    <cellStyle name="20% - Ênfase3 6 5 3" xfId="8117" xr:uid="{00000000-0005-0000-0000-0000B11F0000}"/>
    <cellStyle name="20% - Ênfase3 6 5 4" xfId="8118" xr:uid="{00000000-0005-0000-0000-0000B21F0000}"/>
    <cellStyle name="20% - Ênfase3 6 5 5" xfId="8119" xr:uid="{00000000-0005-0000-0000-0000B31F0000}"/>
    <cellStyle name="20% - Ênfase3 6 5 6" xfId="8120" xr:uid="{00000000-0005-0000-0000-0000B41F0000}"/>
    <cellStyle name="20% - Ênfase3 6 5 7" xfId="8121" xr:uid="{00000000-0005-0000-0000-0000B51F0000}"/>
    <cellStyle name="20% - Ênfase3 6 5 8" xfId="8122" xr:uid="{00000000-0005-0000-0000-0000B61F0000}"/>
    <cellStyle name="20% - Ênfase3 6 5 9" xfId="8123" xr:uid="{00000000-0005-0000-0000-0000B71F0000}"/>
    <cellStyle name="20% - Ênfase3 6 6" xfId="8124" xr:uid="{00000000-0005-0000-0000-0000B81F0000}"/>
    <cellStyle name="20% - Ênfase3 6 6 10" xfId="8125" xr:uid="{00000000-0005-0000-0000-0000B91F0000}"/>
    <cellStyle name="20% - Ênfase3 6 6 11" xfId="8126" xr:uid="{00000000-0005-0000-0000-0000BA1F0000}"/>
    <cellStyle name="20% - Ênfase3 6 6 12" xfId="8127" xr:uid="{00000000-0005-0000-0000-0000BB1F0000}"/>
    <cellStyle name="20% - Ênfase3 6 6 13" xfId="8128" xr:uid="{00000000-0005-0000-0000-0000BC1F0000}"/>
    <cellStyle name="20% - Ênfase3 6 6 2" xfId="8129" xr:uid="{00000000-0005-0000-0000-0000BD1F0000}"/>
    <cellStyle name="20% - Ênfase3 6 6 3" xfId="8130" xr:uid="{00000000-0005-0000-0000-0000BE1F0000}"/>
    <cellStyle name="20% - Ênfase3 6 6 4" xfId="8131" xr:uid="{00000000-0005-0000-0000-0000BF1F0000}"/>
    <cellStyle name="20% - Ênfase3 6 6 5" xfId="8132" xr:uid="{00000000-0005-0000-0000-0000C01F0000}"/>
    <cellStyle name="20% - Ênfase3 6 6 6" xfId="8133" xr:uid="{00000000-0005-0000-0000-0000C11F0000}"/>
    <cellStyle name="20% - Ênfase3 6 6 7" xfId="8134" xr:uid="{00000000-0005-0000-0000-0000C21F0000}"/>
    <cellStyle name="20% - Ênfase3 6 6 8" xfId="8135" xr:uid="{00000000-0005-0000-0000-0000C31F0000}"/>
    <cellStyle name="20% - Ênfase3 6 6 9" xfId="8136" xr:uid="{00000000-0005-0000-0000-0000C41F0000}"/>
    <cellStyle name="20% - Ênfase3 6 7" xfId="8137" xr:uid="{00000000-0005-0000-0000-0000C51F0000}"/>
    <cellStyle name="20% - Ênfase3 6 7 10" xfId="8138" xr:uid="{00000000-0005-0000-0000-0000C61F0000}"/>
    <cellStyle name="20% - Ênfase3 6 7 11" xfId="8139" xr:uid="{00000000-0005-0000-0000-0000C71F0000}"/>
    <cellStyle name="20% - Ênfase3 6 7 12" xfId="8140" xr:uid="{00000000-0005-0000-0000-0000C81F0000}"/>
    <cellStyle name="20% - Ênfase3 6 7 13" xfId="8141" xr:uid="{00000000-0005-0000-0000-0000C91F0000}"/>
    <cellStyle name="20% - Ênfase3 6 7 2" xfId="8142" xr:uid="{00000000-0005-0000-0000-0000CA1F0000}"/>
    <cellStyle name="20% - Ênfase3 6 7 3" xfId="8143" xr:uid="{00000000-0005-0000-0000-0000CB1F0000}"/>
    <cellStyle name="20% - Ênfase3 6 7 4" xfId="8144" xr:uid="{00000000-0005-0000-0000-0000CC1F0000}"/>
    <cellStyle name="20% - Ênfase3 6 7 5" xfId="8145" xr:uid="{00000000-0005-0000-0000-0000CD1F0000}"/>
    <cellStyle name="20% - Ênfase3 6 7 6" xfId="8146" xr:uid="{00000000-0005-0000-0000-0000CE1F0000}"/>
    <cellStyle name="20% - Ênfase3 6 7 7" xfId="8147" xr:uid="{00000000-0005-0000-0000-0000CF1F0000}"/>
    <cellStyle name="20% - Ênfase3 6 7 8" xfId="8148" xr:uid="{00000000-0005-0000-0000-0000D01F0000}"/>
    <cellStyle name="20% - Ênfase3 6 7 9" xfId="8149" xr:uid="{00000000-0005-0000-0000-0000D11F0000}"/>
    <cellStyle name="20% - Ênfase3 6 8" xfId="8150" xr:uid="{00000000-0005-0000-0000-0000D21F0000}"/>
    <cellStyle name="20% - Ênfase3 6 8 10" xfId="8151" xr:uid="{00000000-0005-0000-0000-0000D31F0000}"/>
    <cellStyle name="20% - Ênfase3 6 8 11" xfId="8152" xr:uid="{00000000-0005-0000-0000-0000D41F0000}"/>
    <cellStyle name="20% - Ênfase3 6 8 12" xfId="8153" xr:uid="{00000000-0005-0000-0000-0000D51F0000}"/>
    <cellStyle name="20% - Ênfase3 6 8 13" xfId="8154" xr:uid="{00000000-0005-0000-0000-0000D61F0000}"/>
    <cellStyle name="20% - Ênfase3 6 8 2" xfId="8155" xr:uid="{00000000-0005-0000-0000-0000D71F0000}"/>
    <cellStyle name="20% - Ênfase3 6 8 3" xfId="8156" xr:uid="{00000000-0005-0000-0000-0000D81F0000}"/>
    <cellStyle name="20% - Ênfase3 6 8 4" xfId="8157" xr:uid="{00000000-0005-0000-0000-0000D91F0000}"/>
    <cellStyle name="20% - Ênfase3 6 8 5" xfId="8158" xr:uid="{00000000-0005-0000-0000-0000DA1F0000}"/>
    <cellStyle name="20% - Ênfase3 6 8 6" xfId="8159" xr:uid="{00000000-0005-0000-0000-0000DB1F0000}"/>
    <cellStyle name="20% - Ênfase3 6 8 7" xfId="8160" xr:uid="{00000000-0005-0000-0000-0000DC1F0000}"/>
    <cellStyle name="20% - Ênfase3 6 8 8" xfId="8161" xr:uid="{00000000-0005-0000-0000-0000DD1F0000}"/>
    <cellStyle name="20% - Ênfase3 6 8 9" xfId="8162" xr:uid="{00000000-0005-0000-0000-0000DE1F0000}"/>
    <cellStyle name="20% - Ênfase3 6 9" xfId="8163" xr:uid="{00000000-0005-0000-0000-0000DF1F0000}"/>
    <cellStyle name="20% - Ênfase3 6 9 10" xfId="8164" xr:uid="{00000000-0005-0000-0000-0000E01F0000}"/>
    <cellStyle name="20% - Ênfase3 6 9 11" xfId="8165" xr:uid="{00000000-0005-0000-0000-0000E11F0000}"/>
    <cellStyle name="20% - Ênfase3 6 9 12" xfId="8166" xr:uid="{00000000-0005-0000-0000-0000E21F0000}"/>
    <cellStyle name="20% - Ênfase3 6 9 13" xfId="8167" xr:uid="{00000000-0005-0000-0000-0000E31F0000}"/>
    <cellStyle name="20% - Ênfase3 6 9 2" xfId="8168" xr:uid="{00000000-0005-0000-0000-0000E41F0000}"/>
    <cellStyle name="20% - Ênfase3 6 9 3" xfId="8169" xr:uid="{00000000-0005-0000-0000-0000E51F0000}"/>
    <cellStyle name="20% - Ênfase3 6 9 4" xfId="8170" xr:uid="{00000000-0005-0000-0000-0000E61F0000}"/>
    <cellStyle name="20% - Ênfase3 6 9 5" xfId="8171" xr:uid="{00000000-0005-0000-0000-0000E71F0000}"/>
    <cellStyle name="20% - Ênfase3 6 9 6" xfId="8172" xr:uid="{00000000-0005-0000-0000-0000E81F0000}"/>
    <cellStyle name="20% - Ênfase3 6 9 7" xfId="8173" xr:uid="{00000000-0005-0000-0000-0000E91F0000}"/>
    <cellStyle name="20% - Ênfase3 6 9 8" xfId="8174" xr:uid="{00000000-0005-0000-0000-0000EA1F0000}"/>
    <cellStyle name="20% - Ênfase3 6 9 9" xfId="8175" xr:uid="{00000000-0005-0000-0000-0000EB1F0000}"/>
    <cellStyle name="20% - Ênfase3 7" xfId="8176" xr:uid="{00000000-0005-0000-0000-0000EC1F0000}"/>
    <cellStyle name="20% - Ênfase3 7 10" xfId="8177" xr:uid="{00000000-0005-0000-0000-0000ED1F0000}"/>
    <cellStyle name="20% - Ênfase3 7 10 10" xfId="8178" xr:uid="{00000000-0005-0000-0000-0000EE1F0000}"/>
    <cellStyle name="20% - Ênfase3 7 10 11" xfId="8179" xr:uid="{00000000-0005-0000-0000-0000EF1F0000}"/>
    <cellStyle name="20% - Ênfase3 7 10 12" xfId="8180" xr:uid="{00000000-0005-0000-0000-0000F01F0000}"/>
    <cellStyle name="20% - Ênfase3 7 10 13" xfId="8181" xr:uid="{00000000-0005-0000-0000-0000F11F0000}"/>
    <cellStyle name="20% - Ênfase3 7 10 2" xfId="8182" xr:uid="{00000000-0005-0000-0000-0000F21F0000}"/>
    <cellStyle name="20% - Ênfase3 7 10 3" xfId="8183" xr:uid="{00000000-0005-0000-0000-0000F31F0000}"/>
    <cellStyle name="20% - Ênfase3 7 10 4" xfId="8184" xr:uid="{00000000-0005-0000-0000-0000F41F0000}"/>
    <cellStyle name="20% - Ênfase3 7 10 5" xfId="8185" xr:uid="{00000000-0005-0000-0000-0000F51F0000}"/>
    <cellStyle name="20% - Ênfase3 7 10 6" xfId="8186" xr:uid="{00000000-0005-0000-0000-0000F61F0000}"/>
    <cellStyle name="20% - Ênfase3 7 10 7" xfId="8187" xr:uid="{00000000-0005-0000-0000-0000F71F0000}"/>
    <cellStyle name="20% - Ênfase3 7 10 8" xfId="8188" xr:uid="{00000000-0005-0000-0000-0000F81F0000}"/>
    <cellStyle name="20% - Ênfase3 7 10 9" xfId="8189" xr:uid="{00000000-0005-0000-0000-0000F91F0000}"/>
    <cellStyle name="20% - Ênfase3 7 11" xfId="8190" xr:uid="{00000000-0005-0000-0000-0000FA1F0000}"/>
    <cellStyle name="20% - Ênfase3 7 11 10" xfId="8191" xr:uid="{00000000-0005-0000-0000-0000FB1F0000}"/>
    <cellStyle name="20% - Ênfase3 7 11 11" xfId="8192" xr:uid="{00000000-0005-0000-0000-0000FC1F0000}"/>
    <cellStyle name="20% - Ênfase3 7 11 12" xfId="8193" xr:uid="{00000000-0005-0000-0000-0000FD1F0000}"/>
    <cellStyle name="20% - Ênfase3 7 11 13" xfId="8194" xr:uid="{00000000-0005-0000-0000-0000FE1F0000}"/>
    <cellStyle name="20% - Ênfase3 7 11 2" xfId="8195" xr:uid="{00000000-0005-0000-0000-0000FF1F0000}"/>
    <cellStyle name="20% - Ênfase3 7 11 3" xfId="8196" xr:uid="{00000000-0005-0000-0000-000000200000}"/>
    <cellStyle name="20% - Ênfase3 7 11 4" xfId="8197" xr:uid="{00000000-0005-0000-0000-000001200000}"/>
    <cellStyle name="20% - Ênfase3 7 11 5" xfId="8198" xr:uid="{00000000-0005-0000-0000-000002200000}"/>
    <cellStyle name="20% - Ênfase3 7 11 6" xfId="8199" xr:uid="{00000000-0005-0000-0000-000003200000}"/>
    <cellStyle name="20% - Ênfase3 7 11 7" xfId="8200" xr:uid="{00000000-0005-0000-0000-000004200000}"/>
    <cellStyle name="20% - Ênfase3 7 11 8" xfId="8201" xr:uid="{00000000-0005-0000-0000-000005200000}"/>
    <cellStyle name="20% - Ênfase3 7 11 9" xfId="8202" xr:uid="{00000000-0005-0000-0000-000006200000}"/>
    <cellStyle name="20% - Ênfase3 7 12" xfId="8203" xr:uid="{00000000-0005-0000-0000-000007200000}"/>
    <cellStyle name="20% - Ênfase3 7 12 10" xfId="8204" xr:uid="{00000000-0005-0000-0000-000008200000}"/>
    <cellStyle name="20% - Ênfase3 7 12 11" xfId="8205" xr:uid="{00000000-0005-0000-0000-000009200000}"/>
    <cellStyle name="20% - Ênfase3 7 12 12" xfId="8206" xr:uid="{00000000-0005-0000-0000-00000A200000}"/>
    <cellStyle name="20% - Ênfase3 7 12 13" xfId="8207" xr:uid="{00000000-0005-0000-0000-00000B200000}"/>
    <cellStyle name="20% - Ênfase3 7 12 2" xfId="8208" xr:uid="{00000000-0005-0000-0000-00000C200000}"/>
    <cellStyle name="20% - Ênfase3 7 12 3" xfId="8209" xr:uid="{00000000-0005-0000-0000-00000D200000}"/>
    <cellStyle name="20% - Ênfase3 7 12 4" xfId="8210" xr:uid="{00000000-0005-0000-0000-00000E200000}"/>
    <cellStyle name="20% - Ênfase3 7 12 5" xfId="8211" xr:uid="{00000000-0005-0000-0000-00000F200000}"/>
    <cellStyle name="20% - Ênfase3 7 12 6" xfId="8212" xr:uid="{00000000-0005-0000-0000-000010200000}"/>
    <cellStyle name="20% - Ênfase3 7 12 7" xfId="8213" xr:uid="{00000000-0005-0000-0000-000011200000}"/>
    <cellStyle name="20% - Ênfase3 7 12 8" xfId="8214" xr:uid="{00000000-0005-0000-0000-000012200000}"/>
    <cellStyle name="20% - Ênfase3 7 12 9" xfId="8215" xr:uid="{00000000-0005-0000-0000-000013200000}"/>
    <cellStyle name="20% - Ênfase3 7 13" xfId="8216" xr:uid="{00000000-0005-0000-0000-000014200000}"/>
    <cellStyle name="20% - Ênfase3 7 14" xfId="8217" xr:uid="{00000000-0005-0000-0000-000015200000}"/>
    <cellStyle name="20% - Ênfase3 7 15" xfId="8218" xr:uid="{00000000-0005-0000-0000-000016200000}"/>
    <cellStyle name="20% - Ênfase3 7 16" xfId="8219" xr:uid="{00000000-0005-0000-0000-000017200000}"/>
    <cellStyle name="20% - Ênfase3 7 17" xfId="8220" xr:uid="{00000000-0005-0000-0000-000018200000}"/>
    <cellStyle name="20% - Ênfase3 7 18" xfId="8221" xr:uid="{00000000-0005-0000-0000-000019200000}"/>
    <cellStyle name="20% - Ênfase3 7 19" xfId="8222" xr:uid="{00000000-0005-0000-0000-00001A200000}"/>
    <cellStyle name="20% - Ênfase3 7 2" xfId="8223" xr:uid="{00000000-0005-0000-0000-00001B200000}"/>
    <cellStyle name="20% - Ênfase3 7 2 10" xfId="8224" xr:uid="{00000000-0005-0000-0000-00001C200000}"/>
    <cellStyle name="20% - Ênfase3 7 2 10 10" xfId="8225" xr:uid="{00000000-0005-0000-0000-00001D200000}"/>
    <cellStyle name="20% - Ênfase3 7 2 10 11" xfId="8226" xr:uid="{00000000-0005-0000-0000-00001E200000}"/>
    <cellStyle name="20% - Ênfase3 7 2 10 12" xfId="8227" xr:uid="{00000000-0005-0000-0000-00001F200000}"/>
    <cellStyle name="20% - Ênfase3 7 2 10 13" xfId="8228" xr:uid="{00000000-0005-0000-0000-000020200000}"/>
    <cellStyle name="20% - Ênfase3 7 2 10 2" xfId="8229" xr:uid="{00000000-0005-0000-0000-000021200000}"/>
    <cellStyle name="20% - Ênfase3 7 2 10 3" xfId="8230" xr:uid="{00000000-0005-0000-0000-000022200000}"/>
    <cellStyle name="20% - Ênfase3 7 2 10 4" xfId="8231" xr:uid="{00000000-0005-0000-0000-000023200000}"/>
    <cellStyle name="20% - Ênfase3 7 2 10 5" xfId="8232" xr:uid="{00000000-0005-0000-0000-000024200000}"/>
    <cellStyle name="20% - Ênfase3 7 2 10 6" xfId="8233" xr:uid="{00000000-0005-0000-0000-000025200000}"/>
    <cellStyle name="20% - Ênfase3 7 2 10 7" xfId="8234" xr:uid="{00000000-0005-0000-0000-000026200000}"/>
    <cellStyle name="20% - Ênfase3 7 2 10 8" xfId="8235" xr:uid="{00000000-0005-0000-0000-000027200000}"/>
    <cellStyle name="20% - Ênfase3 7 2 10 9" xfId="8236" xr:uid="{00000000-0005-0000-0000-000028200000}"/>
    <cellStyle name="20% - Ênfase3 7 2 11" xfId="8237" xr:uid="{00000000-0005-0000-0000-000029200000}"/>
    <cellStyle name="20% - Ênfase3 7 2 11 10" xfId="8238" xr:uid="{00000000-0005-0000-0000-00002A200000}"/>
    <cellStyle name="20% - Ênfase3 7 2 11 11" xfId="8239" xr:uid="{00000000-0005-0000-0000-00002B200000}"/>
    <cellStyle name="20% - Ênfase3 7 2 11 12" xfId="8240" xr:uid="{00000000-0005-0000-0000-00002C200000}"/>
    <cellStyle name="20% - Ênfase3 7 2 11 13" xfId="8241" xr:uid="{00000000-0005-0000-0000-00002D200000}"/>
    <cellStyle name="20% - Ênfase3 7 2 11 2" xfId="8242" xr:uid="{00000000-0005-0000-0000-00002E200000}"/>
    <cellStyle name="20% - Ênfase3 7 2 11 3" xfId="8243" xr:uid="{00000000-0005-0000-0000-00002F200000}"/>
    <cellStyle name="20% - Ênfase3 7 2 11 4" xfId="8244" xr:uid="{00000000-0005-0000-0000-000030200000}"/>
    <cellStyle name="20% - Ênfase3 7 2 11 5" xfId="8245" xr:uid="{00000000-0005-0000-0000-000031200000}"/>
    <cellStyle name="20% - Ênfase3 7 2 11 6" xfId="8246" xr:uid="{00000000-0005-0000-0000-000032200000}"/>
    <cellStyle name="20% - Ênfase3 7 2 11 7" xfId="8247" xr:uid="{00000000-0005-0000-0000-000033200000}"/>
    <cellStyle name="20% - Ênfase3 7 2 11 8" xfId="8248" xr:uid="{00000000-0005-0000-0000-000034200000}"/>
    <cellStyle name="20% - Ênfase3 7 2 11 9" xfId="8249" xr:uid="{00000000-0005-0000-0000-000035200000}"/>
    <cellStyle name="20% - Ênfase3 7 2 12" xfId="8250" xr:uid="{00000000-0005-0000-0000-000036200000}"/>
    <cellStyle name="20% - Ênfase3 7 2 13" xfId="8251" xr:uid="{00000000-0005-0000-0000-000037200000}"/>
    <cellStyle name="20% - Ênfase3 7 2 14" xfId="8252" xr:uid="{00000000-0005-0000-0000-000038200000}"/>
    <cellStyle name="20% - Ênfase3 7 2 15" xfId="8253" xr:uid="{00000000-0005-0000-0000-000039200000}"/>
    <cellStyle name="20% - Ênfase3 7 2 16" xfId="8254" xr:uid="{00000000-0005-0000-0000-00003A200000}"/>
    <cellStyle name="20% - Ênfase3 7 2 17" xfId="8255" xr:uid="{00000000-0005-0000-0000-00003B200000}"/>
    <cellStyle name="20% - Ênfase3 7 2 18" xfId="8256" xr:uid="{00000000-0005-0000-0000-00003C200000}"/>
    <cellStyle name="20% - Ênfase3 7 2 19" xfId="8257" xr:uid="{00000000-0005-0000-0000-00003D200000}"/>
    <cellStyle name="20% - Ênfase3 7 2 2" xfId="8258" xr:uid="{00000000-0005-0000-0000-00003E200000}"/>
    <cellStyle name="20% - Ênfase3 7 2 2 10" xfId="8259" xr:uid="{00000000-0005-0000-0000-00003F200000}"/>
    <cellStyle name="20% - Ênfase3 7 2 2 11" xfId="8260" xr:uid="{00000000-0005-0000-0000-000040200000}"/>
    <cellStyle name="20% - Ênfase3 7 2 2 12" xfId="8261" xr:uid="{00000000-0005-0000-0000-000041200000}"/>
    <cellStyle name="20% - Ênfase3 7 2 2 13" xfId="8262" xr:uid="{00000000-0005-0000-0000-000042200000}"/>
    <cellStyle name="20% - Ênfase3 7 2 2 2" xfId="8263" xr:uid="{00000000-0005-0000-0000-000043200000}"/>
    <cellStyle name="20% - Ênfase3 7 2 2 3" xfId="8264" xr:uid="{00000000-0005-0000-0000-000044200000}"/>
    <cellStyle name="20% - Ênfase3 7 2 2 4" xfId="8265" xr:uid="{00000000-0005-0000-0000-000045200000}"/>
    <cellStyle name="20% - Ênfase3 7 2 2 5" xfId="8266" xr:uid="{00000000-0005-0000-0000-000046200000}"/>
    <cellStyle name="20% - Ênfase3 7 2 2 6" xfId="8267" xr:uid="{00000000-0005-0000-0000-000047200000}"/>
    <cellStyle name="20% - Ênfase3 7 2 2 7" xfId="8268" xr:uid="{00000000-0005-0000-0000-000048200000}"/>
    <cellStyle name="20% - Ênfase3 7 2 2 8" xfId="8269" xr:uid="{00000000-0005-0000-0000-000049200000}"/>
    <cellStyle name="20% - Ênfase3 7 2 2 9" xfId="8270" xr:uid="{00000000-0005-0000-0000-00004A200000}"/>
    <cellStyle name="20% - Ênfase3 7 2 20" xfId="8271" xr:uid="{00000000-0005-0000-0000-00004B200000}"/>
    <cellStyle name="20% - Ênfase3 7 2 21" xfId="8272" xr:uid="{00000000-0005-0000-0000-00004C200000}"/>
    <cellStyle name="20% - Ênfase3 7 2 22" xfId="8273" xr:uid="{00000000-0005-0000-0000-00004D200000}"/>
    <cellStyle name="20% - Ênfase3 7 2 23" xfId="8274" xr:uid="{00000000-0005-0000-0000-00004E200000}"/>
    <cellStyle name="20% - Ênfase3 7 2 3" xfId="8275" xr:uid="{00000000-0005-0000-0000-00004F200000}"/>
    <cellStyle name="20% - Ênfase3 7 2 3 10" xfId="8276" xr:uid="{00000000-0005-0000-0000-000050200000}"/>
    <cellStyle name="20% - Ênfase3 7 2 3 11" xfId="8277" xr:uid="{00000000-0005-0000-0000-000051200000}"/>
    <cellStyle name="20% - Ênfase3 7 2 3 12" xfId="8278" xr:uid="{00000000-0005-0000-0000-000052200000}"/>
    <cellStyle name="20% - Ênfase3 7 2 3 13" xfId="8279" xr:uid="{00000000-0005-0000-0000-000053200000}"/>
    <cellStyle name="20% - Ênfase3 7 2 3 2" xfId="8280" xr:uid="{00000000-0005-0000-0000-000054200000}"/>
    <cellStyle name="20% - Ênfase3 7 2 3 3" xfId="8281" xr:uid="{00000000-0005-0000-0000-000055200000}"/>
    <cellStyle name="20% - Ênfase3 7 2 3 4" xfId="8282" xr:uid="{00000000-0005-0000-0000-000056200000}"/>
    <cellStyle name="20% - Ênfase3 7 2 3 5" xfId="8283" xr:uid="{00000000-0005-0000-0000-000057200000}"/>
    <cellStyle name="20% - Ênfase3 7 2 3 6" xfId="8284" xr:uid="{00000000-0005-0000-0000-000058200000}"/>
    <cellStyle name="20% - Ênfase3 7 2 3 7" xfId="8285" xr:uid="{00000000-0005-0000-0000-000059200000}"/>
    <cellStyle name="20% - Ênfase3 7 2 3 8" xfId="8286" xr:uid="{00000000-0005-0000-0000-00005A200000}"/>
    <cellStyle name="20% - Ênfase3 7 2 3 9" xfId="8287" xr:uid="{00000000-0005-0000-0000-00005B200000}"/>
    <cellStyle name="20% - Ênfase3 7 2 4" xfId="8288" xr:uid="{00000000-0005-0000-0000-00005C200000}"/>
    <cellStyle name="20% - Ênfase3 7 2 4 10" xfId="8289" xr:uid="{00000000-0005-0000-0000-00005D200000}"/>
    <cellStyle name="20% - Ênfase3 7 2 4 11" xfId="8290" xr:uid="{00000000-0005-0000-0000-00005E200000}"/>
    <cellStyle name="20% - Ênfase3 7 2 4 12" xfId="8291" xr:uid="{00000000-0005-0000-0000-00005F200000}"/>
    <cellStyle name="20% - Ênfase3 7 2 4 13" xfId="8292" xr:uid="{00000000-0005-0000-0000-000060200000}"/>
    <cellStyle name="20% - Ênfase3 7 2 4 2" xfId="8293" xr:uid="{00000000-0005-0000-0000-000061200000}"/>
    <cellStyle name="20% - Ênfase3 7 2 4 3" xfId="8294" xr:uid="{00000000-0005-0000-0000-000062200000}"/>
    <cellStyle name="20% - Ênfase3 7 2 4 4" xfId="8295" xr:uid="{00000000-0005-0000-0000-000063200000}"/>
    <cellStyle name="20% - Ênfase3 7 2 4 5" xfId="8296" xr:uid="{00000000-0005-0000-0000-000064200000}"/>
    <cellStyle name="20% - Ênfase3 7 2 4 6" xfId="8297" xr:uid="{00000000-0005-0000-0000-000065200000}"/>
    <cellStyle name="20% - Ênfase3 7 2 4 7" xfId="8298" xr:uid="{00000000-0005-0000-0000-000066200000}"/>
    <cellStyle name="20% - Ênfase3 7 2 4 8" xfId="8299" xr:uid="{00000000-0005-0000-0000-000067200000}"/>
    <cellStyle name="20% - Ênfase3 7 2 4 9" xfId="8300" xr:uid="{00000000-0005-0000-0000-000068200000}"/>
    <cellStyle name="20% - Ênfase3 7 2 5" xfId="8301" xr:uid="{00000000-0005-0000-0000-000069200000}"/>
    <cellStyle name="20% - Ênfase3 7 2 5 10" xfId="8302" xr:uid="{00000000-0005-0000-0000-00006A200000}"/>
    <cellStyle name="20% - Ênfase3 7 2 5 11" xfId="8303" xr:uid="{00000000-0005-0000-0000-00006B200000}"/>
    <cellStyle name="20% - Ênfase3 7 2 5 12" xfId="8304" xr:uid="{00000000-0005-0000-0000-00006C200000}"/>
    <cellStyle name="20% - Ênfase3 7 2 5 13" xfId="8305" xr:uid="{00000000-0005-0000-0000-00006D200000}"/>
    <cellStyle name="20% - Ênfase3 7 2 5 2" xfId="8306" xr:uid="{00000000-0005-0000-0000-00006E200000}"/>
    <cellStyle name="20% - Ênfase3 7 2 5 3" xfId="8307" xr:uid="{00000000-0005-0000-0000-00006F200000}"/>
    <cellStyle name="20% - Ênfase3 7 2 5 4" xfId="8308" xr:uid="{00000000-0005-0000-0000-000070200000}"/>
    <cellStyle name="20% - Ênfase3 7 2 5 5" xfId="8309" xr:uid="{00000000-0005-0000-0000-000071200000}"/>
    <cellStyle name="20% - Ênfase3 7 2 5 6" xfId="8310" xr:uid="{00000000-0005-0000-0000-000072200000}"/>
    <cellStyle name="20% - Ênfase3 7 2 5 7" xfId="8311" xr:uid="{00000000-0005-0000-0000-000073200000}"/>
    <cellStyle name="20% - Ênfase3 7 2 5 8" xfId="8312" xr:uid="{00000000-0005-0000-0000-000074200000}"/>
    <cellStyle name="20% - Ênfase3 7 2 5 9" xfId="8313" xr:uid="{00000000-0005-0000-0000-000075200000}"/>
    <cellStyle name="20% - Ênfase3 7 2 6" xfId="8314" xr:uid="{00000000-0005-0000-0000-000076200000}"/>
    <cellStyle name="20% - Ênfase3 7 2 6 10" xfId="8315" xr:uid="{00000000-0005-0000-0000-000077200000}"/>
    <cellStyle name="20% - Ênfase3 7 2 6 11" xfId="8316" xr:uid="{00000000-0005-0000-0000-000078200000}"/>
    <cellStyle name="20% - Ênfase3 7 2 6 12" xfId="8317" xr:uid="{00000000-0005-0000-0000-000079200000}"/>
    <cellStyle name="20% - Ênfase3 7 2 6 13" xfId="8318" xr:uid="{00000000-0005-0000-0000-00007A200000}"/>
    <cellStyle name="20% - Ênfase3 7 2 6 2" xfId="8319" xr:uid="{00000000-0005-0000-0000-00007B200000}"/>
    <cellStyle name="20% - Ênfase3 7 2 6 3" xfId="8320" xr:uid="{00000000-0005-0000-0000-00007C200000}"/>
    <cellStyle name="20% - Ênfase3 7 2 6 4" xfId="8321" xr:uid="{00000000-0005-0000-0000-00007D200000}"/>
    <cellStyle name="20% - Ênfase3 7 2 6 5" xfId="8322" xr:uid="{00000000-0005-0000-0000-00007E200000}"/>
    <cellStyle name="20% - Ênfase3 7 2 6 6" xfId="8323" xr:uid="{00000000-0005-0000-0000-00007F200000}"/>
    <cellStyle name="20% - Ênfase3 7 2 6 7" xfId="8324" xr:uid="{00000000-0005-0000-0000-000080200000}"/>
    <cellStyle name="20% - Ênfase3 7 2 6 8" xfId="8325" xr:uid="{00000000-0005-0000-0000-000081200000}"/>
    <cellStyle name="20% - Ênfase3 7 2 6 9" xfId="8326" xr:uid="{00000000-0005-0000-0000-000082200000}"/>
    <cellStyle name="20% - Ênfase3 7 2 7" xfId="8327" xr:uid="{00000000-0005-0000-0000-000083200000}"/>
    <cellStyle name="20% - Ênfase3 7 2 7 10" xfId="8328" xr:uid="{00000000-0005-0000-0000-000084200000}"/>
    <cellStyle name="20% - Ênfase3 7 2 7 11" xfId="8329" xr:uid="{00000000-0005-0000-0000-000085200000}"/>
    <cellStyle name="20% - Ênfase3 7 2 7 12" xfId="8330" xr:uid="{00000000-0005-0000-0000-000086200000}"/>
    <cellStyle name="20% - Ênfase3 7 2 7 13" xfId="8331" xr:uid="{00000000-0005-0000-0000-000087200000}"/>
    <cellStyle name="20% - Ênfase3 7 2 7 2" xfId="8332" xr:uid="{00000000-0005-0000-0000-000088200000}"/>
    <cellStyle name="20% - Ênfase3 7 2 7 3" xfId="8333" xr:uid="{00000000-0005-0000-0000-000089200000}"/>
    <cellStyle name="20% - Ênfase3 7 2 7 4" xfId="8334" xr:uid="{00000000-0005-0000-0000-00008A200000}"/>
    <cellStyle name="20% - Ênfase3 7 2 7 5" xfId="8335" xr:uid="{00000000-0005-0000-0000-00008B200000}"/>
    <cellStyle name="20% - Ênfase3 7 2 7 6" xfId="8336" xr:uid="{00000000-0005-0000-0000-00008C200000}"/>
    <cellStyle name="20% - Ênfase3 7 2 7 7" xfId="8337" xr:uid="{00000000-0005-0000-0000-00008D200000}"/>
    <cellStyle name="20% - Ênfase3 7 2 7 8" xfId="8338" xr:uid="{00000000-0005-0000-0000-00008E200000}"/>
    <cellStyle name="20% - Ênfase3 7 2 7 9" xfId="8339" xr:uid="{00000000-0005-0000-0000-00008F200000}"/>
    <cellStyle name="20% - Ênfase3 7 2 8" xfId="8340" xr:uid="{00000000-0005-0000-0000-000090200000}"/>
    <cellStyle name="20% - Ênfase3 7 2 8 10" xfId="8341" xr:uid="{00000000-0005-0000-0000-000091200000}"/>
    <cellStyle name="20% - Ênfase3 7 2 8 11" xfId="8342" xr:uid="{00000000-0005-0000-0000-000092200000}"/>
    <cellStyle name="20% - Ênfase3 7 2 8 12" xfId="8343" xr:uid="{00000000-0005-0000-0000-000093200000}"/>
    <cellStyle name="20% - Ênfase3 7 2 8 13" xfId="8344" xr:uid="{00000000-0005-0000-0000-000094200000}"/>
    <cellStyle name="20% - Ênfase3 7 2 8 2" xfId="8345" xr:uid="{00000000-0005-0000-0000-000095200000}"/>
    <cellStyle name="20% - Ênfase3 7 2 8 3" xfId="8346" xr:uid="{00000000-0005-0000-0000-000096200000}"/>
    <cellStyle name="20% - Ênfase3 7 2 8 4" xfId="8347" xr:uid="{00000000-0005-0000-0000-000097200000}"/>
    <cellStyle name="20% - Ênfase3 7 2 8 5" xfId="8348" xr:uid="{00000000-0005-0000-0000-000098200000}"/>
    <cellStyle name="20% - Ênfase3 7 2 8 6" xfId="8349" xr:uid="{00000000-0005-0000-0000-000099200000}"/>
    <cellStyle name="20% - Ênfase3 7 2 8 7" xfId="8350" xr:uid="{00000000-0005-0000-0000-00009A200000}"/>
    <cellStyle name="20% - Ênfase3 7 2 8 8" xfId="8351" xr:uid="{00000000-0005-0000-0000-00009B200000}"/>
    <cellStyle name="20% - Ênfase3 7 2 8 9" xfId="8352" xr:uid="{00000000-0005-0000-0000-00009C200000}"/>
    <cellStyle name="20% - Ênfase3 7 2 9" xfId="8353" xr:uid="{00000000-0005-0000-0000-00009D200000}"/>
    <cellStyle name="20% - Ênfase3 7 2 9 10" xfId="8354" xr:uid="{00000000-0005-0000-0000-00009E200000}"/>
    <cellStyle name="20% - Ênfase3 7 2 9 11" xfId="8355" xr:uid="{00000000-0005-0000-0000-00009F200000}"/>
    <cellStyle name="20% - Ênfase3 7 2 9 12" xfId="8356" xr:uid="{00000000-0005-0000-0000-0000A0200000}"/>
    <cellStyle name="20% - Ênfase3 7 2 9 13" xfId="8357" xr:uid="{00000000-0005-0000-0000-0000A1200000}"/>
    <cellStyle name="20% - Ênfase3 7 2 9 2" xfId="8358" xr:uid="{00000000-0005-0000-0000-0000A2200000}"/>
    <cellStyle name="20% - Ênfase3 7 2 9 3" xfId="8359" xr:uid="{00000000-0005-0000-0000-0000A3200000}"/>
    <cellStyle name="20% - Ênfase3 7 2 9 4" xfId="8360" xr:uid="{00000000-0005-0000-0000-0000A4200000}"/>
    <cellStyle name="20% - Ênfase3 7 2 9 5" xfId="8361" xr:uid="{00000000-0005-0000-0000-0000A5200000}"/>
    <cellStyle name="20% - Ênfase3 7 2 9 6" xfId="8362" xr:uid="{00000000-0005-0000-0000-0000A6200000}"/>
    <cellStyle name="20% - Ênfase3 7 2 9 7" xfId="8363" xr:uid="{00000000-0005-0000-0000-0000A7200000}"/>
    <cellStyle name="20% - Ênfase3 7 2 9 8" xfId="8364" xr:uid="{00000000-0005-0000-0000-0000A8200000}"/>
    <cellStyle name="20% - Ênfase3 7 2 9 9" xfId="8365" xr:uid="{00000000-0005-0000-0000-0000A9200000}"/>
    <cellStyle name="20% - Ênfase3 7 20" xfId="8366" xr:uid="{00000000-0005-0000-0000-0000AA200000}"/>
    <cellStyle name="20% - Ênfase3 7 21" xfId="8367" xr:uid="{00000000-0005-0000-0000-0000AB200000}"/>
    <cellStyle name="20% - Ênfase3 7 22" xfId="8368" xr:uid="{00000000-0005-0000-0000-0000AC200000}"/>
    <cellStyle name="20% - Ênfase3 7 23" xfId="8369" xr:uid="{00000000-0005-0000-0000-0000AD200000}"/>
    <cellStyle name="20% - Ênfase3 7 24" xfId="8370" xr:uid="{00000000-0005-0000-0000-0000AE200000}"/>
    <cellStyle name="20% - Ênfase3 7 3" xfId="8371" xr:uid="{00000000-0005-0000-0000-0000AF200000}"/>
    <cellStyle name="20% - Ênfase3 7 3 10" xfId="8372" xr:uid="{00000000-0005-0000-0000-0000B0200000}"/>
    <cellStyle name="20% - Ênfase3 7 3 11" xfId="8373" xr:uid="{00000000-0005-0000-0000-0000B1200000}"/>
    <cellStyle name="20% - Ênfase3 7 3 12" xfId="8374" xr:uid="{00000000-0005-0000-0000-0000B2200000}"/>
    <cellStyle name="20% - Ênfase3 7 3 13" xfId="8375" xr:uid="{00000000-0005-0000-0000-0000B3200000}"/>
    <cellStyle name="20% - Ênfase3 7 3 2" xfId="8376" xr:uid="{00000000-0005-0000-0000-0000B4200000}"/>
    <cellStyle name="20% - Ênfase3 7 3 3" xfId="8377" xr:uid="{00000000-0005-0000-0000-0000B5200000}"/>
    <cellStyle name="20% - Ênfase3 7 3 4" xfId="8378" xr:uid="{00000000-0005-0000-0000-0000B6200000}"/>
    <cellStyle name="20% - Ênfase3 7 3 5" xfId="8379" xr:uid="{00000000-0005-0000-0000-0000B7200000}"/>
    <cellStyle name="20% - Ênfase3 7 3 6" xfId="8380" xr:uid="{00000000-0005-0000-0000-0000B8200000}"/>
    <cellStyle name="20% - Ênfase3 7 3 7" xfId="8381" xr:uid="{00000000-0005-0000-0000-0000B9200000}"/>
    <cellStyle name="20% - Ênfase3 7 3 8" xfId="8382" xr:uid="{00000000-0005-0000-0000-0000BA200000}"/>
    <cellStyle name="20% - Ênfase3 7 3 9" xfId="8383" xr:uid="{00000000-0005-0000-0000-0000BB200000}"/>
    <cellStyle name="20% - Ênfase3 7 4" xfId="8384" xr:uid="{00000000-0005-0000-0000-0000BC200000}"/>
    <cellStyle name="20% - Ênfase3 7 4 10" xfId="8385" xr:uid="{00000000-0005-0000-0000-0000BD200000}"/>
    <cellStyle name="20% - Ênfase3 7 4 11" xfId="8386" xr:uid="{00000000-0005-0000-0000-0000BE200000}"/>
    <cellStyle name="20% - Ênfase3 7 4 12" xfId="8387" xr:uid="{00000000-0005-0000-0000-0000BF200000}"/>
    <cellStyle name="20% - Ênfase3 7 4 13" xfId="8388" xr:uid="{00000000-0005-0000-0000-0000C0200000}"/>
    <cellStyle name="20% - Ênfase3 7 4 2" xfId="8389" xr:uid="{00000000-0005-0000-0000-0000C1200000}"/>
    <cellStyle name="20% - Ênfase3 7 4 3" xfId="8390" xr:uid="{00000000-0005-0000-0000-0000C2200000}"/>
    <cellStyle name="20% - Ênfase3 7 4 4" xfId="8391" xr:uid="{00000000-0005-0000-0000-0000C3200000}"/>
    <cellStyle name="20% - Ênfase3 7 4 5" xfId="8392" xr:uid="{00000000-0005-0000-0000-0000C4200000}"/>
    <cellStyle name="20% - Ênfase3 7 4 6" xfId="8393" xr:uid="{00000000-0005-0000-0000-0000C5200000}"/>
    <cellStyle name="20% - Ênfase3 7 4 7" xfId="8394" xr:uid="{00000000-0005-0000-0000-0000C6200000}"/>
    <cellStyle name="20% - Ênfase3 7 4 8" xfId="8395" xr:uid="{00000000-0005-0000-0000-0000C7200000}"/>
    <cellStyle name="20% - Ênfase3 7 4 9" xfId="8396" xr:uid="{00000000-0005-0000-0000-0000C8200000}"/>
    <cellStyle name="20% - Ênfase3 7 5" xfId="8397" xr:uid="{00000000-0005-0000-0000-0000C9200000}"/>
    <cellStyle name="20% - Ênfase3 7 5 10" xfId="8398" xr:uid="{00000000-0005-0000-0000-0000CA200000}"/>
    <cellStyle name="20% - Ênfase3 7 5 11" xfId="8399" xr:uid="{00000000-0005-0000-0000-0000CB200000}"/>
    <cellStyle name="20% - Ênfase3 7 5 12" xfId="8400" xr:uid="{00000000-0005-0000-0000-0000CC200000}"/>
    <cellStyle name="20% - Ênfase3 7 5 13" xfId="8401" xr:uid="{00000000-0005-0000-0000-0000CD200000}"/>
    <cellStyle name="20% - Ênfase3 7 5 2" xfId="8402" xr:uid="{00000000-0005-0000-0000-0000CE200000}"/>
    <cellStyle name="20% - Ênfase3 7 5 3" xfId="8403" xr:uid="{00000000-0005-0000-0000-0000CF200000}"/>
    <cellStyle name="20% - Ênfase3 7 5 4" xfId="8404" xr:uid="{00000000-0005-0000-0000-0000D0200000}"/>
    <cellStyle name="20% - Ênfase3 7 5 5" xfId="8405" xr:uid="{00000000-0005-0000-0000-0000D1200000}"/>
    <cellStyle name="20% - Ênfase3 7 5 6" xfId="8406" xr:uid="{00000000-0005-0000-0000-0000D2200000}"/>
    <cellStyle name="20% - Ênfase3 7 5 7" xfId="8407" xr:uid="{00000000-0005-0000-0000-0000D3200000}"/>
    <cellStyle name="20% - Ênfase3 7 5 8" xfId="8408" xr:uid="{00000000-0005-0000-0000-0000D4200000}"/>
    <cellStyle name="20% - Ênfase3 7 5 9" xfId="8409" xr:uid="{00000000-0005-0000-0000-0000D5200000}"/>
    <cellStyle name="20% - Ênfase3 7 6" xfId="8410" xr:uid="{00000000-0005-0000-0000-0000D6200000}"/>
    <cellStyle name="20% - Ênfase3 7 6 10" xfId="8411" xr:uid="{00000000-0005-0000-0000-0000D7200000}"/>
    <cellStyle name="20% - Ênfase3 7 6 11" xfId="8412" xr:uid="{00000000-0005-0000-0000-0000D8200000}"/>
    <cellStyle name="20% - Ênfase3 7 6 12" xfId="8413" xr:uid="{00000000-0005-0000-0000-0000D9200000}"/>
    <cellStyle name="20% - Ênfase3 7 6 13" xfId="8414" xr:uid="{00000000-0005-0000-0000-0000DA200000}"/>
    <cellStyle name="20% - Ênfase3 7 6 2" xfId="8415" xr:uid="{00000000-0005-0000-0000-0000DB200000}"/>
    <cellStyle name="20% - Ênfase3 7 6 3" xfId="8416" xr:uid="{00000000-0005-0000-0000-0000DC200000}"/>
    <cellStyle name="20% - Ênfase3 7 6 4" xfId="8417" xr:uid="{00000000-0005-0000-0000-0000DD200000}"/>
    <cellStyle name="20% - Ênfase3 7 6 5" xfId="8418" xr:uid="{00000000-0005-0000-0000-0000DE200000}"/>
    <cellStyle name="20% - Ênfase3 7 6 6" xfId="8419" xr:uid="{00000000-0005-0000-0000-0000DF200000}"/>
    <cellStyle name="20% - Ênfase3 7 6 7" xfId="8420" xr:uid="{00000000-0005-0000-0000-0000E0200000}"/>
    <cellStyle name="20% - Ênfase3 7 6 8" xfId="8421" xr:uid="{00000000-0005-0000-0000-0000E1200000}"/>
    <cellStyle name="20% - Ênfase3 7 6 9" xfId="8422" xr:uid="{00000000-0005-0000-0000-0000E2200000}"/>
    <cellStyle name="20% - Ênfase3 7 7" xfId="8423" xr:uid="{00000000-0005-0000-0000-0000E3200000}"/>
    <cellStyle name="20% - Ênfase3 7 7 10" xfId="8424" xr:uid="{00000000-0005-0000-0000-0000E4200000}"/>
    <cellStyle name="20% - Ênfase3 7 7 11" xfId="8425" xr:uid="{00000000-0005-0000-0000-0000E5200000}"/>
    <cellStyle name="20% - Ênfase3 7 7 12" xfId="8426" xr:uid="{00000000-0005-0000-0000-0000E6200000}"/>
    <cellStyle name="20% - Ênfase3 7 7 13" xfId="8427" xr:uid="{00000000-0005-0000-0000-0000E7200000}"/>
    <cellStyle name="20% - Ênfase3 7 7 2" xfId="8428" xr:uid="{00000000-0005-0000-0000-0000E8200000}"/>
    <cellStyle name="20% - Ênfase3 7 7 3" xfId="8429" xr:uid="{00000000-0005-0000-0000-0000E9200000}"/>
    <cellStyle name="20% - Ênfase3 7 7 4" xfId="8430" xr:uid="{00000000-0005-0000-0000-0000EA200000}"/>
    <cellStyle name="20% - Ênfase3 7 7 5" xfId="8431" xr:uid="{00000000-0005-0000-0000-0000EB200000}"/>
    <cellStyle name="20% - Ênfase3 7 7 6" xfId="8432" xr:uid="{00000000-0005-0000-0000-0000EC200000}"/>
    <cellStyle name="20% - Ênfase3 7 7 7" xfId="8433" xr:uid="{00000000-0005-0000-0000-0000ED200000}"/>
    <cellStyle name="20% - Ênfase3 7 7 8" xfId="8434" xr:uid="{00000000-0005-0000-0000-0000EE200000}"/>
    <cellStyle name="20% - Ênfase3 7 7 9" xfId="8435" xr:uid="{00000000-0005-0000-0000-0000EF200000}"/>
    <cellStyle name="20% - Ênfase3 7 8" xfId="8436" xr:uid="{00000000-0005-0000-0000-0000F0200000}"/>
    <cellStyle name="20% - Ênfase3 7 8 10" xfId="8437" xr:uid="{00000000-0005-0000-0000-0000F1200000}"/>
    <cellStyle name="20% - Ênfase3 7 8 11" xfId="8438" xr:uid="{00000000-0005-0000-0000-0000F2200000}"/>
    <cellStyle name="20% - Ênfase3 7 8 12" xfId="8439" xr:uid="{00000000-0005-0000-0000-0000F3200000}"/>
    <cellStyle name="20% - Ênfase3 7 8 13" xfId="8440" xr:uid="{00000000-0005-0000-0000-0000F4200000}"/>
    <cellStyle name="20% - Ênfase3 7 8 2" xfId="8441" xr:uid="{00000000-0005-0000-0000-0000F5200000}"/>
    <cellStyle name="20% - Ênfase3 7 8 3" xfId="8442" xr:uid="{00000000-0005-0000-0000-0000F6200000}"/>
    <cellStyle name="20% - Ênfase3 7 8 4" xfId="8443" xr:uid="{00000000-0005-0000-0000-0000F7200000}"/>
    <cellStyle name="20% - Ênfase3 7 8 5" xfId="8444" xr:uid="{00000000-0005-0000-0000-0000F8200000}"/>
    <cellStyle name="20% - Ênfase3 7 8 6" xfId="8445" xr:uid="{00000000-0005-0000-0000-0000F9200000}"/>
    <cellStyle name="20% - Ênfase3 7 8 7" xfId="8446" xr:uid="{00000000-0005-0000-0000-0000FA200000}"/>
    <cellStyle name="20% - Ênfase3 7 8 8" xfId="8447" xr:uid="{00000000-0005-0000-0000-0000FB200000}"/>
    <cellStyle name="20% - Ênfase3 7 8 9" xfId="8448" xr:uid="{00000000-0005-0000-0000-0000FC200000}"/>
    <cellStyle name="20% - Ênfase3 7 9" xfId="8449" xr:uid="{00000000-0005-0000-0000-0000FD200000}"/>
    <cellStyle name="20% - Ênfase3 7 9 10" xfId="8450" xr:uid="{00000000-0005-0000-0000-0000FE200000}"/>
    <cellStyle name="20% - Ênfase3 7 9 11" xfId="8451" xr:uid="{00000000-0005-0000-0000-0000FF200000}"/>
    <cellStyle name="20% - Ênfase3 7 9 12" xfId="8452" xr:uid="{00000000-0005-0000-0000-000000210000}"/>
    <cellStyle name="20% - Ênfase3 7 9 13" xfId="8453" xr:uid="{00000000-0005-0000-0000-000001210000}"/>
    <cellStyle name="20% - Ênfase3 7 9 2" xfId="8454" xr:uid="{00000000-0005-0000-0000-000002210000}"/>
    <cellStyle name="20% - Ênfase3 7 9 3" xfId="8455" xr:uid="{00000000-0005-0000-0000-000003210000}"/>
    <cellStyle name="20% - Ênfase3 7 9 4" xfId="8456" xr:uid="{00000000-0005-0000-0000-000004210000}"/>
    <cellStyle name="20% - Ênfase3 7 9 5" xfId="8457" xr:uid="{00000000-0005-0000-0000-000005210000}"/>
    <cellStyle name="20% - Ênfase3 7 9 6" xfId="8458" xr:uid="{00000000-0005-0000-0000-000006210000}"/>
    <cellStyle name="20% - Ênfase3 7 9 7" xfId="8459" xr:uid="{00000000-0005-0000-0000-000007210000}"/>
    <cellStyle name="20% - Ênfase3 7 9 8" xfId="8460" xr:uid="{00000000-0005-0000-0000-000008210000}"/>
    <cellStyle name="20% - Ênfase3 7 9 9" xfId="8461" xr:uid="{00000000-0005-0000-0000-000009210000}"/>
    <cellStyle name="20% - Ênfase3 8" xfId="8462" xr:uid="{00000000-0005-0000-0000-00000A210000}"/>
    <cellStyle name="20% - Ênfase3 8 10" xfId="8463" xr:uid="{00000000-0005-0000-0000-00000B210000}"/>
    <cellStyle name="20% - Ênfase3 8 10 10" xfId="8464" xr:uid="{00000000-0005-0000-0000-00000C210000}"/>
    <cellStyle name="20% - Ênfase3 8 10 11" xfId="8465" xr:uid="{00000000-0005-0000-0000-00000D210000}"/>
    <cellStyle name="20% - Ênfase3 8 10 12" xfId="8466" xr:uid="{00000000-0005-0000-0000-00000E210000}"/>
    <cellStyle name="20% - Ênfase3 8 10 13" xfId="8467" xr:uid="{00000000-0005-0000-0000-00000F210000}"/>
    <cellStyle name="20% - Ênfase3 8 10 2" xfId="8468" xr:uid="{00000000-0005-0000-0000-000010210000}"/>
    <cellStyle name="20% - Ênfase3 8 10 3" xfId="8469" xr:uid="{00000000-0005-0000-0000-000011210000}"/>
    <cellStyle name="20% - Ênfase3 8 10 4" xfId="8470" xr:uid="{00000000-0005-0000-0000-000012210000}"/>
    <cellStyle name="20% - Ênfase3 8 10 5" xfId="8471" xr:uid="{00000000-0005-0000-0000-000013210000}"/>
    <cellStyle name="20% - Ênfase3 8 10 6" xfId="8472" xr:uid="{00000000-0005-0000-0000-000014210000}"/>
    <cellStyle name="20% - Ênfase3 8 10 7" xfId="8473" xr:uid="{00000000-0005-0000-0000-000015210000}"/>
    <cellStyle name="20% - Ênfase3 8 10 8" xfId="8474" xr:uid="{00000000-0005-0000-0000-000016210000}"/>
    <cellStyle name="20% - Ênfase3 8 10 9" xfId="8475" xr:uid="{00000000-0005-0000-0000-000017210000}"/>
    <cellStyle name="20% - Ênfase3 8 11" xfId="8476" xr:uid="{00000000-0005-0000-0000-000018210000}"/>
    <cellStyle name="20% - Ênfase3 8 11 10" xfId="8477" xr:uid="{00000000-0005-0000-0000-000019210000}"/>
    <cellStyle name="20% - Ênfase3 8 11 11" xfId="8478" xr:uid="{00000000-0005-0000-0000-00001A210000}"/>
    <cellStyle name="20% - Ênfase3 8 11 12" xfId="8479" xr:uid="{00000000-0005-0000-0000-00001B210000}"/>
    <cellStyle name="20% - Ênfase3 8 11 13" xfId="8480" xr:uid="{00000000-0005-0000-0000-00001C210000}"/>
    <cellStyle name="20% - Ênfase3 8 11 2" xfId="8481" xr:uid="{00000000-0005-0000-0000-00001D210000}"/>
    <cellStyle name="20% - Ênfase3 8 11 3" xfId="8482" xr:uid="{00000000-0005-0000-0000-00001E210000}"/>
    <cellStyle name="20% - Ênfase3 8 11 4" xfId="8483" xr:uid="{00000000-0005-0000-0000-00001F210000}"/>
    <cellStyle name="20% - Ênfase3 8 11 5" xfId="8484" xr:uid="{00000000-0005-0000-0000-000020210000}"/>
    <cellStyle name="20% - Ênfase3 8 11 6" xfId="8485" xr:uid="{00000000-0005-0000-0000-000021210000}"/>
    <cellStyle name="20% - Ênfase3 8 11 7" xfId="8486" xr:uid="{00000000-0005-0000-0000-000022210000}"/>
    <cellStyle name="20% - Ênfase3 8 11 8" xfId="8487" xr:uid="{00000000-0005-0000-0000-000023210000}"/>
    <cellStyle name="20% - Ênfase3 8 11 9" xfId="8488" xr:uid="{00000000-0005-0000-0000-000024210000}"/>
    <cellStyle name="20% - Ênfase3 8 12" xfId="8489" xr:uid="{00000000-0005-0000-0000-000025210000}"/>
    <cellStyle name="20% - Ênfase3 8 12 10" xfId="8490" xr:uid="{00000000-0005-0000-0000-000026210000}"/>
    <cellStyle name="20% - Ênfase3 8 12 11" xfId="8491" xr:uid="{00000000-0005-0000-0000-000027210000}"/>
    <cellStyle name="20% - Ênfase3 8 12 12" xfId="8492" xr:uid="{00000000-0005-0000-0000-000028210000}"/>
    <cellStyle name="20% - Ênfase3 8 12 13" xfId="8493" xr:uid="{00000000-0005-0000-0000-000029210000}"/>
    <cellStyle name="20% - Ênfase3 8 12 2" xfId="8494" xr:uid="{00000000-0005-0000-0000-00002A210000}"/>
    <cellStyle name="20% - Ênfase3 8 12 3" xfId="8495" xr:uid="{00000000-0005-0000-0000-00002B210000}"/>
    <cellStyle name="20% - Ênfase3 8 12 4" xfId="8496" xr:uid="{00000000-0005-0000-0000-00002C210000}"/>
    <cellStyle name="20% - Ênfase3 8 12 5" xfId="8497" xr:uid="{00000000-0005-0000-0000-00002D210000}"/>
    <cellStyle name="20% - Ênfase3 8 12 6" xfId="8498" xr:uid="{00000000-0005-0000-0000-00002E210000}"/>
    <cellStyle name="20% - Ênfase3 8 12 7" xfId="8499" xr:uid="{00000000-0005-0000-0000-00002F210000}"/>
    <cellStyle name="20% - Ênfase3 8 12 8" xfId="8500" xr:uid="{00000000-0005-0000-0000-000030210000}"/>
    <cellStyle name="20% - Ênfase3 8 12 9" xfId="8501" xr:uid="{00000000-0005-0000-0000-000031210000}"/>
    <cellStyle name="20% - Ênfase3 8 13" xfId="8502" xr:uid="{00000000-0005-0000-0000-000032210000}"/>
    <cellStyle name="20% - Ênfase3 8 14" xfId="8503" xr:uid="{00000000-0005-0000-0000-000033210000}"/>
    <cellStyle name="20% - Ênfase3 8 15" xfId="8504" xr:uid="{00000000-0005-0000-0000-000034210000}"/>
    <cellStyle name="20% - Ênfase3 8 16" xfId="8505" xr:uid="{00000000-0005-0000-0000-000035210000}"/>
    <cellStyle name="20% - Ênfase3 8 17" xfId="8506" xr:uid="{00000000-0005-0000-0000-000036210000}"/>
    <cellStyle name="20% - Ênfase3 8 18" xfId="8507" xr:uid="{00000000-0005-0000-0000-000037210000}"/>
    <cellStyle name="20% - Ênfase3 8 19" xfId="8508" xr:uid="{00000000-0005-0000-0000-000038210000}"/>
    <cellStyle name="20% - Ênfase3 8 2" xfId="8509" xr:uid="{00000000-0005-0000-0000-000039210000}"/>
    <cellStyle name="20% - Ênfase3 8 2 10" xfId="8510" xr:uid="{00000000-0005-0000-0000-00003A210000}"/>
    <cellStyle name="20% - Ênfase3 8 2 10 10" xfId="8511" xr:uid="{00000000-0005-0000-0000-00003B210000}"/>
    <cellStyle name="20% - Ênfase3 8 2 10 11" xfId="8512" xr:uid="{00000000-0005-0000-0000-00003C210000}"/>
    <cellStyle name="20% - Ênfase3 8 2 10 12" xfId="8513" xr:uid="{00000000-0005-0000-0000-00003D210000}"/>
    <cellStyle name="20% - Ênfase3 8 2 10 13" xfId="8514" xr:uid="{00000000-0005-0000-0000-00003E210000}"/>
    <cellStyle name="20% - Ênfase3 8 2 10 2" xfId="8515" xr:uid="{00000000-0005-0000-0000-00003F210000}"/>
    <cellStyle name="20% - Ênfase3 8 2 10 3" xfId="8516" xr:uid="{00000000-0005-0000-0000-000040210000}"/>
    <cellStyle name="20% - Ênfase3 8 2 10 4" xfId="8517" xr:uid="{00000000-0005-0000-0000-000041210000}"/>
    <cellStyle name="20% - Ênfase3 8 2 10 5" xfId="8518" xr:uid="{00000000-0005-0000-0000-000042210000}"/>
    <cellStyle name="20% - Ênfase3 8 2 10 6" xfId="8519" xr:uid="{00000000-0005-0000-0000-000043210000}"/>
    <cellStyle name="20% - Ênfase3 8 2 10 7" xfId="8520" xr:uid="{00000000-0005-0000-0000-000044210000}"/>
    <cellStyle name="20% - Ênfase3 8 2 10 8" xfId="8521" xr:uid="{00000000-0005-0000-0000-000045210000}"/>
    <cellStyle name="20% - Ênfase3 8 2 10 9" xfId="8522" xr:uid="{00000000-0005-0000-0000-000046210000}"/>
    <cellStyle name="20% - Ênfase3 8 2 11" xfId="8523" xr:uid="{00000000-0005-0000-0000-000047210000}"/>
    <cellStyle name="20% - Ênfase3 8 2 11 10" xfId="8524" xr:uid="{00000000-0005-0000-0000-000048210000}"/>
    <cellStyle name="20% - Ênfase3 8 2 11 11" xfId="8525" xr:uid="{00000000-0005-0000-0000-000049210000}"/>
    <cellStyle name="20% - Ênfase3 8 2 11 12" xfId="8526" xr:uid="{00000000-0005-0000-0000-00004A210000}"/>
    <cellStyle name="20% - Ênfase3 8 2 11 13" xfId="8527" xr:uid="{00000000-0005-0000-0000-00004B210000}"/>
    <cellStyle name="20% - Ênfase3 8 2 11 2" xfId="8528" xr:uid="{00000000-0005-0000-0000-00004C210000}"/>
    <cellStyle name="20% - Ênfase3 8 2 11 3" xfId="8529" xr:uid="{00000000-0005-0000-0000-00004D210000}"/>
    <cellStyle name="20% - Ênfase3 8 2 11 4" xfId="8530" xr:uid="{00000000-0005-0000-0000-00004E210000}"/>
    <cellStyle name="20% - Ênfase3 8 2 11 5" xfId="8531" xr:uid="{00000000-0005-0000-0000-00004F210000}"/>
    <cellStyle name="20% - Ênfase3 8 2 11 6" xfId="8532" xr:uid="{00000000-0005-0000-0000-000050210000}"/>
    <cellStyle name="20% - Ênfase3 8 2 11 7" xfId="8533" xr:uid="{00000000-0005-0000-0000-000051210000}"/>
    <cellStyle name="20% - Ênfase3 8 2 11 8" xfId="8534" xr:uid="{00000000-0005-0000-0000-000052210000}"/>
    <cellStyle name="20% - Ênfase3 8 2 11 9" xfId="8535" xr:uid="{00000000-0005-0000-0000-000053210000}"/>
    <cellStyle name="20% - Ênfase3 8 2 12" xfId="8536" xr:uid="{00000000-0005-0000-0000-000054210000}"/>
    <cellStyle name="20% - Ênfase3 8 2 13" xfId="8537" xr:uid="{00000000-0005-0000-0000-000055210000}"/>
    <cellStyle name="20% - Ênfase3 8 2 14" xfId="8538" xr:uid="{00000000-0005-0000-0000-000056210000}"/>
    <cellStyle name="20% - Ênfase3 8 2 15" xfId="8539" xr:uid="{00000000-0005-0000-0000-000057210000}"/>
    <cellStyle name="20% - Ênfase3 8 2 16" xfId="8540" xr:uid="{00000000-0005-0000-0000-000058210000}"/>
    <cellStyle name="20% - Ênfase3 8 2 17" xfId="8541" xr:uid="{00000000-0005-0000-0000-000059210000}"/>
    <cellStyle name="20% - Ênfase3 8 2 18" xfId="8542" xr:uid="{00000000-0005-0000-0000-00005A210000}"/>
    <cellStyle name="20% - Ênfase3 8 2 19" xfId="8543" xr:uid="{00000000-0005-0000-0000-00005B210000}"/>
    <cellStyle name="20% - Ênfase3 8 2 2" xfId="8544" xr:uid="{00000000-0005-0000-0000-00005C210000}"/>
    <cellStyle name="20% - Ênfase3 8 2 2 10" xfId="8545" xr:uid="{00000000-0005-0000-0000-00005D210000}"/>
    <cellStyle name="20% - Ênfase3 8 2 2 11" xfId="8546" xr:uid="{00000000-0005-0000-0000-00005E210000}"/>
    <cellStyle name="20% - Ênfase3 8 2 2 12" xfId="8547" xr:uid="{00000000-0005-0000-0000-00005F210000}"/>
    <cellStyle name="20% - Ênfase3 8 2 2 13" xfId="8548" xr:uid="{00000000-0005-0000-0000-000060210000}"/>
    <cellStyle name="20% - Ênfase3 8 2 2 2" xfId="8549" xr:uid="{00000000-0005-0000-0000-000061210000}"/>
    <cellStyle name="20% - Ênfase3 8 2 2 3" xfId="8550" xr:uid="{00000000-0005-0000-0000-000062210000}"/>
    <cellStyle name="20% - Ênfase3 8 2 2 4" xfId="8551" xr:uid="{00000000-0005-0000-0000-000063210000}"/>
    <cellStyle name="20% - Ênfase3 8 2 2 5" xfId="8552" xr:uid="{00000000-0005-0000-0000-000064210000}"/>
    <cellStyle name="20% - Ênfase3 8 2 2 6" xfId="8553" xr:uid="{00000000-0005-0000-0000-000065210000}"/>
    <cellStyle name="20% - Ênfase3 8 2 2 7" xfId="8554" xr:uid="{00000000-0005-0000-0000-000066210000}"/>
    <cellStyle name="20% - Ênfase3 8 2 2 8" xfId="8555" xr:uid="{00000000-0005-0000-0000-000067210000}"/>
    <cellStyle name="20% - Ênfase3 8 2 2 9" xfId="8556" xr:uid="{00000000-0005-0000-0000-000068210000}"/>
    <cellStyle name="20% - Ênfase3 8 2 20" xfId="8557" xr:uid="{00000000-0005-0000-0000-000069210000}"/>
    <cellStyle name="20% - Ênfase3 8 2 21" xfId="8558" xr:uid="{00000000-0005-0000-0000-00006A210000}"/>
    <cellStyle name="20% - Ênfase3 8 2 22" xfId="8559" xr:uid="{00000000-0005-0000-0000-00006B210000}"/>
    <cellStyle name="20% - Ênfase3 8 2 23" xfId="8560" xr:uid="{00000000-0005-0000-0000-00006C210000}"/>
    <cellStyle name="20% - Ênfase3 8 2 3" xfId="8561" xr:uid="{00000000-0005-0000-0000-00006D210000}"/>
    <cellStyle name="20% - Ênfase3 8 2 3 10" xfId="8562" xr:uid="{00000000-0005-0000-0000-00006E210000}"/>
    <cellStyle name="20% - Ênfase3 8 2 3 11" xfId="8563" xr:uid="{00000000-0005-0000-0000-00006F210000}"/>
    <cellStyle name="20% - Ênfase3 8 2 3 12" xfId="8564" xr:uid="{00000000-0005-0000-0000-000070210000}"/>
    <cellStyle name="20% - Ênfase3 8 2 3 13" xfId="8565" xr:uid="{00000000-0005-0000-0000-000071210000}"/>
    <cellStyle name="20% - Ênfase3 8 2 3 2" xfId="8566" xr:uid="{00000000-0005-0000-0000-000072210000}"/>
    <cellStyle name="20% - Ênfase3 8 2 3 3" xfId="8567" xr:uid="{00000000-0005-0000-0000-000073210000}"/>
    <cellStyle name="20% - Ênfase3 8 2 3 4" xfId="8568" xr:uid="{00000000-0005-0000-0000-000074210000}"/>
    <cellStyle name="20% - Ênfase3 8 2 3 5" xfId="8569" xr:uid="{00000000-0005-0000-0000-000075210000}"/>
    <cellStyle name="20% - Ênfase3 8 2 3 6" xfId="8570" xr:uid="{00000000-0005-0000-0000-000076210000}"/>
    <cellStyle name="20% - Ênfase3 8 2 3 7" xfId="8571" xr:uid="{00000000-0005-0000-0000-000077210000}"/>
    <cellStyle name="20% - Ênfase3 8 2 3 8" xfId="8572" xr:uid="{00000000-0005-0000-0000-000078210000}"/>
    <cellStyle name="20% - Ênfase3 8 2 3 9" xfId="8573" xr:uid="{00000000-0005-0000-0000-000079210000}"/>
    <cellStyle name="20% - Ênfase3 8 2 4" xfId="8574" xr:uid="{00000000-0005-0000-0000-00007A210000}"/>
    <cellStyle name="20% - Ênfase3 8 2 4 10" xfId="8575" xr:uid="{00000000-0005-0000-0000-00007B210000}"/>
    <cellStyle name="20% - Ênfase3 8 2 4 11" xfId="8576" xr:uid="{00000000-0005-0000-0000-00007C210000}"/>
    <cellStyle name="20% - Ênfase3 8 2 4 12" xfId="8577" xr:uid="{00000000-0005-0000-0000-00007D210000}"/>
    <cellStyle name="20% - Ênfase3 8 2 4 13" xfId="8578" xr:uid="{00000000-0005-0000-0000-00007E210000}"/>
    <cellStyle name="20% - Ênfase3 8 2 4 2" xfId="8579" xr:uid="{00000000-0005-0000-0000-00007F210000}"/>
    <cellStyle name="20% - Ênfase3 8 2 4 3" xfId="8580" xr:uid="{00000000-0005-0000-0000-000080210000}"/>
    <cellStyle name="20% - Ênfase3 8 2 4 4" xfId="8581" xr:uid="{00000000-0005-0000-0000-000081210000}"/>
    <cellStyle name="20% - Ênfase3 8 2 4 5" xfId="8582" xr:uid="{00000000-0005-0000-0000-000082210000}"/>
    <cellStyle name="20% - Ênfase3 8 2 4 6" xfId="8583" xr:uid="{00000000-0005-0000-0000-000083210000}"/>
    <cellStyle name="20% - Ênfase3 8 2 4 7" xfId="8584" xr:uid="{00000000-0005-0000-0000-000084210000}"/>
    <cellStyle name="20% - Ênfase3 8 2 4 8" xfId="8585" xr:uid="{00000000-0005-0000-0000-000085210000}"/>
    <cellStyle name="20% - Ênfase3 8 2 4 9" xfId="8586" xr:uid="{00000000-0005-0000-0000-000086210000}"/>
    <cellStyle name="20% - Ênfase3 8 2 5" xfId="8587" xr:uid="{00000000-0005-0000-0000-000087210000}"/>
    <cellStyle name="20% - Ênfase3 8 2 5 10" xfId="8588" xr:uid="{00000000-0005-0000-0000-000088210000}"/>
    <cellStyle name="20% - Ênfase3 8 2 5 11" xfId="8589" xr:uid="{00000000-0005-0000-0000-000089210000}"/>
    <cellStyle name="20% - Ênfase3 8 2 5 12" xfId="8590" xr:uid="{00000000-0005-0000-0000-00008A210000}"/>
    <cellStyle name="20% - Ênfase3 8 2 5 13" xfId="8591" xr:uid="{00000000-0005-0000-0000-00008B210000}"/>
    <cellStyle name="20% - Ênfase3 8 2 5 2" xfId="8592" xr:uid="{00000000-0005-0000-0000-00008C210000}"/>
    <cellStyle name="20% - Ênfase3 8 2 5 3" xfId="8593" xr:uid="{00000000-0005-0000-0000-00008D210000}"/>
    <cellStyle name="20% - Ênfase3 8 2 5 4" xfId="8594" xr:uid="{00000000-0005-0000-0000-00008E210000}"/>
    <cellStyle name="20% - Ênfase3 8 2 5 5" xfId="8595" xr:uid="{00000000-0005-0000-0000-00008F210000}"/>
    <cellStyle name="20% - Ênfase3 8 2 5 6" xfId="8596" xr:uid="{00000000-0005-0000-0000-000090210000}"/>
    <cellStyle name="20% - Ênfase3 8 2 5 7" xfId="8597" xr:uid="{00000000-0005-0000-0000-000091210000}"/>
    <cellStyle name="20% - Ênfase3 8 2 5 8" xfId="8598" xr:uid="{00000000-0005-0000-0000-000092210000}"/>
    <cellStyle name="20% - Ênfase3 8 2 5 9" xfId="8599" xr:uid="{00000000-0005-0000-0000-000093210000}"/>
    <cellStyle name="20% - Ênfase3 8 2 6" xfId="8600" xr:uid="{00000000-0005-0000-0000-000094210000}"/>
    <cellStyle name="20% - Ênfase3 8 2 6 10" xfId="8601" xr:uid="{00000000-0005-0000-0000-000095210000}"/>
    <cellStyle name="20% - Ênfase3 8 2 6 11" xfId="8602" xr:uid="{00000000-0005-0000-0000-000096210000}"/>
    <cellStyle name="20% - Ênfase3 8 2 6 12" xfId="8603" xr:uid="{00000000-0005-0000-0000-000097210000}"/>
    <cellStyle name="20% - Ênfase3 8 2 6 13" xfId="8604" xr:uid="{00000000-0005-0000-0000-000098210000}"/>
    <cellStyle name="20% - Ênfase3 8 2 6 2" xfId="8605" xr:uid="{00000000-0005-0000-0000-000099210000}"/>
    <cellStyle name="20% - Ênfase3 8 2 6 3" xfId="8606" xr:uid="{00000000-0005-0000-0000-00009A210000}"/>
    <cellStyle name="20% - Ênfase3 8 2 6 4" xfId="8607" xr:uid="{00000000-0005-0000-0000-00009B210000}"/>
    <cellStyle name="20% - Ênfase3 8 2 6 5" xfId="8608" xr:uid="{00000000-0005-0000-0000-00009C210000}"/>
    <cellStyle name="20% - Ênfase3 8 2 6 6" xfId="8609" xr:uid="{00000000-0005-0000-0000-00009D210000}"/>
    <cellStyle name="20% - Ênfase3 8 2 6 7" xfId="8610" xr:uid="{00000000-0005-0000-0000-00009E210000}"/>
    <cellStyle name="20% - Ênfase3 8 2 6 8" xfId="8611" xr:uid="{00000000-0005-0000-0000-00009F210000}"/>
    <cellStyle name="20% - Ênfase3 8 2 6 9" xfId="8612" xr:uid="{00000000-0005-0000-0000-0000A0210000}"/>
    <cellStyle name="20% - Ênfase3 8 2 7" xfId="8613" xr:uid="{00000000-0005-0000-0000-0000A1210000}"/>
    <cellStyle name="20% - Ênfase3 8 2 7 10" xfId="8614" xr:uid="{00000000-0005-0000-0000-0000A2210000}"/>
    <cellStyle name="20% - Ênfase3 8 2 7 11" xfId="8615" xr:uid="{00000000-0005-0000-0000-0000A3210000}"/>
    <cellStyle name="20% - Ênfase3 8 2 7 12" xfId="8616" xr:uid="{00000000-0005-0000-0000-0000A4210000}"/>
    <cellStyle name="20% - Ênfase3 8 2 7 13" xfId="8617" xr:uid="{00000000-0005-0000-0000-0000A5210000}"/>
    <cellStyle name="20% - Ênfase3 8 2 7 2" xfId="8618" xr:uid="{00000000-0005-0000-0000-0000A6210000}"/>
    <cellStyle name="20% - Ênfase3 8 2 7 3" xfId="8619" xr:uid="{00000000-0005-0000-0000-0000A7210000}"/>
    <cellStyle name="20% - Ênfase3 8 2 7 4" xfId="8620" xr:uid="{00000000-0005-0000-0000-0000A8210000}"/>
    <cellStyle name="20% - Ênfase3 8 2 7 5" xfId="8621" xr:uid="{00000000-0005-0000-0000-0000A9210000}"/>
    <cellStyle name="20% - Ênfase3 8 2 7 6" xfId="8622" xr:uid="{00000000-0005-0000-0000-0000AA210000}"/>
    <cellStyle name="20% - Ênfase3 8 2 7 7" xfId="8623" xr:uid="{00000000-0005-0000-0000-0000AB210000}"/>
    <cellStyle name="20% - Ênfase3 8 2 7 8" xfId="8624" xr:uid="{00000000-0005-0000-0000-0000AC210000}"/>
    <cellStyle name="20% - Ênfase3 8 2 7 9" xfId="8625" xr:uid="{00000000-0005-0000-0000-0000AD210000}"/>
    <cellStyle name="20% - Ênfase3 8 2 8" xfId="8626" xr:uid="{00000000-0005-0000-0000-0000AE210000}"/>
    <cellStyle name="20% - Ênfase3 8 2 8 10" xfId="8627" xr:uid="{00000000-0005-0000-0000-0000AF210000}"/>
    <cellStyle name="20% - Ênfase3 8 2 8 11" xfId="8628" xr:uid="{00000000-0005-0000-0000-0000B0210000}"/>
    <cellStyle name="20% - Ênfase3 8 2 8 12" xfId="8629" xr:uid="{00000000-0005-0000-0000-0000B1210000}"/>
    <cellStyle name="20% - Ênfase3 8 2 8 13" xfId="8630" xr:uid="{00000000-0005-0000-0000-0000B2210000}"/>
    <cellStyle name="20% - Ênfase3 8 2 8 2" xfId="8631" xr:uid="{00000000-0005-0000-0000-0000B3210000}"/>
    <cellStyle name="20% - Ênfase3 8 2 8 3" xfId="8632" xr:uid="{00000000-0005-0000-0000-0000B4210000}"/>
    <cellStyle name="20% - Ênfase3 8 2 8 4" xfId="8633" xr:uid="{00000000-0005-0000-0000-0000B5210000}"/>
    <cellStyle name="20% - Ênfase3 8 2 8 5" xfId="8634" xr:uid="{00000000-0005-0000-0000-0000B6210000}"/>
    <cellStyle name="20% - Ênfase3 8 2 8 6" xfId="8635" xr:uid="{00000000-0005-0000-0000-0000B7210000}"/>
    <cellStyle name="20% - Ênfase3 8 2 8 7" xfId="8636" xr:uid="{00000000-0005-0000-0000-0000B8210000}"/>
    <cellStyle name="20% - Ênfase3 8 2 8 8" xfId="8637" xr:uid="{00000000-0005-0000-0000-0000B9210000}"/>
    <cellStyle name="20% - Ênfase3 8 2 8 9" xfId="8638" xr:uid="{00000000-0005-0000-0000-0000BA210000}"/>
    <cellStyle name="20% - Ênfase3 8 2 9" xfId="8639" xr:uid="{00000000-0005-0000-0000-0000BB210000}"/>
    <cellStyle name="20% - Ênfase3 8 2 9 10" xfId="8640" xr:uid="{00000000-0005-0000-0000-0000BC210000}"/>
    <cellStyle name="20% - Ênfase3 8 2 9 11" xfId="8641" xr:uid="{00000000-0005-0000-0000-0000BD210000}"/>
    <cellStyle name="20% - Ênfase3 8 2 9 12" xfId="8642" xr:uid="{00000000-0005-0000-0000-0000BE210000}"/>
    <cellStyle name="20% - Ênfase3 8 2 9 13" xfId="8643" xr:uid="{00000000-0005-0000-0000-0000BF210000}"/>
    <cellStyle name="20% - Ênfase3 8 2 9 2" xfId="8644" xr:uid="{00000000-0005-0000-0000-0000C0210000}"/>
    <cellStyle name="20% - Ênfase3 8 2 9 3" xfId="8645" xr:uid="{00000000-0005-0000-0000-0000C1210000}"/>
    <cellStyle name="20% - Ênfase3 8 2 9 4" xfId="8646" xr:uid="{00000000-0005-0000-0000-0000C2210000}"/>
    <cellStyle name="20% - Ênfase3 8 2 9 5" xfId="8647" xr:uid="{00000000-0005-0000-0000-0000C3210000}"/>
    <cellStyle name="20% - Ênfase3 8 2 9 6" xfId="8648" xr:uid="{00000000-0005-0000-0000-0000C4210000}"/>
    <cellStyle name="20% - Ênfase3 8 2 9 7" xfId="8649" xr:uid="{00000000-0005-0000-0000-0000C5210000}"/>
    <cellStyle name="20% - Ênfase3 8 2 9 8" xfId="8650" xr:uid="{00000000-0005-0000-0000-0000C6210000}"/>
    <cellStyle name="20% - Ênfase3 8 2 9 9" xfId="8651" xr:uid="{00000000-0005-0000-0000-0000C7210000}"/>
    <cellStyle name="20% - Ênfase3 8 20" xfId="8652" xr:uid="{00000000-0005-0000-0000-0000C8210000}"/>
    <cellStyle name="20% - Ênfase3 8 21" xfId="8653" xr:uid="{00000000-0005-0000-0000-0000C9210000}"/>
    <cellStyle name="20% - Ênfase3 8 22" xfId="8654" xr:uid="{00000000-0005-0000-0000-0000CA210000}"/>
    <cellStyle name="20% - Ênfase3 8 23" xfId="8655" xr:uid="{00000000-0005-0000-0000-0000CB210000}"/>
    <cellStyle name="20% - Ênfase3 8 24" xfId="8656" xr:uid="{00000000-0005-0000-0000-0000CC210000}"/>
    <cellStyle name="20% - Ênfase3 8 3" xfId="8657" xr:uid="{00000000-0005-0000-0000-0000CD210000}"/>
    <cellStyle name="20% - Ênfase3 8 3 10" xfId="8658" xr:uid="{00000000-0005-0000-0000-0000CE210000}"/>
    <cellStyle name="20% - Ênfase3 8 3 11" xfId="8659" xr:uid="{00000000-0005-0000-0000-0000CF210000}"/>
    <cellStyle name="20% - Ênfase3 8 3 12" xfId="8660" xr:uid="{00000000-0005-0000-0000-0000D0210000}"/>
    <cellStyle name="20% - Ênfase3 8 3 13" xfId="8661" xr:uid="{00000000-0005-0000-0000-0000D1210000}"/>
    <cellStyle name="20% - Ênfase3 8 3 2" xfId="8662" xr:uid="{00000000-0005-0000-0000-0000D2210000}"/>
    <cellStyle name="20% - Ênfase3 8 3 3" xfId="8663" xr:uid="{00000000-0005-0000-0000-0000D3210000}"/>
    <cellStyle name="20% - Ênfase3 8 3 4" xfId="8664" xr:uid="{00000000-0005-0000-0000-0000D4210000}"/>
    <cellStyle name="20% - Ênfase3 8 3 5" xfId="8665" xr:uid="{00000000-0005-0000-0000-0000D5210000}"/>
    <cellStyle name="20% - Ênfase3 8 3 6" xfId="8666" xr:uid="{00000000-0005-0000-0000-0000D6210000}"/>
    <cellStyle name="20% - Ênfase3 8 3 7" xfId="8667" xr:uid="{00000000-0005-0000-0000-0000D7210000}"/>
    <cellStyle name="20% - Ênfase3 8 3 8" xfId="8668" xr:uid="{00000000-0005-0000-0000-0000D8210000}"/>
    <cellStyle name="20% - Ênfase3 8 3 9" xfId="8669" xr:uid="{00000000-0005-0000-0000-0000D9210000}"/>
    <cellStyle name="20% - Ênfase3 8 4" xfId="8670" xr:uid="{00000000-0005-0000-0000-0000DA210000}"/>
    <cellStyle name="20% - Ênfase3 8 4 10" xfId="8671" xr:uid="{00000000-0005-0000-0000-0000DB210000}"/>
    <cellStyle name="20% - Ênfase3 8 4 11" xfId="8672" xr:uid="{00000000-0005-0000-0000-0000DC210000}"/>
    <cellStyle name="20% - Ênfase3 8 4 12" xfId="8673" xr:uid="{00000000-0005-0000-0000-0000DD210000}"/>
    <cellStyle name="20% - Ênfase3 8 4 13" xfId="8674" xr:uid="{00000000-0005-0000-0000-0000DE210000}"/>
    <cellStyle name="20% - Ênfase3 8 4 2" xfId="8675" xr:uid="{00000000-0005-0000-0000-0000DF210000}"/>
    <cellStyle name="20% - Ênfase3 8 4 3" xfId="8676" xr:uid="{00000000-0005-0000-0000-0000E0210000}"/>
    <cellStyle name="20% - Ênfase3 8 4 4" xfId="8677" xr:uid="{00000000-0005-0000-0000-0000E1210000}"/>
    <cellStyle name="20% - Ênfase3 8 4 5" xfId="8678" xr:uid="{00000000-0005-0000-0000-0000E2210000}"/>
    <cellStyle name="20% - Ênfase3 8 4 6" xfId="8679" xr:uid="{00000000-0005-0000-0000-0000E3210000}"/>
    <cellStyle name="20% - Ênfase3 8 4 7" xfId="8680" xr:uid="{00000000-0005-0000-0000-0000E4210000}"/>
    <cellStyle name="20% - Ênfase3 8 4 8" xfId="8681" xr:uid="{00000000-0005-0000-0000-0000E5210000}"/>
    <cellStyle name="20% - Ênfase3 8 4 9" xfId="8682" xr:uid="{00000000-0005-0000-0000-0000E6210000}"/>
    <cellStyle name="20% - Ênfase3 8 5" xfId="8683" xr:uid="{00000000-0005-0000-0000-0000E7210000}"/>
    <cellStyle name="20% - Ênfase3 8 5 10" xfId="8684" xr:uid="{00000000-0005-0000-0000-0000E8210000}"/>
    <cellStyle name="20% - Ênfase3 8 5 11" xfId="8685" xr:uid="{00000000-0005-0000-0000-0000E9210000}"/>
    <cellStyle name="20% - Ênfase3 8 5 12" xfId="8686" xr:uid="{00000000-0005-0000-0000-0000EA210000}"/>
    <cellStyle name="20% - Ênfase3 8 5 13" xfId="8687" xr:uid="{00000000-0005-0000-0000-0000EB210000}"/>
    <cellStyle name="20% - Ênfase3 8 5 2" xfId="8688" xr:uid="{00000000-0005-0000-0000-0000EC210000}"/>
    <cellStyle name="20% - Ênfase3 8 5 3" xfId="8689" xr:uid="{00000000-0005-0000-0000-0000ED210000}"/>
    <cellStyle name="20% - Ênfase3 8 5 4" xfId="8690" xr:uid="{00000000-0005-0000-0000-0000EE210000}"/>
    <cellStyle name="20% - Ênfase3 8 5 5" xfId="8691" xr:uid="{00000000-0005-0000-0000-0000EF210000}"/>
    <cellStyle name="20% - Ênfase3 8 5 6" xfId="8692" xr:uid="{00000000-0005-0000-0000-0000F0210000}"/>
    <cellStyle name="20% - Ênfase3 8 5 7" xfId="8693" xr:uid="{00000000-0005-0000-0000-0000F1210000}"/>
    <cellStyle name="20% - Ênfase3 8 5 8" xfId="8694" xr:uid="{00000000-0005-0000-0000-0000F2210000}"/>
    <cellStyle name="20% - Ênfase3 8 5 9" xfId="8695" xr:uid="{00000000-0005-0000-0000-0000F3210000}"/>
    <cellStyle name="20% - Ênfase3 8 6" xfId="8696" xr:uid="{00000000-0005-0000-0000-0000F4210000}"/>
    <cellStyle name="20% - Ênfase3 8 6 10" xfId="8697" xr:uid="{00000000-0005-0000-0000-0000F5210000}"/>
    <cellStyle name="20% - Ênfase3 8 6 11" xfId="8698" xr:uid="{00000000-0005-0000-0000-0000F6210000}"/>
    <cellStyle name="20% - Ênfase3 8 6 12" xfId="8699" xr:uid="{00000000-0005-0000-0000-0000F7210000}"/>
    <cellStyle name="20% - Ênfase3 8 6 13" xfId="8700" xr:uid="{00000000-0005-0000-0000-0000F8210000}"/>
    <cellStyle name="20% - Ênfase3 8 6 2" xfId="8701" xr:uid="{00000000-0005-0000-0000-0000F9210000}"/>
    <cellStyle name="20% - Ênfase3 8 6 3" xfId="8702" xr:uid="{00000000-0005-0000-0000-0000FA210000}"/>
    <cellStyle name="20% - Ênfase3 8 6 4" xfId="8703" xr:uid="{00000000-0005-0000-0000-0000FB210000}"/>
    <cellStyle name="20% - Ênfase3 8 6 5" xfId="8704" xr:uid="{00000000-0005-0000-0000-0000FC210000}"/>
    <cellStyle name="20% - Ênfase3 8 6 6" xfId="8705" xr:uid="{00000000-0005-0000-0000-0000FD210000}"/>
    <cellStyle name="20% - Ênfase3 8 6 7" xfId="8706" xr:uid="{00000000-0005-0000-0000-0000FE210000}"/>
    <cellStyle name="20% - Ênfase3 8 6 8" xfId="8707" xr:uid="{00000000-0005-0000-0000-0000FF210000}"/>
    <cellStyle name="20% - Ênfase3 8 6 9" xfId="8708" xr:uid="{00000000-0005-0000-0000-000000220000}"/>
    <cellStyle name="20% - Ênfase3 8 7" xfId="8709" xr:uid="{00000000-0005-0000-0000-000001220000}"/>
    <cellStyle name="20% - Ênfase3 8 7 10" xfId="8710" xr:uid="{00000000-0005-0000-0000-000002220000}"/>
    <cellStyle name="20% - Ênfase3 8 7 11" xfId="8711" xr:uid="{00000000-0005-0000-0000-000003220000}"/>
    <cellStyle name="20% - Ênfase3 8 7 12" xfId="8712" xr:uid="{00000000-0005-0000-0000-000004220000}"/>
    <cellStyle name="20% - Ênfase3 8 7 13" xfId="8713" xr:uid="{00000000-0005-0000-0000-000005220000}"/>
    <cellStyle name="20% - Ênfase3 8 7 2" xfId="8714" xr:uid="{00000000-0005-0000-0000-000006220000}"/>
    <cellStyle name="20% - Ênfase3 8 7 3" xfId="8715" xr:uid="{00000000-0005-0000-0000-000007220000}"/>
    <cellStyle name="20% - Ênfase3 8 7 4" xfId="8716" xr:uid="{00000000-0005-0000-0000-000008220000}"/>
    <cellStyle name="20% - Ênfase3 8 7 5" xfId="8717" xr:uid="{00000000-0005-0000-0000-000009220000}"/>
    <cellStyle name="20% - Ênfase3 8 7 6" xfId="8718" xr:uid="{00000000-0005-0000-0000-00000A220000}"/>
    <cellStyle name="20% - Ênfase3 8 7 7" xfId="8719" xr:uid="{00000000-0005-0000-0000-00000B220000}"/>
    <cellStyle name="20% - Ênfase3 8 7 8" xfId="8720" xr:uid="{00000000-0005-0000-0000-00000C220000}"/>
    <cellStyle name="20% - Ênfase3 8 7 9" xfId="8721" xr:uid="{00000000-0005-0000-0000-00000D220000}"/>
    <cellStyle name="20% - Ênfase3 8 8" xfId="8722" xr:uid="{00000000-0005-0000-0000-00000E220000}"/>
    <cellStyle name="20% - Ênfase3 8 8 10" xfId="8723" xr:uid="{00000000-0005-0000-0000-00000F220000}"/>
    <cellStyle name="20% - Ênfase3 8 8 11" xfId="8724" xr:uid="{00000000-0005-0000-0000-000010220000}"/>
    <cellStyle name="20% - Ênfase3 8 8 12" xfId="8725" xr:uid="{00000000-0005-0000-0000-000011220000}"/>
    <cellStyle name="20% - Ênfase3 8 8 13" xfId="8726" xr:uid="{00000000-0005-0000-0000-000012220000}"/>
    <cellStyle name="20% - Ênfase3 8 8 2" xfId="8727" xr:uid="{00000000-0005-0000-0000-000013220000}"/>
    <cellStyle name="20% - Ênfase3 8 8 3" xfId="8728" xr:uid="{00000000-0005-0000-0000-000014220000}"/>
    <cellStyle name="20% - Ênfase3 8 8 4" xfId="8729" xr:uid="{00000000-0005-0000-0000-000015220000}"/>
    <cellStyle name="20% - Ênfase3 8 8 5" xfId="8730" xr:uid="{00000000-0005-0000-0000-000016220000}"/>
    <cellStyle name="20% - Ênfase3 8 8 6" xfId="8731" xr:uid="{00000000-0005-0000-0000-000017220000}"/>
    <cellStyle name="20% - Ênfase3 8 8 7" xfId="8732" xr:uid="{00000000-0005-0000-0000-000018220000}"/>
    <cellStyle name="20% - Ênfase3 8 8 8" xfId="8733" xr:uid="{00000000-0005-0000-0000-000019220000}"/>
    <cellStyle name="20% - Ênfase3 8 8 9" xfId="8734" xr:uid="{00000000-0005-0000-0000-00001A220000}"/>
    <cellStyle name="20% - Ênfase3 8 9" xfId="8735" xr:uid="{00000000-0005-0000-0000-00001B220000}"/>
    <cellStyle name="20% - Ênfase3 8 9 10" xfId="8736" xr:uid="{00000000-0005-0000-0000-00001C220000}"/>
    <cellStyle name="20% - Ênfase3 8 9 11" xfId="8737" xr:uid="{00000000-0005-0000-0000-00001D220000}"/>
    <cellStyle name="20% - Ênfase3 8 9 12" xfId="8738" xr:uid="{00000000-0005-0000-0000-00001E220000}"/>
    <cellStyle name="20% - Ênfase3 8 9 13" xfId="8739" xr:uid="{00000000-0005-0000-0000-00001F220000}"/>
    <cellStyle name="20% - Ênfase3 8 9 2" xfId="8740" xr:uid="{00000000-0005-0000-0000-000020220000}"/>
    <cellStyle name="20% - Ênfase3 8 9 3" xfId="8741" xr:uid="{00000000-0005-0000-0000-000021220000}"/>
    <cellStyle name="20% - Ênfase3 8 9 4" xfId="8742" xr:uid="{00000000-0005-0000-0000-000022220000}"/>
    <cellStyle name="20% - Ênfase3 8 9 5" xfId="8743" xr:uid="{00000000-0005-0000-0000-000023220000}"/>
    <cellStyle name="20% - Ênfase3 8 9 6" xfId="8744" xr:uid="{00000000-0005-0000-0000-000024220000}"/>
    <cellStyle name="20% - Ênfase3 8 9 7" xfId="8745" xr:uid="{00000000-0005-0000-0000-000025220000}"/>
    <cellStyle name="20% - Ênfase3 8 9 8" xfId="8746" xr:uid="{00000000-0005-0000-0000-000026220000}"/>
    <cellStyle name="20% - Ênfase3 8 9 9" xfId="8747" xr:uid="{00000000-0005-0000-0000-000027220000}"/>
    <cellStyle name="20% - Ênfase3 9" xfId="8748" xr:uid="{00000000-0005-0000-0000-000028220000}"/>
    <cellStyle name="20% - Ênfase3 9 10" xfId="8749" xr:uid="{00000000-0005-0000-0000-000029220000}"/>
    <cellStyle name="20% - Ênfase3 9 10 10" xfId="8750" xr:uid="{00000000-0005-0000-0000-00002A220000}"/>
    <cellStyle name="20% - Ênfase3 9 10 11" xfId="8751" xr:uid="{00000000-0005-0000-0000-00002B220000}"/>
    <cellStyle name="20% - Ênfase3 9 10 12" xfId="8752" xr:uid="{00000000-0005-0000-0000-00002C220000}"/>
    <cellStyle name="20% - Ênfase3 9 10 13" xfId="8753" xr:uid="{00000000-0005-0000-0000-00002D220000}"/>
    <cellStyle name="20% - Ênfase3 9 10 2" xfId="8754" xr:uid="{00000000-0005-0000-0000-00002E220000}"/>
    <cellStyle name="20% - Ênfase3 9 10 3" xfId="8755" xr:uid="{00000000-0005-0000-0000-00002F220000}"/>
    <cellStyle name="20% - Ênfase3 9 10 4" xfId="8756" xr:uid="{00000000-0005-0000-0000-000030220000}"/>
    <cellStyle name="20% - Ênfase3 9 10 5" xfId="8757" xr:uid="{00000000-0005-0000-0000-000031220000}"/>
    <cellStyle name="20% - Ênfase3 9 10 6" xfId="8758" xr:uid="{00000000-0005-0000-0000-000032220000}"/>
    <cellStyle name="20% - Ênfase3 9 10 7" xfId="8759" xr:uid="{00000000-0005-0000-0000-000033220000}"/>
    <cellStyle name="20% - Ênfase3 9 10 8" xfId="8760" xr:uid="{00000000-0005-0000-0000-000034220000}"/>
    <cellStyle name="20% - Ênfase3 9 10 9" xfId="8761" xr:uid="{00000000-0005-0000-0000-000035220000}"/>
    <cellStyle name="20% - Ênfase3 9 11" xfId="8762" xr:uid="{00000000-0005-0000-0000-000036220000}"/>
    <cellStyle name="20% - Ênfase3 9 11 10" xfId="8763" xr:uid="{00000000-0005-0000-0000-000037220000}"/>
    <cellStyle name="20% - Ênfase3 9 11 11" xfId="8764" xr:uid="{00000000-0005-0000-0000-000038220000}"/>
    <cellStyle name="20% - Ênfase3 9 11 12" xfId="8765" xr:uid="{00000000-0005-0000-0000-000039220000}"/>
    <cellStyle name="20% - Ênfase3 9 11 13" xfId="8766" xr:uid="{00000000-0005-0000-0000-00003A220000}"/>
    <cellStyle name="20% - Ênfase3 9 11 2" xfId="8767" xr:uid="{00000000-0005-0000-0000-00003B220000}"/>
    <cellStyle name="20% - Ênfase3 9 11 3" xfId="8768" xr:uid="{00000000-0005-0000-0000-00003C220000}"/>
    <cellStyle name="20% - Ênfase3 9 11 4" xfId="8769" xr:uid="{00000000-0005-0000-0000-00003D220000}"/>
    <cellStyle name="20% - Ênfase3 9 11 5" xfId="8770" xr:uid="{00000000-0005-0000-0000-00003E220000}"/>
    <cellStyle name="20% - Ênfase3 9 11 6" xfId="8771" xr:uid="{00000000-0005-0000-0000-00003F220000}"/>
    <cellStyle name="20% - Ênfase3 9 11 7" xfId="8772" xr:uid="{00000000-0005-0000-0000-000040220000}"/>
    <cellStyle name="20% - Ênfase3 9 11 8" xfId="8773" xr:uid="{00000000-0005-0000-0000-000041220000}"/>
    <cellStyle name="20% - Ênfase3 9 11 9" xfId="8774" xr:uid="{00000000-0005-0000-0000-000042220000}"/>
    <cellStyle name="20% - Ênfase3 9 12" xfId="8775" xr:uid="{00000000-0005-0000-0000-000043220000}"/>
    <cellStyle name="20% - Ênfase3 9 12 10" xfId="8776" xr:uid="{00000000-0005-0000-0000-000044220000}"/>
    <cellStyle name="20% - Ênfase3 9 12 11" xfId="8777" xr:uid="{00000000-0005-0000-0000-000045220000}"/>
    <cellStyle name="20% - Ênfase3 9 12 12" xfId="8778" xr:uid="{00000000-0005-0000-0000-000046220000}"/>
    <cellStyle name="20% - Ênfase3 9 12 13" xfId="8779" xr:uid="{00000000-0005-0000-0000-000047220000}"/>
    <cellStyle name="20% - Ênfase3 9 12 2" xfId="8780" xr:uid="{00000000-0005-0000-0000-000048220000}"/>
    <cellStyle name="20% - Ênfase3 9 12 3" xfId="8781" xr:uid="{00000000-0005-0000-0000-000049220000}"/>
    <cellStyle name="20% - Ênfase3 9 12 4" xfId="8782" xr:uid="{00000000-0005-0000-0000-00004A220000}"/>
    <cellStyle name="20% - Ênfase3 9 12 5" xfId="8783" xr:uid="{00000000-0005-0000-0000-00004B220000}"/>
    <cellStyle name="20% - Ênfase3 9 12 6" xfId="8784" xr:uid="{00000000-0005-0000-0000-00004C220000}"/>
    <cellStyle name="20% - Ênfase3 9 12 7" xfId="8785" xr:uid="{00000000-0005-0000-0000-00004D220000}"/>
    <cellStyle name="20% - Ênfase3 9 12 8" xfId="8786" xr:uid="{00000000-0005-0000-0000-00004E220000}"/>
    <cellStyle name="20% - Ênfase3 9 12 9" xfId="8787" xr:uid="{00000000-0005-0000-0000-00004F220000}"/>
    <cellStyle name="20% - Ênfase3 9 13" xfId="8788" xr:uid="{00000000-0005-0000-0000-000050220000}"/>
    <cellStyle name="20% - Ênfase3 9 14" xfId="8789" xr:uid="{00000000-0005-0000-0000-000051220000}"/>
    <cellStyle name="20% - Ênfase3 9 15" xfId="8790" xr:uid="{00000000-0005-0000-0000-000052220000}"/>
    <cellStyle name="20% - Ênfase3 9 16" xfId="8791" xr:uid="{00000000-0005-0000-0000-000053220000}"/>
    <cellStyle name="20% - Ênfase3 9 17" xfId="8792" xr:uid="{00000000-0005-0000-0000-000054220000}"/>
    <cellStyle name="20% - Ênfase3 9 18" xfId="8793" xr:uid="{00000000-0005-0000-0000-000055220000}"/>
    <cellStyle name="20% - Ênfase3 9 19" xfId="8794" xr:uid="{00000000-0005-0000-0000-000056220000}"/>
    <cellStyle name="20% - Ênfase3 9 2" xfId="8795" xr:uid="{00000000-0005-0000-0000-000057220000}"/>
    <cellStyle name="20% - Ênfase3 9 2 10" xfId="8796" xr:uid="{00000000-0005-0000-0000-000058220000}"/>
    <cellStyle name="20% - Ênfase3 9 2 10 10" xfId="8797" xr:uid="{00000000-0005-0000-0000-000059220000}"/>
    <cellStyle name="20% - Ênfase3 9 2 10 11" xfId="8798" xr:uid="{00000000-0005-0000-0000-00005A220000}"/>
    <cellStyle name="20% - Ênfase3 9 2 10 12" xfId="8799" xr:uid="{00000000-0005-0000-0000-00005B220000}"/>
    <cellStyle name="20% - Ênfase3 9 2 10 13" xfId="8800" xr:uid="{00000000-0005-0000-0000-00005C220000}"/>
    <cellStyle name="20% - Ênfase3 9 2 10 2" xfId="8801" xr:uid="{00000000-0005-0000-0000-00005D220000}"/>
    <cellStyle name="20% - Ênfase3 9 2 10 3" xfId="8802" xr:uid="{00000000-0005-0000-0000-00005E220000}"/>
    <cellStyle name="20% - Ênfase3 9 2 10 4" xfId="8803" xr:uid="{00000000-0005-0000-0000-00005F220000}"/>
    <cellStyle name="20% - Ênfase3 9 2 10 5" xfId="8804" xr:uid="{00000000-0005-0000-0000-000060220000}"/>
    <cellStyle name="20% - Ênfase3 9 2 10 6" xfId="8805" xr:uid="{00000000-0005-0000-0000-000061220000}"/>
    <cellStyle name="20% - Ênfase3 9 2 10 7" xfId="8806" xr:uid="{00000000-0005-0000-0000-000062220000}"/>
    <cellStyle name="20% - Ênfase3 9 2 10 8" xfId="8807" xr:uid="{00000000-0005-0000-0000-000063220000}"/>
    <cellStyle name="20% - Ênfase3 9 2 10 9" xfId="8808" xr:uid="{00000000-0005-0000-0000-000064220000}"/>
    <cellStyle name="20% - Ênfase3 9 2 11" xfId="8809" xr:uid="{00000000-0005-0000-0000-000065220000}"/>
    <cellStyle name="20% - Ênfase3 9 2 11 10" xfId="8810" xr:uid="{00000000-0005-0000-0000-000066220000}"/>
    <cellStyle name="20% - Ênfase3 9 2 11 11" xfId="8811" xr:uid="{00000000-0005-0000-0000-000067220000}"/>
    <cellStyle name="20% - Ênfase3 9 2 11 12" xfId="8812" xr:uid="{00000000-0005-0000-0000-000068220000}"/>
    <cellStyle name="20% - Ênfase3 9 2 11 13" xfId="8813" xr:uid="{00000000-0005-0000-0000-000069220000}"/>
    <cellStyle name="20% - Ênfase3 9 2 11 2" xfId="8814" xr:uid="{00000000-0005-0000-0000-00006A220000}"/>
    <cellStyle name="20% - Ênfase3 9 2 11 3" xfId="8815" xr:uid="{00000000-0005-0000-0000-00006B220000}"/>
    <cellStyle name="20% - Ênfase3 9 2 11 4" xfId="8816" xr:uid="{00000000-0005-0000-0000-00006C220000}"/>
    <cellStyle name="20% - Ênfase3 9 2 11 5" xfId="8817" xr:uid="{00000000-0005-0000-0000-00006D220000}"/>
    <cellStyle name="20% - Ênfase3 9 2 11 6" xfId="8818" xr:uid="{00000000-0005-0000-0000-00006E220000}"/>
    <cellStyle name="20% - Ênfase3 9 2 11 7" xfId="8819" xr:uid="{00000000-0005-0000-0000-00006F220000}"/>
    <cellStyle name="20% - Ênfase3 9 2 11 8" xfId="8820" xr:uid="{00000000-0005-0000-0000-000070220000}"/>
    <cellStyle name="20% - Ênfase3 9 2 11 9" xfId="8821" xr:uid="{00000000-0005-0000-0000-000071220000}"/>
    <cellStyle name="20% - Ênfase3 9 2 12" xfId="8822" xr:uid="{00000000-0005-0000-0000-000072220000}"/>
    <cellStyle name="20% - Ênfase3 9 2 13" xfId="8823" xr:uid="{00000000-0005-0000-0000-000073220000}"/>
    <cellStyle name="20% - Ênfase3 9 2 14" xfId="8824" xr:uid="{00000000-0005-0000-0000-000074220000}"/>
    <cellStyle name="20% - Ênfase3 9 2 15" xfId="8825" xr:uid="{00000000-0005-0000-0000-000075220000}"/>
    <cellStyle name="20% - Ênfase3 9 2 16" xfId="8826" xr:uid="{00000000-0005-0000-0000-000076220000}"/>
    <cellStyle name="20% - Ênfase3 9 2 17" xfId="8827" xr:uid="{00000000-0005-0000-0000-000077220000}"/>
    <cellStyle name="20% - Ênfase3 9 2 18" xfId="8828" xr:uid="{00000000-0005-0000-0000-000078220000}"/>
    <cellStyle name="20% - Ênfase3 9 2 19" xfId="8829" xr:uid="{00000000-0005-0000-0000-000079220000}"/>
    <cellStyle name="20% - Ênfase3 9 2 2" xfId="8830" xr:uid="{00000000-0005-0000-0000-00007A220000}"/>
    <cellStyle name="20% - Ênfase3 9 2 2 10" xfId="8831" xr:uid="{00000000-0005-0000-0000-00007B220000}"/>
    <cellStyle name="20% - Ênfase3 9 2 2 11" xfId="8832" xr:uid="{00000000-0005-0000-0000-00007C220000}"/>
    <cellStyle name="20% - Ênfase3 9 2 2 12" xfId="8833" xr:uid="{00000000-0005-0000-0000-00007D220000}"/>
    <cellStyle name="20% - Ênfase3 9 2 2 13" xfId="8834" xr:uid="{00000000-0005-0000-0000-00007E220000}"/>
    <cellStyle name="20% - Ênfase3 9 2 2 2" xfId="8835" xr:uid="{00000000-0005-0000-0000-00007F220000}"/>
    <cellStyle name="20% - Ênfase3 9 2 2 3" xfId="8836" xr:uid="{00000000-0005-0000-0000-000080220000}"/>
    <cellStyle name="20% - Ênfase3 9 2 2 4" xfId="8837" xr:uid="{00000000-0005-0000-0000-000081220000}"/>
    <cellStyle name="20% - Ênfase3 9 2 2 5" xfId="8838" xr:uid="{00000000-0005-0000-0000-000082220000}"/>
    <cellStyle name="20% - Ênfase3 9 2 2 6" xfId="8839" xr:uid="{00000000-0005-0000-0000-000083220000}"/>
    <cellStyle name="20% - Ênfase3 9 2 2 7" xfId="8840" xr:uid="{00000000-0005-0000-0000-000084220000}"/>
    <cellStyle name="20% - Ênfase3 9 2 2 8" xfId="8841" xr:uid="{00000000-0005-0000-0000-000085220000}"/>
    <cellStyle name="20% - Ênfase3 9 2 2 9" xfId="8842" xr:uid="{00000000-0005-0000-0000-000086220000}"/>
    <cellStyle name="20% - Ênfase3 9 2 20" xfId="8843" xr:uid="{00000000-0005-0000-0000-000087220000}"/>
    <cellStyle name="20% - Ênfase3 9 2 21" xfId="8844" xr:uid="{00000000-0005-0000-0000-000088220000}"/>
    <cellStyle name="20% - Ênfase3 9 2 22" xfId="8845" xr:uid="{00000000-0005-0000-0000-000089220000}"/>
    <cellStyle name="20% - Ênfase3 9 2 23" xfId="8846" xr:uid="{00000000-0005-0000-0000-00008A220000}"/>
    <cellStyle name="20% - Ênfase3 9 2 3" xfId="8847" xr:uid="{00000000-0005-0000-0000-00008B220000}"/>
    <cellStyle name="20% - Ênfase3 9 2 3 10" xfId="8848" xr:uid="{00000000-0005-0000-0000-00008C220000}"/>
    <cellStyle name="20% - Ênfase3 9 2 3 11" xfId="8849" xr:uid="{00000000-0005-0000-0000-00008D220000}"/>
    <cellStyle name="20% - Ênfase3 9 2 3 12" xfId="8850" xr:uid="{00000000-0005-0000-0000-00008E220000}"/>
    <cellStyle name="20% - Ênfase3 9 2 3 13" xfId="8851" xr:uid="{00000000-0005-0000-0000-00008F220000}"/>
    <cellStyle name="20% - Ênfase3 9 2 3 2" xfId="8852" xr:uid="{00000000-0005-0000-0000-000090220000}"/>
    <cellStyle name="20% - Ênfase3 9 2 3 3" xfId="8853" xr:uid="{00000000-0005-0000-0000-000091220000}"/>
    <cellStyle name="20% - Ênfase3 9 2 3 4" xfId="8854" xr:uid="{00000000-0005-0000-0000-000092220000}"/>
    <cellStyle name="20% - Ênfase3 9 2 3 5" xfId="8855" xr:uid="{00000000-0005-0000-0000-000093220000}"/>
    <cellStyle name="20% - Ênfase3 9 2 3 6" xfId="8856" xr:uid="{00000000-0005-0000-0000-000094220000}"/>
    <cellStyle name="20% - Ênfase3 9 2 3 7" xfId="8857" xr:uid="{00000000-0005-0000-0000-000095220000}"/>
    <cellStyle name="20% - Ênfase3 9 2 3 8" xfId="8858" xr:uid="{00000000-0005-0000-0000-000096220000}"/>
    <cellStyle name="20% - Ênfase3 9 2 3 9" xfId="8859" xr:uid="{00000000-0005-0000-0000-000097220000}"/>
    <cellStyle name="20% - Ênfase3 9 2 4" xfId="8860" xr:uid="{00000000-0005-0000-0000-000098220000}"/>
    <cellStyle name="20% - Ênfase3 9 2 4 10" xfId="8861" xr:uid="{00000000-0005-0000-0000-000099220000}"/>
    <cellStyle name="20% - Ênfase3 9 2 4 11" xfId="8862" xr:uid="{00000000-0005-0000-0000-00009A220000}"/>
    <cellStyle name="20% - Ênfase3 9 2 4 12" xfId="8863" xr:uid="{00000000-0005-0000-0000-00009B220000}"/>
    <cellStyle name="20% - Ênfase3 9 2 4 13" xfId="8864" xr:uid="{00000000-0005-0000-0000-00009C220000}"/>
    <cellStyle name="20% - Ênfase3 9 2 4 2" xfId="8865" xr:uid="{00000000-0005-0000-0000-00009D220000}"/>
    <cellStyle name="20% - Ênfase3 9 2 4 3" xfId="8866" xr:uid="{00000000-0005-0000-0000-00009E220000}"/>
    <cellStyle name="20% - Ênfase3 9 2 4 4" xfId="8867" xr:uid="{00000000-0005-0000-0000-00009F220000}"/>
    <cellStyle name="20% - Ênfase3 9 2 4 5" xfId="8868" xr:uid="{00000000-0005-0000-0000-0000A0220000}"/>
    <cellStyle name="20% - Ênfase3 9 2 4 6" xfId="8869" xr:uid="{00000000-0005-0000-0000-0000A1220000}"/>
    <cellStyle name="20% - Ênfase3 9 2 4 7" xfId="8870" xr:uid="{00000000-0005-0000-0000-0000A2220000}"/>
    <cellStyle name="20% - Ênfase3 9 2 4 8" xfId="8871" xr:uid="{00000000-0005-0000-0000-0000A3220000}"/>
    <cellStyle name="20% - Ênfase3 9 2 4 9" xfId="8872" xr:uid="{00000000-0005-0000-0000-0000A4220000}"/>
    <cellStyle name="20% - Ênfase3 9 2 5" xfId="8873" xr:uid="{00000000-0005-0000-0000-0000A5220000}"/>
    <cellStyle name="20% - Ênfase3 9 2 5 10" xfId="8874" xr:uid="{00000000-0005-0000-0000-0000A6220000}"/>
    <cellStyle name="20% - Ênfase3 9 2 5 11" xfId="8875" xr:uid="{00000000-0005-0000-0000-0000A7220000}"/>
    <cellStyle name="20% - Ênfase3 9 2 5 12" xfId="8876" xr:uid="{00000000-0005-0000-0000-0000A8220000}"/>
    <cellStyle name="20% - Ênfase3 9 2 5 13" xfId="8877" xr:uid="{00000000-0005-0000-0000-0000A9220000}"/>
    <cellStyle name="20% - Ênfase3 9 2 5 2" xfId="8878" xr:uid="{00000000-0005-0000-0000-0000AA220000}"/>
    <cellStyle name="20% - Ênfase3 9 2 5 3" xfId="8879" xr:uid="{00000000-0005-0000-0000-0000AB220000}"/>
    <cellStyle name="20% - Ênfase3 9 2 5 4" xfId="8880" xr:uid="{00000000-0005-0000-0000-0000AC220000}"/>
    <cellStyle name="20% - Ênfase3 9 2 5 5" xfId="8881" xr:uid="{00000000-0005-0000-0000-0000AD220000}"/>
    <cellStyle name="20% - Ênfase3 9 2 5 6" xfId="8882" xr:uid="{00000000-0005-0000-0000-0000AE220000}"/>
    <cellStyle name="20% - Ênfase3 9 2 5 7" xfId="8883" xr:uid="{00000000-0005-0000-0000-0000AF220000}"/>
    <cellStyle name="20% - Ênfase3 9 2 5 8" xfId="8884" xr:uid="{00000000-0005-0000-0000-0000B0220000}"/>
    <cellStyle name="20% - Ênfase3 9 2 5 9" xfId="8885" xr:uid="{00000000-0005-0000-0000-0000B1220000}"/>
    <cellStyle name="20% - Ênfase3 9 2 6" xfId="8886" xr:uid="{00000000-0005-0000-0000-0000B2220000}"/>
    <cellStyle name="20% - Ênfase3 9 2 6 10" xfId="8887" xr:uid="{00000000-0005-0000-0000-0000B3220000}"/>
    <cellStyle name="20% - Ênfase3 9 2 6 11" xfId="8888" xr:uid="{00000000-0005-0000-0000-0000B4220000}"/>
    <cellStyle name="20% - Ênfase3 9 2 6 12" xfId="8889" xr:uid="{00000000-0005-0000-0000-0000B5220000}"/>
    <cellStyle name="20% - Ênfase3 9 2 6 13" xfId="8890" xr:uid="{00000000-0005-0000-0000-0000B6220000}"/>
    <cellStyle name="20% - Ênfase3 9 2 6 2" xfId="8891" xr:uid="{00000000-0005-0000-0000-0000B7220000}"/>
    <cellStyle name="20% - Ênfase3 9 2 6 3" xfId="8892" xr:uid="{00000000-0005-0000-0000-0000B8220000}"/>
    <cellStyle name="20% - Ênfase3 9 2 6 4" xfId="8893" xr:uid="{00000000-0005-0000-0000-0000B9220000}"/>
    <cellStyle name="20% - Ênfase3 9 2 6 5" xfId="8894" xr:uid="{00000000-0005-0000-0000-0000BA220000}"/>
    <cellStyle name="20% - Ênfase3 9 2 6 6" xfId="8895" xr:uid="{00000000-0005-0000-0000-0000BB220000}"/>
    <cellStyle name="20% - Ênfase3 9 2 6 7" xfId="8896" xr:uid="{00000000-0005-0000-0000-0000BC220000}"/>
    <cellStyle name="20% - Ênfase3 9 2 6 8" xfId="8897" xr:uid="{00000000-0005-0000-0000-0000BD220000}"/>
    <cellStyle name="20% - Ênfase3 9 2 6 9" xfId="8898" xr:uid="{00000000-0005-0000-0000-0000BE220000}"/>
    <cellStyle name="20% - Ênfase3 9 2 7" xfId="8899" xr:uid="{00000000-0005-0000-0000-0000BF220000}"/>
    <cellStyle name="20% - Ênfase3 9 2 7 10" xfId="8900" xr:uid="{00000000-0005-0000-0000-0000C0220000}"/>
    <cellStyle name="20% - Ênfase3 9 2 7 11" xfId="8901" xr:uid="{00000000-0005-0000-0000-0000C1220000}"/>
    <cellStyle name="20% - Ênfase3 9 2 7 12" xfId="8902" xr:uid="{00000000-0005-0000-0000-0000C2220000}"/>
    <cellStyle name="20% - Ênfase3 9 2 7 13" xfId="8903" xr:uid="{00000000-0005-0000-0000-0000C3220000}"/>
    <cellStyle name="20% - Ênfase3 9 2 7 2" xfId="8904" xr:uid="{00000000-0005-0000-0000-0000C4220000}"/>
    <cellStyle name="20% - Ênfase3 9 2 7 3" xfId="8905" xr:uid="{00000000-0005-0000-0000-0000C5220000}"/>
    <cellStyle name="20% - Ênfase3 9 2 7 4" xfId="8906" xr:uid="{00000000-0005-0000-0000-0000C6220000}"/>
    <cellStyle name="20% - Ênfase3 9 2 7 5" xfId="8907" xr:uid="{00000000-0005-0000-0000-0000C7220000}"/>
    <cellStyle name="20% - Ênfase3 9 2 7 6" xfId="8908" xr:uid="{00000000-0005-0000-0000-0000C8220000}"/>
    <cellStyle name="20% - Ênfase3 9 2 7 7" xfId="8909" xr:uid="{00000000-0005-0000-0000-0000C9220000}"/>
    <cellStyle name="20% - Ênfase3 9 2 7 8" xfId="8910" xr:uid="{00000000-0005-0000-0000-0000CA220000}"/>
    <cellStyle name="20% - Ênfase3 9 2 7 9" xfId="8911" xr:uid="{00000000-0005-0000-0000-0000CB220000}"/>
    <cellStyle name="20% - Ênfase3 9 2 8" xfId="8912" xr:uid="{00000000-0005-0000-0000-0000CC220000}"/>
    <cellStyle name="20% - Ênfase3 9 2 8 10" xfId="8913" xr:uid="{00000000-0005-0000-0000-0000CD220000}"/>
    <cellStyle name="20% - Ênfase3 9 2 8 11" xfId="8914" xr:uid="{00000000-0005-0000-0000-0000CE220000}"/>
    <cellStyle name="20% - Ênfase3 9 2 8 12" xfId="8915" xr:uid="{00000000-0005-0000-0000-0000CF220000}"/>
    <cellStyle name="20% - Ênfase3 9 2 8 13" xfId="8916" xr:uid="{00000000-0005-0000-0000-0000D0220000}"/>
    <cellStyle name="20% - Ênfase3 9 2 8 2" xfId="8917" xr:uid="{00000000-0005-0000-0000-0000D1220000}"/>
    <cellStyle name="20% - Ênfase3 9 2 8 3" xfId="8918" xr:uid="{00000000-0005-0000-0000-0000D2220000}"/>
    <cellStyle name="20% - Ênfase3 9 2 8 4" xfId="8919" xr:uid="{00000000-0005-0000-0000-0000D3220000}"/>
    <cellStyle name="20% - Ênfase3 9 2 8 5" xfId="8920" xr:uid="{00000000-0005-0000-0000-0000D4220000}"/>
    <cellStyle name="20% - Ênfase3 9 2 8 6" xfId="8921" xr:uid="{00000000-0005-0000-0000-0000D5220000}"/>
    <cellStyle name="20% - Ênfase3 9 2 8 7" xfId="8922" xr:uid="{00000000-0005-0000-0000-0000D6220000}"/>
    <cellStyle name="20% - Ênfase3 9 2 8 8" xfId="8923" xr:uid="{00000000-0005-0000-0000-0000D7220000}"/>
    <cellStyle name="20% - Ênfase3 9 2 8 9" xfId="8924" xr:uid="{00000000-0005-0000-0000-0000D8220000}"/>
    <cellStyle name="20% - Ênfase3 9 2 9" xfId="8925" xr:uid="{00000000-0005-0000-0000-0000D9220000}"/>
    <cellStyle name="20% - Ênfase3 9 2 9 10" xfId="8926" xr:uid="{00000000-0005-0000-0000-0000DA220000}"/>
    <cellStyle name="20% - Ênfase3 9 2 9 11" xfId="8927" xr:uid="{00000000-0005-0000-0000-0000DB220000}"/>
    <cellStyle name="20% - Ênfase3 9 2 9 12" xfId="8928" xr:uid="{00000000-0005-0000-0000-0000DC220000}"/>
    <cellStyle name="20% - Ênfase3 9 2 9 13" xfId="8929" xr:uid="{00000000-0005-0000-0000-0000DD220000}"/>
    <cellStyle name="20% - Ênfase3 9 2 9 2" xfId="8930" xr:uid="{00000000-0005-0000-0000-0000DE220000}"/>
    <cellStyle name="20% - Ênfase3 9 2 9 3" xfId="8931" xr:uid="{00000000-0005-0000-0000-0000DF220000}"/>
    <cellStyle name="20% - Ênfase3 9 2 9 4" xfId="8932" xr:uid="{00000000-0005-0000-0000-0000E0220000}"/>
    <cellStyle name="20% - Ênfase3 9 2 9 5" xfId="8933" xr:uid="{00000000-0005-0000-0000-0000E1220000}"/>
    <cellStyle name="20% - Ênfase3 9 2 9 6" xfId="8934" xr:uid="{00000000-0005-0000-0000-0000E2220000}"/>
    <cellStyle name="20% - Ênfase3 9 2 9 7" xfId="8935" xr:uid="{00000000-0005-0000-0000-0000E3220000}"/>
    <cellStyle name="20% - Ênfase3 9 2 9 8" xfId="8936" xr:uid="{00000000-0005-0000-0000-0000E4220000}"/>
    <cellStyle name="20% - Ênfase3 9 2 9 9" xfId="8937" xr:uid="{00000000-0005-0000-0000-0000E5220000}"/>
    <cellStyle name="20% - Ênfase3 9 20" xfId="8938" xr:uid="{00000000-0005-0000-0000-0000E6220000}"/>
    <cellStyle name="20% - Ênfase3 9 21" xfId="8939" xr:uid="{00000000-0005-0000-0000-0000E7220000}"/>
    <cellStyle name="20% - Ênfase3 9 22" xfId="8940" xr:uid="{00000000-0005-0000-0000-0000E8220000}"/>
    <cellStyle name="20% - Ênfase3 9 23" xfId="8941" xr:uid="{00000000-0005-0000-0000-0000E9220000}"/>
    <cellStyle name="20% - Ênfase3 9 24" xfId="8942" xr:uid="{00000000-0005-0000-0000-0000EA220000}"/>
    <cellStyle name="20% - Ênfase3 9 3" xfId="8943" xr:uid="{00000000-0005-0000-0000-0000EB220000}"/>
    <cellStyle name="20% - Ênfase3 9 3 10" xfId="8944" xr:uid="{00000000-0005-0000-0000-0000EC220000}"/>
    <cellStyle name="20% - Ênfase3 9 3 11" xfId="8945" xr:uid="{00000000-0005-0000-0000-0000ED220000}"/>
    <cellStyle name="20% - Ênfase3 9 3 12" xfId="8946" xr:uid="{00000000-0005-0000-0000-0000EE220000}"/>
    <cellStyle name="20% - Ênfase3 9 3 13" xfId="8947" xr:uid="{00000000-0005-0000-0000-0000EF220000}"/>
    <cellStyle name="20% - Ênfase3 9 3 2" xfId="8948" xr:uid="{00000000-0005-0000-0000-0000F0220000}"/>
    <cellStyle name="20% - Ênfase3 9 3 3" xfId="8949" xr:uid="{00000000-0005-0000-0000-0000F1220000}"/>
    <cellStyle name="20% - Ênfase3 9 3 4" xfId="8950" xr:uid="{00000000-0005-0000-0000-0000F2220000}"/>
    <cellStyle name="20% - Ênfase3 9 3 5" xfId="8951" xr:uid="{00000000-0005-0000-0000-0000F3220000}"/>
    <cellStyle name="20% - Ênfase3 9 3 6" xfId="8952" xr:uid="{00000000-0005-0000-0000-0000F4220000}"/>
    <cellStyle name="20% - Ênfase3 9 3 7" xfId="8953" xr:uid="{00000000-0005-0000-0000-0000F5220000}"/>
    <cellStyle name="20% - Ênfase3 9 3 8" xfId="8954" xr:uid="{00000000-0005-0000-0000-0000F6220000}"/>
    <cellStyle name="20% - Ênfase3 9 3 9" xfId="8955" xr:uid="{00000000-0005-0000-0000-0000F7220000}"/>
    <cellStyle name="20% - Ênfase3 9 4" xfId="8956" xr:uid="{00000000-0005-0000-0000-0000F8220000}"/>
    <cellStyle name="20% - Ênfase3 9 4 10" xfId="8957" xr:uid="{00000000-0005-0000-0000-0000F9220000}"/>
    <cellStyle name="20% - Ênfase3 9 4 11" xfId="8958" xr:uid="{00000000-0005-0000-0000-0000FA220000}"/>
    <cellStyle name="20% - Ênfase3 9 4 12" xfId="8959" xr:uid="{00000000-0005-0000-0000-0000FB220000}"/>
    <cellStyle name="20% - Ênfase3 9 4 13" xfId="8960" xr:uid="{00000000-0005-0000-0000-0000FC220000}"/>
    <cellStyle name="20% - Ênfase3 9 4 2" xfId="8961" xr:uid="{00000000-0005-0000-0000-0000FD220000}"/>
    <cellStyle name="20% - Ênfase3 9 4 3" xfId="8962" xr:uid="{00000000-0005-0000-0000-0000FE220000}"/>
    <cellStyle name="20% - Ênfase3 9 4 4" xfId="8963" xr:uid="{00000000-0005-0000-0000-0000FF220000}"/>
    <cellStyle name="20% - Ênfase3 9 4 5" xfId="8964" xr:uid="{00000000-0005-0000-0000-000000230000}"/>
    <cellStyle name="20% - Ênfase3 9 4 6" xfId="8965" xr:uid="{00000000-0005-0000-0000-000001230000}"/>
    <cellStyle name="20% - Ênfase3 9 4 7" xfId="8966" xr:uid="{00000000-0005-0000-0000-000002230000}"/>
    <cellStyle name="20% - Ênfase3 9 4 8" xfId="8967" xr:uid="{00000000-0005-0000-0000-000003230000}"/>
    <cellStyle name="20% - Ênfase3 9 4 9" xfId="8968" xr:uid="{00000000-0005-0000-0000-000004230000}"/>
    <cellStyle name="20% - Ênfase3 9 5" xfId="8969" xr:uid="{00000000-0005-0000-0000-000005230000}"/>
    <cellStyle name="20% - Ênfase3 9 5 10" xfId="8970" xr:uid="{00000000-0005-0000-0000-000006230000}"/>
    <cellStyle name="20% - Ênfase3 9 5 11" xfId="8971" xr:uid="{00000000-0005-0000-0000-000007230000}"/>
    <cellStyle name="20% - Ênfase3 9 5 12" xfId="8972" xr:uid="{00000000-0005-0000-0000-000008230000}"/>
    <cellStyle name="20% - Ênfase3 9 5 13" xfId="8973" xr:uid="{00000000-0005-0000-0000-000009230000}"/>
    <cellStyle name="20% - Ênfase3 9 5 2" xfId="8974" xr:uid="{00000000-0005-0000-0000-00000A230000}"/>
    <cellStyle name="20% - Ênfase3 9 5 3" xfId="8975" xr:uid="{00000000-0005-0000-0000-00000B230000}"/>
    <cellStyle name="20% - Ênfase3 9 5 4" xfId="8976" xr:uid="{00000000-0005-0000-0000-00000C230000}"/>
    <cellStyle name="20% - Ênfase3 9 5 5" xfId="8977" xr:uid="{00000000-0005-0000-0000-00000D230000}"/>
    <cellStyle name="20% - Ênfase3 9 5 6" xfId="8978" xr:uid="{00000000-0005-0000-0000-00000E230000}"/>
    <cellStyle name="20% - Ênfase3 9 5 7" xfId="8979" xr:uid="{00000000-0005-0000-0000-00000F230000}"/>
    <cellStyle name="20% - Ênfase3 9 5 8" xfId="8980" xr:uid="{00000000-0005-0000-0000-000010230000}"/>
    <cellStyle name="20% - Ênfase3 9 5 9" xfId="8981" xr:uid="{00000000-0005-0000-0000-000011230000}"/>
    <cellStyle name="20% - Ênfase3 9 6" xfId="8982" xr:uid="{00000000-0005-0000-0000-000012230000}"/>
    <cellStyle name="20% - Ênfase3 9 6 10" xfId="8983" xr:uid="{00000000-0005-0000-0000-000013230000}"/>
    <cellStyle name="20% - Ênfase3 9 6 11" xfId="8984" xr:uid="{00000000-0005-0000-0000-000014230000}"/>
    <cellStyle name="20% - Ênfase3 9 6 12" xfId="8985" xr:uid="{00000000-0005-0000-0000-000015230000}"/>
    <cellStyle name="20% - Ênfase3 9 6 13" xfId="8986" xr:uid="{00000000-0005-0000-0000-000016230000}"/>
    <cellStyle name="20% - Ênfase3 9 6 2" xfId="8987" xr:uid="{00000000-0005-0000-0000-000017230000}"/>
    <cellStyle name="20% - Ênfase3 9 6 3" xfId="8988" xr:uid="{00000000-0005-0000-0000-000018230000}"/>
    <cellStyle name="20% - Ênfase3 9 6 4" xfId="8989" xr:uid="{00000000-0005-0000-0000-000019230000}"/>
    <cellStyle name="20% - Ênfase3 9 6 5" xfId="8990" xr:uid="{00000000-0005-0000-0000-00001A230000}"/>
    <cellStyle name="20% - Ênfase3 9 6 6" xfId="8991" xr:uid="{00000000-0005-0000-0000-00001B230000}"/>
    <cellStyle name="20% - Ênfase3 9 6 7" xfId="8992" xr:uid="{00000000-0005-0000-0000-00001C230000}"/>
    <cellStyle name="20% - Ênfase3 9 6 8" xfId="8993" xr:uid="{00000000-0005-0000-0000-00001D230000}"/>
    <cellStyle name="20% - Ênfase3 9 6 9" xfId="8994" xr:uid="{00000000-0005-0000-0000-00001E230000}"/>
    <cellStyle name="20% - Ênfase3 9 7" xfId="8995" xr:uid="{00000000-0005-0000-0000-00001F230000}"/>
    <cellStyle name="20% - Ênfase3 9 7 10" xfId="8996" xr:uid="{00000000-0005-0000-0000-000020230000}"/>
    <cellStyle name="20% - Ênfase3 9 7 11" xfId="8997" xr:uid="{00000000-0005-0000-0000-000021230000}"/>
    <cellStyle name="20% - Ênfase3 9 7 12" xfId="8998" xr:uid="{00000000-0005-0000-0000-000022230000}"/>
    <cellStyle name="20% - Ênfase3 9 7 13" xfId="8999" xr:uid="{00000000-0005-0000-0000-000023230000}"/>
    <cellStyle name="20% - Ênfase3 9 7 2" xfId="9000" xr:uid="{00000000-0005-0000-0000-000024230000}"/>
    <cellStyle name="20% - Ênfase3 9 7 3" xfId="9001" xr:uid="{00000000-0005-0000-0000-000025230000}"/>
    <cellStyle name="20% - Ênfase3 9 7 4" xfId="9002" xr:uid="{00000000-0005-0000-0000-000026230000}"/>
    <cellStyle name="20% - Ênfase3 9 7 5" xfId="9003" xr:uid="{00000000-0005-0000-0000-000027230000}"/>
    <cellStyle name="20% - Ênfase3 9 7 6" xfId="9004" xr:uid="{00000000-0005-0000-0000-000028230000}"/>
    <cellStyle name="20% - Ênfase3 9 7 7" xfId="9005" xr:uid="{00000000-0005-0000-0000-000029230000}"/>
    <cellStyle name="20% - Ênfase3 9 7 8" xfId="9006" xr:uid="{00000000-0005-0000-0000-00002A230000}"/>
    <cellStyle name="20% - Ênfase3 9 7 9" xfId="9007" xr:uid="{00000000-0005-0000-0000-00002B230000}"/>
    <cellStyle name="20% - Ênfase3 9 8" xfId="9008" xr:uid="{00000000-0005-0000-0000-00002C230000}"/>
    <cellStyle name="20% - Ênfase3 9 8 10" xfId="9009" xr:uid="{00000000-0005-0000-0000-00002D230000}"/>
    <cellStyle name="20% - Ênfase3 9 8 11" xfId="9010" xr:uid="{00000000-0005-0000-0000-00002E230000}"/>
    <cellStyle name="20% - Ênfase3 9 8 12" xfId="9011" xr:uid="{00000000-0005-0000-0000-00002F230000}"/>
    <cellStyle name="20% - Ênfase3 9 8 13" xfId="9012" xr:uid="{00000000-0005-0000-0000-000030230000}"/>
    <cellStyle name="20% - Ênfase3 9 8 2" xfId="9013" xr:uid="{00000000-0005-0000-0000-000031230000}"/>
    <cellStyle name="20% - Ênfase3 9 8 3" xfId="9014" xr:uid="{00000000-0005-0000-0000-000032230000}"/>
    <cellStyle name="20% - Ênfase3 9 8 4" xfId="9015" xr:uid="{00000000-0005-0000-0000-000033230000}"/>
    <cellStyle name="20% - Ênfase3 9 8 5" xfId="9016" xr:uid="{00000000-0005-0000-0000-000034230000}"/>
    <cellStyle name="20% - Ênfase3 9 8 6" xfId="9017" xr:uid="{00000000-0005-0000-0000-000035230000}"/>
    <cellStyle name="20% - Ênfase3 9 8 7" xfId="9018" xr:uid="{00000000-0005-0000-0000-000036230000}"/>
    <cellStyle name="20% - Ênfase3 9 8 8" xfId="9019" xr:uid="{00000000-0005-0000-0000-000037230000}"/>
    <cellStyle name="20% - Ênfase3 9 8 9" xfId="9020" xr:uid="{00000000-0005-0000-0000-000038230000}"/>
    <cellStyle name="20% - Ênfase3 9 9" xfId="9021" xr:uid="{00000000-0005-0000-0000-000039230000}"/>
    <cellStyle name="20% - Ênfase3 9 9 10" xfId="9022" xr:uid="{00000000-0005-0000-0000-00003A230000}"/>
    <cellStyle name="20% - Ênfase3 9 9 11" xfId="9023" xr:uid="{00000000-0005-0000-0000-00003B230000}"/>
    <cellStyle name="20% - Ênfase3 9 9 12" xfId="9024" xr:uid="{00000000-0005-0000-0000-00003C230000}"/>
    <cellStyle name="20% - Ênfase3 9 9 13" xfId="9025" xr:uid="{00000000-0005-0000-0000-00003D230000}"/>
    <cellStyle name="20% - Ênfase3 9 9 2" xfId="9026" xr:uid="{00000000-0005-0000-0000-00003E230000}"/>
    <cellStyle name="20% - Ênfase3 9 9 3" xfId="9027" xr:uid="{00000000-0005-0000-0000-00003F230000}"/>
    <cellStyle name="20% - Ênfase3 9 9 4" xfId="9028" xr:uid="{00000000-0005-0000-0000-000040230000}"/>
    <cellStyle name="20% - Ênfase3 9 9 5" xfId="9029" xr:uid="{00000000-0005-0000-0000-000041230000}"/>
    <cellStyle name="20% - Ênfase3 9 9 6" xfId="9030" xr:uid="{00000000-0005-0000-0000-000042230000}"/>
    <cellStyle name="20% - Ênfase3 9 9 7" xfId="9031" xr:uid="{00000000-0005-0000-0000-000043230000}"/>
    <cellStyle name="20% - Ênfase3 9 9 8" xfId="9032" xr:uid="{00000000-0005-0000-0000-000044230000}"/>
    <cellStyle name="20% - Ênfase3 9 9 9" xfId="9033" xr:uid="{00000000-0005-0000-0000-000045230000}"/>
    <cellStyle name="20% - Ênfase4 10" xfId="9034" xr:uid="{00000000-0005-0000-0000-000046230000}"/>
    <cellStyle name="20% - Ênfase4 10 10" xfId="9035" xr:uid="{00000000-0005-0000-0000-000047230000}"/>
    <cellStyle name="20% - Ênfase4 10 10 10" xfId="9036" xr:uid="{00000000-0005-0000-0000-000048230000}"/>
    <cellStyle name="20% - Ênfase4 10 10 11" xfId="9037" xr:uid="{00000000-0005-0000-0000-000049230000}"/>
    <cellStyle name="20% - Ênfase4 10 10 12" xfId="9038" xr:uid="{00000000-0005-0000-0000-00004A230000}"/>
    <cellStyle name="20% - Ênfase4 10 10 13" xfId="9039" xr:uid="{00000000-0005-0000-0000-00004B230000}"/>
    <cellStyle name="20% - Ênfase4 10 10 2" xfId="9040" xr:uid="{00000000-0005-0000-0000-00004C230000}"/>
    <cellStyle name="20% - Ênfase4 10 10 3" xfId="9041" xr:uid="{00000000-0005-0000-0000-00004D230000}"/>
    <cellStyle name="20% - Ênfase4 10 10 4" xfId="9042" xr:uid="{00000000-0005-0000-0000-00004E230000}"/>
    <cellStyle name="20% - Ênfase4 10 10 5" xfId="9043" xr:uid="{00000000-0005-0000-0000-00004F230000}"/>
    <cellStyle name="20% - Ênfase4 10 10 6" xfId="9044" xr:uid="{00000000-0005-0000-0000-000050230000}"/>
    <cellStyle name="20% - Ênfase4 10 10 7" xfId="9045" xr:uid="{00000000-0005-0000-0000-000051230000}"/>
    <cellStyle name="20% - Ênfase4 10 10 8" xfId="9046" xr:uid="{00000000-0005-0000-0000-000052230000}"/>
    <cellStyle name="20% - Ênfase4 10 10 9" xfId="9047" xr:uid="{00000000-0005-0000-0000-000053230000}"/>
    <cellStyle name="20% - Ênfase4 10 11" xfId="9048" xr:uid="{00000000-0005-0000-0000-000054230000}"/>
    <cellStyle name="20% - Ênfase4 10 11 10" xfId="9049" xr:uid="{00000000-0005-0000-0000-000055230000}"/>
    <cellStyle name="20% - Ênfase4 10 11 11" xfId="9050" xr:uid="{00000000-0005-0000-0000-000056230000}"/>
    <cellStyle name="20% - Ênfase4 10 11 12" xfId="9051" xr:uid="{00000000-0005-0000-0000-000057230000}"/>
    <cellStyle name="20% - Ênfase4 10 11 13" xfId="9052" xr:uid="{00000000-0005-0000-0000-000058230000}"/>
    <cellStyle name="20% - Ênfase4 10 11 2" xfId="9053" xr:uid="{00000000-0005-0000-0000-000059230000}"/>
    <cellStyle name="20% - Ênfase4 10 11 3" xfId="9054" xr:uid="{00000000-0005-0000-0000-00005A230000}"/>
    <cellStyle name="20% - Ênfase4 10 11 4" xfId="9055" xr:uid="{00000000-0005-0000-0000-00005B230000}"/>
    <cellStyle name="20% - Ênfase4 10 11 5" xfId="9056" xr:uid="{00000000-0005-0000-0000-00005C230000}"/>
    <cellStyle name="20% - Ênfase4 10 11 6" xfId="9057" xr:uid="{00000000-0005-0000-0000-00005D230000}"/>
    <cellStyle name="20% - Ênfase4 10 11 7" xfId="9058" xr:uid="{00000000-0005-0000-0000-00005E230000}"/>
    <cellStyle name="20% - Ênfase4 10 11 8" xfId="9059" xr:uid="{00000000-0005-0000-0000-00005F230000}"/>
    <cellStyle name="20% - Ênfase4 10 11 9" xfId="9060" xr:uid="{00000000-0005-0000-0000-000060230000}"/>
    <cellStyle name="20% - Ênfase4 10 12" xfId="9061" xr:uid="{00000000-0005-0000-0000-000061230000}"/>
    <cellStyle name="20% - Ênfase4 10 12 10" xfId="9062" xr:uid="{00000000-0005-0000-0000-000062230000}"/>
    <cellStyle name="20% - Ênfase4 10 12 11" xfId="9063" xr:uid="{00000000-0005-0000-0000-000063230000}"/>
    <cellStyle name="20% - Ênfase4 10 12 12" xfId="9064" xr:uid="{00000000-0005-0000-0000-000064230000}"/>
    <cellStyle name="20% - Ênfase4 10 12 13" xfId="9065" xr:uid="{00000000-0005-0000-0000-000065230000}"/>
    <cellStyle name="20% - Ênfase4 10 12 2" xfId="9066" xr:uid="{00000000-0005-0000-0000-000066230000}"/>
    <cellStyle name="20% - Ênfase4 10 12 3" xfId="9067" xr:uid="{00000000-0005-0000-0000-000067230000}"/>
    <cellStyle name="20% - Ênfase4 10 12 4" xfId="9068" xr:uid="{00000000-0005-0000-0000-000068230000}"/>
    <cellStyle name="20% - Ênfase4 10 12 5" xfId="9069" xr:uid="{00000000-0005-0000-0000-000069230000}"/>
    <cellStyle name="20% - Ênfase4 10 12 6" xfId="9070" xr:uid="{00000000-0005-0000-0000-00006A230000}"/>
    <cellStyle name="20% - Ênfase4 10 12 7" xfId="9071" xr:uid="{00000000-0005-0000-0000-00006B230000}"/>
    <cellStyle name="20% - Ênfase4 10 12 8" xfId="9072" xr:uid="{00000000-0005-0000-0000-00006C230000}"/>
    <cellStyle name="20% - Ênfase4 10 12 9" xfId="9073" xr:uid="{00000000-0005-0000-0000-00006D230000}"/>
    <cellStyle name="20% - Ênfase4 10 13" xfId="9074" xr:uid="{00000000-0005-0000-0000-00006E230000}"/>
    <cellStyle name="20% - Ênfase4 10 14" xfId="9075" xr:uid="{00000000-0005-0000-0000-00006F230000}"/>
    <cellStyle name="20% - Ênfase4 10 15" xfId="9076" xr:uid="{00000000-0005-0000-0000-000070230000}"/>
    <cellStyle name="20% - Ênfase4 10 16" xfId="9077" xr:uid="{00000000-0005-0000-0000-000071230000}"/>
    <cellStyle name="20% - Ênfase4 10 17" xfId="9078" xr:uid="{00000000-0005-0000-0000-000072230000}"/>
    <cellStyle name="20% - Ênfase4 10 18" xfId="9079" xr:uid="{00000000-0005-0000-0000-000073230000}"/>
    <cellStyle name="20% - Ênfase4 10 19" xfId="9080" xr:uid="{00000000-0005-0000-0000-000074230000}"/>
    <cellStyle name="20% - Ênfase4 10 2" xfId="9081" xr:uid="{00000000-0005-0000-0000-000075230000}"/>
    <cellStyle name="20% - Ênfase4 10 2 10" xfId="9082" xr:uid="{00000000-0005-0000-0000-000076230000}"/>
    <cellStyle name="20% - Ênfase4 10 2 10 10" xfId="9083" xr:uid="{00000000-0005-0000-0000-000077230000}"/>
    <cellStyle name="20% - Ênfase4 10 2 10 11" xfId="9084" xr:uid="{00000000-0005-0000-0000-000078230000}"/>
    <cellStyle name="20% - Ênfase4 10 2 10 12" xfId="9085" xr:uid="{00000000-0005-0000-0000-000079230000}"/>
    <cellStyle name="20% - Ênfase4 10 2 10 13" xfId="9086" xr:uid="{00000000-0005-0000-0000-00007A230000}"/>
    <cellStyle name="20% - Ênfase4 10 2 10 2" xfId="9087" xr:uid="{00000000-0005-0000-0000-00007B230000}"/>
    <cellStyle name="20% - Ênfase4 10 2 10 3" xfId="9088" xr:uid="{00000000-0005-0000-0000-00007C230000}"/>
    <cellStyle name="20% - Ênfase4 10 2 10 4" xfId="9089" xr:uid="{00000000-0005-0000-0000-00007D230000}"/>
    <cellStyle name="20% - Ênfase4 10 2 10 5" xfId="9090" xr:uid="{00000000-0005-0000-0000-00007E230000}"/>
    <cellStyle name="20% - Ênfase4 10 2 10 6" xfId="9091" xr:uid="{00000000-0005-0000-0000-00007F230000}"/>
    <cellStyle name="20% - Ênfase4 10 2 10 7" xfId="9092" xr:uid="{00000000-0005-0000-0000-000080230000}"/>
    <cellStyle name="20% - Ênfase4 10 2 10 8" xfId="9093" xr:uid="{00000000-0005-0000-0000-000081230000}"/>
    <cellStyle name="20% - Ênfase4 10 2 10 9" xfId="9094" xr:uid="{00000000-0005-0000-0000-000082230000}"/>
    <cellStyle name="20% - Ênfase4 10 2 11" xfId="9095" xr:uid="{00000000-0005-0000-0000-000083230000}"/>
    <cellStyle name="20% - Ênfase4 10 2 11 10" xfId="9096" xr:uid="{00000000-0005-0000-0000-000084230000}"/>
    <cellStyle name="20% - Ênfase4 10 2 11 11" xfId="9097" xr:uid="{00000000-0005-0000-0000-000085230000}"/>
    <cellStyle name="20% - Ênfase4 10 2 11 12" xfId="9098" xr:uid="{00000000-0005-0000-0000-000086230000}"/>
    <cellStyle name="20% - Ênfase4 10 2 11 13" xfId="9099" xr:uid="{00000000-0005-0000-0000-000087230000}"/>
    <cellStyle name="20% - Ênfase4 10 2 11 2" xfId="9100" xr:uid="{00000000-0005-0000-0000-000088230000}"/>
    <cellStyle name="20% - Ênfase4 10 2 11 3" xfId="9101" xr:uid="{00000000-0005-0000-0000-000089230000}"/>
    <cellStyle name="20% - Ênfase4 10 2 11 4" xfId="9102" xr:uid="{00000000-0005-0000-0000-00008A230000}"/>
    <cellStyle name="20% - Ênfase4 10 2 11 5" xfId="9103" xr:uid="{00000000-0005-0000-0000-00008B230000}"/>
    <cellStyle name="20% - Ênfase4 10 2 11 6" xfId="9104" xr:uid="{00000000-0005-0000-0000-00008C230000}"/>
    <cellStyle name="20% - Ênfase4 10 2 11 7" xfId="9105" xr:uid="{00000000-0005-0000-0000-00008D230000}"/>
    <cellStyle name="20% - Ênfase4 10 2 11 8" xfId="9106" xr:uid="{00000000-0005-0000-0000-00008E230000}"/>
    <cellStyle name="20% - Ênfase4 10 2 11 9" xfId="9107" xr:uid="{00000000-0005-0000-0000-00008F230000}"/>
    <cellStyle name="20% - Ênfase4 10 2 12" xfId="9108" xr:uid="{00000000-0005-0000-0000-000090230000}"/>
    <cellStyle name="20% - Ênfase4 10 2 13" xfId="9109" xr:uid="{00000000-0005-0000-0000-000091230000}"/>
    <cellStyle name="20% - Ênfase4 10 2 14" xfId="9110" xr:uid="{00000000-0005-0000-0000-000092230000}"/>
    <cellStyle name="20% - Ênfase4 10 2 15" xfId="9111" xr:uid="{00000000-0005-0000-0000-000093230000}"/>
    <cellStyle name="20% - Ênfase4 10 2 16" xfId="9112" xr:uid="{00000000-0005-0000-0000-000094230000}"/>
    <cellStyle name="20% - Ênfase4 10 2 17" xfId="9113" xr:uid="{00000000-0005-0000-0000-000095230000}"/>
    <cellStyle name="20% - Ênfase4 10 2 18" xfId="9114" xr:uid="{00000000-0005-0000-0000-000096230000}"/>
    <cellStyle name="20% - Ênfase4 10 2 19" xfId="9115" xr:uid="{00000000-0005-0000-0000-000097230000}"/>
    <cellStyle name="20% - Ênfase4 10 2 2" xfId="9116" xr:uid="{00000000-0005-0000-0000-000098230000}"/>
    <cellStyle name="20% - Ênfase4 10 2 2 10" xfId="9117" xr:uid="{00000000-0005-0000-0000-000099230000}"/>
    <cellStyle name="20% - Ênfase4 10 2 2 11" xfId="9118" xr:uid="{00000000-0005-0000-0000-00009A230000}"/>
    <cellStyle name="20% - Ênfase4 10 2 2 12" xfId="9119" xr:uid="{00000000-0005-0000-0000-00009B230000}"/>
    <cellStyle name="20% - Ênfase4 10 2 2 13" xfId="9120" xr:uid="{00000000-0005-0000-0000-00009C230000}"/>
    <cellStyle name="20% - Ênfase4 10 2 2 2" xfId="9121" xr:uid="{00000000-0005-0000-0000-00009D230000}"/>
    <cellStyle name="20% - Ênfase4 10 2 2 3" xfId="9122" xr:uid="{00000000-0005-0000-0000-00009E230000}"/>
    <cellStyle name="20% - Ênfase4 10 2 2 4" xfId="9123" xr:uid="{00000000-0005-0000-0000-00009F230000}"/>
    <cellStyle name="20% - Ênfase4 10 2 2 5" xfId="9124" xr:uid="{00000000-0005-0000-0000-0000A0230000}"/>
    <cellStyle name="20% - Ênfase4 10 2 2 6" xfId="9125" xr:uid="{00000000-0005-0000-0000-0000A1230000}"/>
    <cellStyle name="20% - Ênfase4 10 2 2 7" xfId="9126" xr:uid="{00000000-0005-0000-0000-0000A2230000}"/>
    <cellStyle name="20% - Ênfase4 10 2 2 8" xfId="9127" xr:uid="{00000000-0005-0000-0000-0000A3230000}"/>
    <cellStyle name="20% - Ênfase4 10 2 2 9" xfId="9128" xr:uid="{00000000-0005-0000-0000-0000A4230000}"/>
    <cellStyle name="20% - Ênfase4 10 2 20" xfId="9129" xr:uid="{00000000-0005-0000-0000-0000A5230000}"/>
    <cellStyle name="20% - Ênfase4 10 2 21" xfId="9130" xr:uid="{00000000-0005-0000-0000-0000A6230000}"/>
    <cellStyle name="20% - Ênfase4 10 2 22" xfId="9131" xr:uid="{00000000-0005-0000-0000-0000A7230000}"/>
    <cellStyle name="20% - Ênfase4 10 2 23" xfId="9132" xr:uid="{00000000-0005-0000-0000-0000A8230000}"/>
    <cellStyle name="20% - Ênfase4 10 2 3" xfId="9133" xr:uid="{00000000-0005-0000-0000-0000A9230000}"/>
    <cellStyle name="20% - Ênfase4 10 2 3 10" xfId="9134" xr:uid="{00000000-0005-0000-0000-0000AA230000}"/>
    <cellStyle name="20% - Ênfase4 10 2 3 11" xfId="9135" xr:uid="{00000000-0005-0000-0000-0000AB230000}"/>
    <cellStyle name="20% - Ênfase4 10 2 3 12" xfId="9136" xr:uid="{00000000-0005-0000-0000-0000AC230000}"/>
    <cellStyle name="20% - Ênfase4 10 2 3 13" xfId="9137" xr:uid="{00000000-0005-0000-0000-0000AD230000}"/>
    <cellStyle name="20% - Ênfase4 10 2 3 2" xfId="9138" xr:uid="{00000000-0005-0000-0000-0000AE230000}"/>
    <cellStyle name="20% - Ênfase4 10 2 3 3" xfId="9139" xr:uid="{00000000-0005-0000-0000-0000AF230000}"/>
    <cellStyle name="20% - Ênfase4 10 2 3 4" xfId="9140" xr:uid="{00000000-0005-0000-0000-0000B0230000}"/>
    <cellStyle name="20% - Ênfase4 10 2 3 5" xfId="9141" xr:uid="{00000000-0005-0000-0000-0000B1230000}"/>
    <cellStyle name="20% - Ênfase4 10 2 3 6" xfId="9142" xr:uid="{00000000-0005-0000-0000-0000B2230000}"/>
    <cellStyle name="20% - Ênfase4 10 2 3 7" xfId="9143" xr:uid="{00000000-0005-0000-0000-0000B3230000}"/>
    <cellStyle name="20% - Ênfase4 10 2 3 8" xfId="9144" xr:uid="{00000000-0005-0000-0000-0000B4230000}"/>
    <cellStyle name="20% - Ênfase4 10 2 3 9" xfId="9145" xr:uid="{00000000-0005-0000-0000-0000B5230000}"/>
    <cellStyle name="20% - Ênfase4 10 2 4" xfId="9146" xr:uid="{00000000-0005-0000-0000-0000B6230000}"/>
    <cellStyle name="20% - Ênfase4 10 2 4 10" xfId="9147" xr:uid="{00000000-0005-0000-0000-0000B7230000}"/>
    <cellStyle name="20% - Ênfase4 10 2 4 11" xfId="9148" xr:uid="{00000000-0005-0000-0000-0000B8230000}"/>
    <cellStyle name="20% - Ênfase4 10 2 4 12" xfId="9149" xr:uid="{00000000-0005-0000-0000-0000B9230000}"/>
    <cellStyle name="20% - Ênfase4 10 2 4 13" xfId="9150" xr:uid="{00000000-0005-0000-0000-0000BA230000}"/>
    <cellStyle name="20% - Ênfase4 10 2 4 2" xfId="9151" xr:uid="{00000000-0005-0000-0000-0000BB230000}"/>
    <cellStyle name="20% - Ênfase4 10 2 4 3" xfId="9152" xr:uid="{00000000-0005-0000-0000-0000BC230000}"/>
    <cellStyle name="20% - Ênfase4 10 2 4 4" xfId="9153" xr:uid="{00000000-0005-0000-0000-0000BD230000}"/>
    <cellStyle name="20% - Ênfase4 10 2 4 5" xfId="9154" xr:uid="{00000000-0005-0000-0000-0000BE230000}"/>
    <cellStyle name="20% - Ênfase4 10 2 4 6" xfId="9155" xr:uid="{00000000-0005-0000-0000-0000BF230000}"/>
    <cellStyle name="20% - Ênfase4 10 2 4 7" xfId="9156" xr:uid="{00000000-0005-0000-0000-0000C0230000}"/>
    <cellStyle name="20% - Ênfase4 10 2 4 8" xfId="9157" xr:uid="{00000000-0005-0000-0000-0000C1230000}"/>
    <cellStyle name="20% - Ênfase4 10 2 4 9" xfId="9158" xr:uid="{00000000-0005-0000-0000-0000C2230000}"/>
    <cellStyle name="20% - Ênfase4 10 2 5" xfId="9159" xr:uid="{00000000-0005-0000-0000-0000C3230000}"/>
    <cellStyle name="20% - Ênfase4 10 2 5 10" xfId="9160" xr:uid="{00000000-0005-0000-0000-0000C4230000}"/>
    <cellStyle name="20% - Ênfase4 10 2 5 11" xfId="9161" xr:uid="{00000000-0005-0000-0000-0000C5230000}"/>
    <cellStyle name="20% - Ênfase4 10 2 5 12" xfId="9162" xr:uid="{00000000-0005-0000-0000-0000C6230000}"/>
    <cellStyle name="20% - Ênfase4 10 2 5 13" xfId="9163" xr:uid="{00000000-0005-0000-0000-0000C7230000}"/>
    <cellStyle name="20% - Ênfase4 10 2 5 2" xfId="9164" xr:uid="{00000000-0005-0000-0000-0000C8230000}"/>
    <cellStyle name="20% - Ênfase4 10 2 5 3" xfId="9165" xr:uid="{00000000-0005-0000-0000-0000C9230000}"/>
    <cellStyle name="20% - Ênfase4 10 2 5 4" xfId="9166" xr:uid="{00000000-0005-0000-0000-0000CA230000}"/>
    <cellStyle name="20% - Ênfase4 10 2 5 5" xfId="9167" xr:uid="{00000000-0005-0000-0000-0000CB230000}"/>
    <cellStyle name="20% - Ênfase4 10 2 5 6" xfId="9168" xr:uid="{00000000-0005-0000-0000-0000CC230000}"/>
    <cellStyle name="20% - Ênfase4 10 2 5 7" xfId="9169" xr:uid="{00000000-0005-0000-0000-0000CD230000}"/>
    <cellStyle name="20% - Ênfase4 10 2 5 8" xfId="9170" xr:uid="{00000000-0005-0000-0000-0000CE230000}"/>
    <cellStyle name="20% - Ênfase4 10 2 5 9" xfId="9171" xr:uid="{00000000-0005-0000-0000-0000CF230000}"/>
    <cellStyle name="20% - Ênfase4 10 2 6" xfId="9172" xr:uid="{00000000-0005-0000-0000-0000D0230000}"/>
    <cellStyle name="20% - Ênfase4 10 2 6 10" xfId="9173" xr:uid="{00000000-0005-0000-0000-0000D1230000}"/>
    <cellStyle name="20% - Ênfase4 10 2 6 11" xfId="9174" xr:uid="{00000000-0005-0000-0000-0000D2230000}"/>
    <cellStyle name="20% - Ênfase4 10 2 6 12" xfId="9175" xr:uid="{00000000-0005-0000-0000-0000D3230000}"/>
    <cellStyle name="20% - Ênfase4 10 2 6 13" xfId="9176" xr:uid="{00000000-0005-0000-0000-0000D4230000}"/>
    <cellStyle name="20% - Ênfase4 10 2 6 2" xfId="9177" xr:uid="{00000000-0005-0000-0000-0000D5230000}"/>
    <cellStyle name="20% - Ênfase4 10 2 6 3" xfId="9178" xr:uid="{00000000-0005-0000-0000-0000D6230000}"/>
    <cellStyle name="20% - Ênfase4 10 2 6 4" xfId="9179" xr:uid="{00000000-0005-0000-0000-0000D7230000}"/>
    <cellStyle name="20% - Ênfase4 10 2 6 5" xfId="9180" xr:uid="{00000000-0005-0000-0000-0000D8230000}"/>
    <cellStyle name="20% - Ênfase4 10 2 6 6" xfId="9181" xr:uid="{00000000-0005-0000-0000-0000D9230000}"/>
    <cellStyle name="20% - Ênfase4 10 2 6 7" xfId="9182" xr:uid="{00000000-0005-0000-0000-0000DA230000}"/>
    <cellStyle name="20% - Ênfase4 10 2 6 8" xfId="9183" xr:uid="{00000000-0005-0000-0000-0000DB230000}"/>
    <cellStyle name="20% - Ênfase4 10 2 6 9" xfId="9184" xr:uid="{00000000-0005-0000-0000-0000DC230000}"/>
    <cellStyle name="20% - Ênfase4 10 2 7" xfId="9185" xr:uid="{00000000-0005-0000-0000-0000DD230000}"/>
    <cellStyle name="20% - Ênfase4 10 2 7 10" xfId="9186" xr:uid="{00000000-0005-0000-0000-0000DE230000}"/>
    <cellStyle name="20% - Ênfase4 10 2 7 11" xfId="9187" xr:uid="{00000000-0005-0000-0000-0000DF230000}"/>
    <cellStyle name="20% - Ênfase4 10 2 7 12" xfId="9188" xr:uid="{00000000-0005-0000-0000-0000E0230000}"/>
    <cellStyle name="20% - Ênfase4 10 2 7 13" xfId="9189" xr:uid="{00000000-0005-0000-0000-0000E1230000}"/>
    <cellStyle name="20% - Ênfase4 10 2 7 2" xfId="9190" xr:uid="{00000000-0005-0000-0000-0000E2230000}"/>
    <cellStyle name="20% - Ênfase4 10 2 7 3" xfId="9191" xr:uid="{00000000-0005-0000-0000-0000E3230000}"/>
    <cellStyle name="20% - Ênfase4 10 2 7 4" xfId="9192" xr:uid="{00000000-0005-0000-0000-0000E4230000}"/>
    <cellStyle name="20% - Ênfase4 10 2 7 5" xfId="9193" xr:uid="{00000000-0005-0000-0000-0000E5230000}"/>
    <cellStyle name="20% - Ênfase4 10 2 7 6" xfId="9194" xr:uid="{00000000-0005-0000-0000-0000E6230000}"/>
    <cellStyle name="20% - Ênfase4 10 2 7 7" xfId="9195" xr:uid="{00000000-0005-0000-0000-0000E7230000}"/>
    <cellStyle name="20% - Ênfase4 10 2 7 8" xfId="9196" xr:uid="{00000000-0005-0000-0000-0000E8230000}"/>
    <cellStyle name="20% - Ênfase4 10 2 7 9" xfId="9197" xr:uid="{00000000-0005-0000-0000-0000E9230000}"/>
    <cellStyle name="20% - Ênfase4 10 2 8" xfId="9198" xr:uid="{00000000-0005-0000-0000-0000EA230000}"/>
    <cellStyle name="20% - Ênfase4 10 2 8 10" xfId="9199" xr:uid="{00000000-0005-0000-0000-0000EB230000}"/>
    <cellStyle name="20% - Ênfase4 10 2 8 11" xfId="9200" xr:uid="{00000000-0005-0000-0000-0000EC230000}"/>
    <cellStyle name="20% - Ênfase4 10 2 8 12" xfId="9201" xr:uid="{00000000-0005-0000-0000-0000ED230000}"/>
    <cellStyle name="20% - Ênfase4 10 2 8 13" xfId="9202" xr:uid="{00000000-0005-0000-0000-0000EE230000}"/>
    <cellStyle name="20% - Ênfase4 10 2 8 2" xfId="9203" xr:uid="{00000000-0005-0000-0000-0000EF230000}"/>
    <cellStyle name="20% - Ênfase4 10 2 8 3" xfId="9204" xr:uid="{00000000-0005-0000-0000-0000F0230000}"/>
    <cellStyle name="20% - Ênfase4 10 2 8 4" xfId="9205" xr:uid="{00000000-0005-0000-0000-0000F1230000}"/>
    <cellStyle name="20% - Ênfase4 10 2 8 5" xfId="9206" xr:uid="{00000000-0005-0000-0000-0000F2230000}"/>
    <cellStyle name="20% - Ênfase4 10 2 8 6" xfId="9207" xr:uid="{00000000-0005-0000-0000-0000F3230000}"/>
    <cellStyle name="20% - Ênfase4 10 2 8 7" xfId="9208" xr:uid="{00000000-0005-0000-0000-0000F4230000}"/>
    <cellStyle name="20% - Ênfase4 10 2 8 8" xfId="9209" xr:uid="{00000000-0005-0000-0000-0000F5230000}"/>
    <cellStyle name="20% - Ênfase4 10 2 8 9" xfId="9210" xr:uid="{00000000-0005-0000-0000-0000F6230000}"/>
    <cellStyle name="20% - Ênfase4 10 2 9" xfId="9211" xr:uid="{00000000-0005-0000-0000-0000F7230000}"/>
    <cellStyle name="20% - Ênfase4 10 2 9 10" xfId="9212" xr:uid="{00000000-0005-0000-0000-0000F8230000}"/>
    <cellStyle name="20% - Ênfase4 10 2 9 11" xfId="9213" xr:uid="{00000000-0005-0000-0000-0000F9230000}"/>
    <cellStyle name="20% - Ênfase4 10 2 9 12" xfId="9214" xr:uid="{00000000-0005-0000-0000-0000FA230000}"/>
    <cellStyle name="20% - Ênfase4 10 2 9 13" xfId="9215" xr:uid="{00000000-0005-0000-0000-0000FB230000}"/>
    <cellStyle name="20% - Ênfase4 10 2 9 2" xfId="9216" xr:uid="{00000000-0005-0000-0000-0000FC230000}"/>
    <cellStyle name="20% - Ênfase4 10 2 9 3" xfId="9217" xr:uid="{00000000-0005-0000-0000-0000FD230000}"/>
    <cellStyle name="20% - Ênfase4 10 2 9 4" xfId="9218" xr:uid="{00000000-0005-0000-0000-0000FE230000}"/>
    <cellStyle name="20% - Ênfase4 10 2 9 5" xfId="9219" xr:uid="{00000000-0005-0000-0000-0000FF230000}"/>
    <cellStyle name="20% - Ênfase4 10 2 9 6" xfId="9220" xr:uid="{00000000-0005-0000-0000-000000240000}"/>
    <cellStyle name="20% - Ênfase4 10 2 9 7" xfId="9221" xr:uid="{00000000-0005-0000-0000-000001240000}"/>
    <cellStyle name="20% - Ênfase4 10 2 9 8" xfId="9222" xr:uid="{00000000-0005-0000-0000-000002240000}"/>
    <cellStyle name="20% - Ênfase4 10 2 9 9" xfId="9223" xr:uid="{00000000-0005-0000-0000-000003240000}"/>
    <cellStyle name="20% - Ênfase4 10 20" xfId="9224" xr:uid="{00000000-0005-0000-0000-000004240000}"/>
    <cellStyle name="20% - Ênfase4 10 21" xfId="9225" xr:uid="{00000000-0005-0000-0000-000005240000}"/>
    <cellStyle name="20% - Ênfase4 10 22" xfId="9226" xr:uid="{00000000-0005-0000-0000-000006240000}"/>
    <cellStyle name="20% - Ênfase4 10 23" xfId="9227" xr:uid="{00000000-0005-0000-0000-000007240000}"/>
    <cellStyle name="20% - Ênfase4 10 24" xfId="9228" xr:uid="{00000000-0005-0000-0000-000008240000}"/>
    <cellStyle name="20% - Ênfase4 10 3" xfId="9229" xr:uid="{00000000-0005-0000-0000-000009240000}"/>
    <cellStyle name="20% - Ênfase4 10 3 10" xfId="9230" xr:uid="{00000000-0005-0000-0000-00000A240000}"/>
    <cellStyle name="20% - Ênfase4 10 3 11" xfId="9231" xr:uid="{00000000-0005-0000-0000-00000B240000}"/>
    <cellStyle name="20% - Ênfase4 10 3 12" xfId="9232" xr:uid="{00000000-0005-0000-0000-00000C240000}"/>
    <cellStyle name="20% - Ênfase4 10 3 13" xfId="9233" xr:uid="{00000000-0005-0000-0000-00000D240000}"/>
    <cellStyle name="20% - Ênfase4 10 3 2" xfId="9234" xr:uid="{00000000-0005-0000-0000-00000E240000}"/>
    <cellStyle name="20% - Ênfase4 10 3 3" xfId="9235" xr:uid="{00000000-0005-0000-0000-00000F240000}"/>
    <cellStyle name="20% - Ênfase4 10 3 4" xfId="9236" xr:uid="{00000000-0005-0000-0000-000010240000}"/>
    <cellStyle name="20% - Ênfase4 10 3 5" xfId="9237" xr:uid="{00000000-0005-0000-0000-000011240000}"/>
    <cellStyle name="20% - Ênfase4 10 3 6" xfId="9238" xr:uid="{00000000-0005-0000-0000-000012240000}"/>
    <cellStyle name="20% - Ênfase4 10 3 7" xfId="9239" xr:uid="{00000000-0005-0000-0000-000013240000}"/>
    <cellStyle name="20% - Ênfase4 10 3 8" xfId="9240" xr:uid="{00000000-0005-0000-0000-000014240000}"/>
    <cellStyle name="20% - Ênfase4 10 3 9" xfId="9241" xr:uid="{00000000-0005-0000-0000-000015240000}"/>
    <cellStyle name="20% - Ênfase4 10 4" xfId="9242" xr:uid="{00000000-0005-0000-0000-000016240000}"/>
    <cellStyle name="20% - Ênfase4 10 4 10" xfId="9243" xr:uid="{00000000-0005-0000-0000-000017240000}"/>
    <cellStyle name="20% - Ênfase4 10 4 11" xfId="9244" xr:uid="{00000000-0005-0000-0000-000018240000}"/>
    <cellStyle name="20% - Ênfase4 10 4 12" xfId="9245" xr:uid="{00000000-0005-0000-0000-000019240000}"/>
    <cellStyle name="20% - Ênfase4 10 4 13" xfId="9246" xr:uid="{00000000-0005-0000-0000-00001A240000}"/>
    <cellStyle name="20% - Ênfase4 10 4 2" xfId="9247" xr:uid="{00000000-0005-0000-0000-00001B240000}"/>
    <cellStyle name="20% - Ênfase4 10 4 3" xfId="9248" xr:uid="{00000000-0005-0000-0000-00001C240000}"/>
    <cellStyle name="20% - Ênfase4 10 4 4" xfId="9249" xr:uid="{00000000-0005-0000-0000-00001D240000}"/>
    <cellStyle name="20% - Ênfase4 10 4 5" xfId="9250" xr:uid="{00000000-0005-0000-0000-00001E240000}"/>
    <cellStyle name="20% - Ênfase4 10 4 6" xfId="9251" xr:uid="{00000000-0005-0000-0000-00001F240000}"/>
    <cellStyle name="20% - Ênfase4 10 4 7" xfId="9252" xr:uid="{00000000-0005-0000-0000-000020240000}"/>
    <cellStyle name="20% - Ênfase4 10 4 8" xfId="9253" xr:uid="{00000000-0005-0000-0000-000021240000}"/>
    <cellStyle name="20% - Ênfase4 10 4 9" xfId="9254" xr:uid="{00000000-0005-0000-0000-000022240000}"/>
    <cellStyle name="20% - Ênfase4 10 5" xfId="9255" xr:uid="{00000000-0005-0000-0000-000023240000}"/>
    <cellStyle name="20% - Ênfase4 10 5 10" xfId="9256" xr:uid="{00000000-0005-0000-0000-000024240000}"/>
    <cellStyle name="20% - Ênfase4 10 5 11" xfId="9257" xr:uid="{00000000-0005-0000-0000-000025240000}"/>
    <cellStyle name="20% - Ênfase4 10 5 12" xfId="9258" xr:uid="{00000000-0005-0000-0000-000026240000}"/>
    <cellStyle name="20% - Ênfase4 10 5 13" xfId="9259" xr:uid="{00000000-0005-0000-0000-000027240000}"/>
    <cellStyle name="20% - Ênfase4 10 5 2" xfId="9260" xr:uid="{00000000-0005-0000-0000-000028240000}"/>
    <cellStyle name="20% - Ênfase4 10 5 3" xfId="9261" xr:uid="{00000000-0005-0000-0000-000029240000}"/>
    <cellStyle name="20% - Ênfase4 10 5 4" xfId="9262" xr:uid="{00000000-0005-0000-0000-00002A240000}"/>
    <cellStyle name="20% - Ênfase4 10 5 5" xfId="9263" xr:uid="{00000000-0005-0000-0000-00002B240000}"/>
    <cellStyle name="20% - Ênfase4 10 5 6" xfId="9264" xr:uid="{00000000-0005-0000-0000-00002C240000}"/>
    <cellStyle name="20% - Ênfase4 10 5 7" xfId="9265" xr:uid="{00000000-0005-0000-0000-00002D240000}"/>
    <cellStyle name="20% - Ênfase4 10 5 8" xfId="9266" xr:uid="{00000000-0005-0000-0000-00002E240000}"/>
    <cellStyle name="20% - Ênfase4 10 5 9" xfId="9267" xr:uid="{00000000-0005-0000-0000-00002F240000}"/>
    <cellStyle name="20% - Ênfase4 10 6" xfId="9268" xr:uid="{00000000-0005-0000-0000-000030240000}"/>
    <cellStyle name="20% - Ênfase4 10 6 10" xfId="9269" xr:uid="{00000000-0005-0000-0000-000031240000}"/>
    <cellStyle name="20% - Ênfase4 10 6 11" xfId="9270" xr:uid="{00000000-0005-0000-0000-000032240000}"/>
    <cellStyle name="20% - Ênfase4 10 6 12" xfId="9271" xr:uid="{00000000-0005-0000-0000-000033240000}"/>
    <cellStyle name="20% - Ênfase4 10 6 13" xfId="9272" xr:uid="{00000000-0005-0000-0000-000034240000}"/>
    <cellStyle name="20% - Ênfase4 10 6 2" xfId="9273" xr:uid="{00000000-0005-0000-0000-000035240000}"/>
    <cellStyle name="20% - Ênfase4 10 6 3" xfId="9274" xr:uid="{00000000-0005-0000-0000-000036240000}"/>
    <cellStyle name="20% - Ênfase4 10 6 4" xfId="9275" xr:uid="{00000000-0005-0000-0000-000037240000}"/>
    <cellStyle name="20% - Ênfase4 10 6 5" xfId="9276" xr:uid="{00000000-0005-0000-0000-000038240000}"/>
    <cellStyle name="20% - Ênfase4 10 6 6" xfId="9277" xr:uid="{00000000-0005-0000-0000-000039240000}"/>
    <cellStyle name="20% - Ênfase4 10 6 7" xfId="9278" xr:uid="{00000000-0005-0000-0000-00003A240000}"/>
    <cellStyle name="20% - Ênfase4 10 6 8" xfId="9279" xr:uid="{00000000-0005-0000-0000-00003B240000}"/>
    <cellStyle name="20% - Ênfase4 10 6 9" xfId="9280" xr:uid="{00000000-0005-0000-0000-00003C240000}"/>
    <cellStyle name="20% - Ênfase4 10 7" xfId="9281" xr:uid="{00000000-0005-0000-0000-00003D240000}"/>
    <cellStyle name="20% - Ênfase4 10 7 10" xfId="9282" xr:uid="{00000000-0005-0000-0000-00003E240000}"/>
    <cellStyle name="20% - Ênfase4 10 7 11" xfId="9283" xr:uid="{00000000-0005-0000-0000-00003F240000}"/>
    <cellStyle name="20% - Ênfase4 10 7 12" xfId="9284" xr:uid="{00000000-0005-0000-0000-000040240000}"/>
    <cellStyle name="20% - Ênfase4 10 7 13" xfId="9285" xr:uid="{00000000-0005-0000-0000-000041240000}"/>
    <cellStyle name="20% - Ênfase4 10 7 2" xfId="9286" xr:uid="{00000000-0005-0000-0000-000042240000}"/>
    <cellStyle name="20% - Ênfase4 10 7 3" xfId="9287" xr:uid="{00000000-0005-0000-0000-000043240000}"/>
    <cellStyle name="20% - Ênfase4 10 7 4" xfId="9288" xr:uid="{00000000-0005-0000-0000-000044240000}"/>
    <cellStyle name="20% - Ênfase4 10 7 5" xfId="9289" xr:uid="{00000000-0005-0000-0000-000045240000}"/>
    <cellStyle name="20% - Ênfase4 10 7 6" xfId="9290" xr:uid="{00000000-0005-0000-0000-000046240000}"/>
    <cellStyle name="20% - Ênfase4 10 7 7" xfId="9291" xr:uid="{00000000-0005-0000-0000-000047240000}"/>
    <cellStyle name="20% - Ênfase4 10 7 8" xfId="9292" xr:uid="{00000000-0005-0000-0000-000048240000}"/>
    <cellStyle name="20% - Ênfase4 10 7 9" xfId="9293" xr:uid="{00000000-0005-0000-0000-000049240000}"/>
    <cellStyle name="20% - Ênfase4 10 8" xfId="9294" xr:uid="{00000000-0005-0000-0000-00004A240000}"/>
    <cellStyle name="20% - Ênfase4 10 8 10" xfId="9295" xr:uid="{00000000-0005-0000-0000-00004B240000}"/>
    <cellStyle name="20% - Ênfase4 10 8 11" xfId="9296" xr:uid="{00000000-0005-0000-0000-00004C240000}"/>
    <cellStyle name="20% - Ênfase4 10 8 12" xfId="9297" xr:uid="{00000000-0005-0000-0000-00004D240000}"/>
    <cellStyle name="20% - Ênfase4 10 8 13" xfId="9298" xr:uid="{00000000-0005-0000-0000-00004E240000}"/>
    <cellStyle name="20% - Ênfase4 10 8 2" xfId="9299" xr:uid="{00000000-0005-0000-0000-00004F240000}"/>
    <cellStyle name="20% - Ênfase4 10 8 3" xfId="9300" xr:uid="{00000000-0005-0000-0000-000050240000}"/>
    <cellStyle name="20% - Ênfase4 10 8 4" xfId="9301" xr:uid="{00000000-0005-0000-0000-000051240000}"/>
    <cellStyle name="20% - Ênfase4 10 8 5" xfId="9302" xr:uid="{00000000-0005-0000-0000-000052240000}"/>
    <cellStyle name="20% - Ênfase4 10 8 6" xfId="9303" xr:uid="{00000000-0005-0000-0000-000053240000}"/>
    <cellStyle name="20% - Ênfase4 10 8 7" xfId="9304" xr:uid="{00000000-0005-0000-0000-000054240000}"/>
    <cellStyle name="20% - Ênfase4 10 8 8" xfId="9305" xr:uid="{00000000-0005-0000-0000-000055240000}"/>
    <cellStyle name="20% - Ênfase4 10 8 9" xfId="9306" xr:uid="{00000000-0005-0000-0000-000056240000}"/>
    <cellStyle name="20% - Ênfase4 10 9" xfId="9307" xr:uid="{00000000-0005-0000-0000-000057240000}"/>
    <cellStyle name="20% - Ênfase4 10 9 10" xfId="9308" xr:uid="{00000000-0005-0000-0000-000058240000}"/>
    <cellStyle name="20% - Ênfase4 10 9 11" xfId="9309" xr:uid="{00000000-0005-0000-0000-000059240000}"/>
    <cellStyle name="20% - Ênfase4 10 9 12" xfId="9310" xr:uid="{00000000-0005-0000-0000-00005A240000}"/>
    <cellStyle name="20% - Ênfase4 10 9 13" xfId="9311" xr:uid="{00000000-0005-0000-0000-00005B240000}"/>
    <cellStyle name="20% - Ênfase4 10 9 2" xfId="9312" xr:uid="{00000000-0005-0000-0000-00005C240000}"/>
    <cellStyle name="20% - Ênfase4 10 9 3" xfId="9313" xr:uid="{00000000-0005-0000-0000-00005D240000}"/>
    <cellStyle name="20% - Ênfase4 10 9 4" xfId="9314" xr:uid="{00000000-0005-0000-0000-00005E240000}"/>
    <cellStyle name="20% - Ênfase4 10 9 5" xfId="9315" xr:uid="{00000000-0005-0000-0000-00005F240000}"/>
    <cellStyle name="20% - Ênfase4 10 9 6" xfId="9316" xr:uid="{00000000-0005-0000-0000-000060240000}"/>
    <cellStyle name="20% - Ênfase4 10 9 7" xfId="9317" xr:uid="{00000000-0005-0000-0000-000061240000}"/>
    <cellStyle name="20% - Ênfase4 10 9 8" xfId="9318" xr:uid="{00000000-0005-0000-0000-000062240000}"/>
    <cellStyle name="20% - Ênfase4 10 9 9" xfId="9319" xr:uid="{00000000-0005-0000-0000-000063240000}"/>
    <cellStyle name="20% - Ênfase4 11" xfId="9320" xr:uid="{00000000-0005-0000-0000-000064240000}"/>
    <cellStyle name="20% - Ênfase4 11 10" xfId="9321" xr:uid="{00000000-0005-0000-0000-000065240000}"/>
    <cellStyle name="20% - Ênfase4 11 10 10" xfId="9322" xr:uid="{00000000-0005-0000-0000-000066240000}"/>
    <cellStyle name="20% - Ênfase4 11 10 11" xfId="9323" xr:uid="{00000000-0005-0000-0000-000067240000}"/>
    <cellStyle name="20% - Ênfase4 11 10 12" xfId="9324" xr:uid="{00000000-0005-0000-0000-000068240000}"/>
    <cellStyle name="20% - Ênfase4 11 10 13" xfId="9325" xr:uid="{00000000-0005-0000-0000-000069240000}"/>
    <cellStyle name="20% - Ênfase4 11 10 2" xfId="9326" xr:uid="{00000000-0005-0000-0000-00006A240000}"/>
    <cellStyle name="20% - Ênfase4 11 10 3" xfId="9327" xr:uid="{00000000-0005-0000-0000-00006B240000}"/>
    <cellStyle name="20% - Ênfase4 11 10 4" xfId="9328" xr:uid="{00000000-0005-0000-0000-00006C240000}"/>
    <cellStyle name="20% - Ênfase4 11 10 5" xfId="9329" xr:uid="{00000000-0005-0000-0000-00006D240000}"/>
    <cellStyle name="20% - Ênfase4 11 10 6" xfId="9330" xr:uid="{00000000-0005-0000-0000-00006E240000}"/>
    <cellStyle name="20% - Ênfase4 11 10 7" xfId="9331" xr:uid="{00000000-0005-0000-0000-00006F240000}"/>
    <cellStyle name="20% - Ênfase4 11 10 8" xfId="9332" xr:uid="{00000000-0005-0000-0000-000070240000}"/>
    <cellStyle name="20% - Ênfase4 11 10 9" xfId="9333" xr:uid="{00000000-0005-0000-0000-000071240000}"/>
    <cellStyle name="20% - Ênfase4 11 11" xfId="9334" xr:uid="{00000000-0005-0000-0000-000072240000}"/>
    <cellStyle name="20% - Ênfase4 11 11 10" xfId="9335" xr:uid="{00000000-0005-0000-0000-000073240000}"/>
    <cellStyle name="20% - Ênfase4 11 11 11" xfId="9336" xr:uid="{00000000-0005-0000-0000-000074240000}"/>
    <cellStyle name="20% - Ênfase4 11 11 12" xfId="9337" xr:uid="{00000000-0005-0000-0000-000075240000}"/>
    <cellStyle name="20% - Ênfase4 11 11 13" xfId="9338" xr:uid="{00000000-0005-0000-0000-000076240000}"/>
    <cellStyle name="20% - Ênfase4 11 11 2" xfId="9339" xr:uid="{00000000-0005-0000-0000-000077240000}"/>
    <cellStyle name="20% - Ênfase4 11 11 3" xfId="9340" xr:uid="{00000000-0005-0000-0000-000078240000}"/>
    <cellStyle name="20% - Ênfase4 11 11 4" xfId="9341" xr:uid="{00000000-0005-0000-0000-000079240000}"/>
    <cellStyle name="20% - Ênfase4 11 11 5" xfId="9342" xr:uid="{00000000-0005-0000-0000-00007A240000}"/>
    <cellStyle name="20% - Ênfase4 11 11 6" xfId="9343" xr:uid="{00000000-0005-0000-0000-00007B240000}"/>
    <cellStyle name="20% - Ênfase4 11 11 7" xfId="9344" xr:uid="{00000000-0005-0000-0000-00007C240000}"/>
    <cellStyle name="20% - Ênfase4 11 11 8" xfId="9345" xr:uid="{00000000-0005-0000-0000-00007D240000}"/>
    <cellStyle name="20% - Ênfase4 11 11 9" xfId="9346" xr:uid="{00000000-0005-0000-0000-00007E240000}"/>
    <cellStyle name="20% - Ênfase4 11 12" xfId="9347" xr:uid="{00000000-0005-0000-0000-00007F240000}"/>
    <cellStyle name="20% - Ênfase4 11 12 10" xfId="9348" xr:uid="{00000000-0005-0000-0000-000080240000}"/>
    <cellStyle name="20% - Ênfase4 11 12 11" xfId="9349" xr:uid="{00000000-0005-0000-0000-000081240000}"/>
    <cellStyle name="20% - Ênfase4 11 12 12" xfId="9350" xr:uid="{00000000-0005-0000-0000-000082240000}"/>
    <cellStyle name="20% - Ênfase4 11 12 13" xfId="9351" xr:uid="{00000000-0005-0000-0000-000083240000}"/>
    <cellStyle name="20% - Ênfase4 11 12 2" xfId="9352" xr:uid="{00000000-0005-0000-0000-000084240000}"/>
    <cellStyle name="20% - Ênfase4 11 12 3" xfId="9353" xr:uid="{00000000-0005-0000-0000-000085240000}"/>
    <cellStyle name="20% - Ênfase4 11 12 4" xfId="9354" xr:uid="{00000000-0005-0000-0000-000086240000}"/>
    <cellStyle name="20% - Ênfase4 11 12 5" xfId="9355" xr:uid="{00000000-0005-0000-0000-000087240000}"/>
    <cellStyle name="20% - Ênfase4 11 12 6" xfId="9356" xr:uid="{00000000-0005-0000-0000-000088240000}"/>
    <cellStyle name="20% - Ênfase4 11 12 7" xfId="9357" xr:uid="{00000000-0005-0000-0000-000089240000}"/>
    <cellStyle name="20% - Ênfase4 11 12 8" xfId="9358" xr:uid="{00000000-0005-0000-0000-00008A240000}"/>
    <cellStyle name="20% - Ênfase4 11 12 9" xfId="9359" xr:uid="{00000000-0005-0000-0000-00008B240000}"/>
    <cellStyle name="20% - Ênfase4 11 13" xfId="9360" xr:uid="{00000000-0005-0000-0000-00008C240000}"/>
    <cellStyle name="20% - Ênfase4 11 14" xfId="9361" xr:uid="{00000000-0005-0000-0000-00008D240000}"/>
    <cellStyle name="20% - Ênfase4 11 15" xfId="9362" xr:uid="{00000000-0005-0000-0000-00008E240000}"/>
    <cellStyle name="20% - Ênfase4 11 16" xfId="9363" xr:uid="{00000000-0005-0000-0000-00008F240000}"/>
    <cellStyle name="20% - Ênfase4 11 17" xfId="9364" xr:uid="{00000000-0005-0000-0000-000090240000}"/>
    <cellStyle name="20% - Ênfase4 11 18" xfId="9365" xr:uid="{00000000-0005-0000-0000-000091240000}"/>
    <cellStyle name="20% - Ênfase4 11 19" xfId="9366" xr:uid="{00000000-0005-0000-0000-000092240000}"/>
    <cellStyle name="20% - Ênfase4 11 2" xfId="9367" xr:uid="{00000000-0005-0000-0000-000093240000}"/>
    <cellStyle name="20% - Ênfase4 11 2 10" xfId="9368" xr:uid="{00000000-0005-0000-0000-000094240000}"/>
    <cellStyle name="20% - Ênfase4 11 2 10 10" xfId="9369" xr:uid="{00000000-0005-0000-0000-000095240000}"/>
    <cellStyle name="20% - Ênfase4 11 2 10 11" xfId="9370" xr:uid="{00000000-0005-0000-0000-000096240000}"/>
    <cellStyle name="20% - Ênfase4 11 2 10 12" xfId="9371" xr:uid="{00000000-0005-0000-0000-000097240000}"/>
    <cellStyle name="20% - Ênfase4 11 2 10 13" xfId="9372" xr:uid="{00000000-0005-0000-0000-000098240000}"/>
    <cellStyle name="20% - Ênfase4 11 2 10 2" xfId="9373" xr:uid="{00000000-0005-0000-0000-000099240000}"/>
    <cellStyle name="20% - Ênfase4 11 2 10 3" xfId="9374" xr:uid="{00000000-0005-0000-0000-00009A240000}"/>
    <cellStyle name="20% - Ênfase4 11 2 10 4" xfId="9375" xr:uid="{00000000-0005-0000-0000-00009B240000}"/>
    <cellStyle name="20% - Ênfase4 11 2 10 5" xfId="9376" xr:uid="{00000000-0005-0000-0000-00009C240000}"/>
    <cellStyle name="20% - Ênfase4 11 2 10 6" xfId="9377" xr:uid="{00000000-0005-0000-0000-00009D240000}"/>
    <cellStyle name="20% - Ênfase4 11 2 10 7" xfId="9378" xr:uid="{00000000-0005-0000-0000-00009E240000}"/>
    <cellStyle name="20% - Ênfase4 11 2 10 8" xfId="9379" xr:uid="{00000000-0005-0000-0000-00009F240000}"/>
    <cellStyle name="20% - Ênfase4 11 2 10 9" xfId="9380" xr:uid="{00000000-0005-0000-0000-0000A0240000}"/>
    <cellStyle name="20% - Ênfase4 11 2 11" xfId="9381" xr:uid="{00000000-0005-0000-0000-0000A1240000}"/>
    <cellStyle name="20% - Ênfase4 11 2 11 10" xfId="9382" xr:uid="{00000000-0005-0000-0000-0000A2240000}"/>
    <cellStyle name="20% - Ênfase4 11 2 11 11" xfId="9383" xr:uid="{00000000-0005-0000-0000-0000A3240000}"/>
    <cellStyle name="20% - Ênfase4 11 2 11 12" xfId="9384" xr:uid="{00000000-0005-0000-0000-0000A4240000}"/>
    <cellStyle name="20% - Ênfase4 11 2 11 13" xfId="9385" xr:uid="{00000000-0005-0000-0000-0000A5240000}"/>
    <cellStyle name="20% - Ênfase4 11 2 11 2" xfId="9386" xr:uid="{00000000-0005-0000-0000-0000A6240000}"/>
    <cellStyle name="20% - Ênfase4 11 2 11 3" xfId="9387" xr:uid="{00000000-0005-0000-0000-0000A7240000}"/>
    <cellStyle name="20% - Ênfase4 11 2 11 4" xfId="9388" xr:uid="{00000000-0005-0000-0000-0000A8240000}"/>
    <cellStyle name="20% - Ênfase4 11 2 11 5" xfId="9389" xr:uid="{00000000-0005-0000-0000-0000A9240000}"/>
    <cellStyle name="20% - Ênfase4 11 2 11 6" xfId="9390" xr:uid="{00000000-0005-0000-0000-0000AA240000}"/>
    <cellStyle name="20% - Ênfase4 11 2 11 7" xfId="9391" xr:uid="{00000000-0005-0000-0000-0000AB240000}"/>
    <cellStyle name="20% - Ênfase4 11 2 11 8" xfId="9392" xr:uid="{00000000-0005-0000-0000-0000AC240000}"/>
    <cellStyle name="20% - Ênfase4 11 2 11 9" xfId="9393" xr:uid="{00000000-0005-0000-0000-0000AD240000}"/>
    <cellStyle name="20% - Ênfase4 11 2 12" xfId="9394" xr:uid="{00000000-0005-0000-0000-0000AE240000}"/>
    <cellStyle name="20% - Ênfase4 11 2 13" xfId="9395" xr:uid="{00000000-0005-0000-0000-0000AF240000}"/>
    <cellStyle name="20% - Ênfase4 11 2 14" xfId="9396" xr:uid="{00000000-0005-0000-0000-0000B0240000}"/>
    <cellStyle name="20% - Ênfase4 11 2 15" xfId="9397" xr:uid="{00000000-0005-0000-0000-0000B1240000}"/>
    <cellStyle name="20% - Ênfase4 11 2 16" xfId="9398" xr:uid="{00000000-0005-0000-0000-0000B2240000}"/>
    <cellStyle name="20% - Ênfase4 11 2 17" xfId="9399" xr:uid="{00000000-0005-0000-0000-0000B3240000}"/>
    <cellStyle name="20% - Ênfase4 11 2 18" xfId="9400" xr:uid="{00000000-0005-0000-0000-0000B4240000}"/>
    <cellStyle name="20% - Ênfase4 11 2 19" xfId="9401" xr:uid="{00000000-0005-0000-0000-0000B5240000}"/>
    <cellStyle name="20% - Ênfase4 11 2 2" xfId="9402" xr:uid="{00000000-0005-0000-0000-0000B6240000}"/>
    <cellStyle name="20% - Ênfase4 11 2 2 10" xfId="9403" xr:uid="{00000000-0005-0000-0000-0000B7240000}"/>
    <cellStyle name="20% - Ênfase4 11 2 2 11" xfId="9404" xr:uid="{00000000-0005-0000-0000-0000B8240000}"/>
    <cellStyle name="20% - Ênfase4 11 2 2 12" xfId="9405" xr:uid="{00000000-0005-0000-0000-0000B9240000}"/>
    <cellStyle name="20% - Ênfase4 11 2 2 13" xfId="9406" xr:uid="{00000000-0005-0000-0000-0000BA240000}"/>
    <cellStyle name="20% - Ênfase4 11 2 2 2" xfId="9407" xr:uid="{00000000-0005-0000-0000-0000BB240000}"/>
    <cellStyle name="20% - Ênfase4 11 2 2 3" xfId="9408" xr:uid="{00000000-0005-0000-0000-0000BC240000}"/>
    <cellStyle name="20% - Ênfase4 11 2 2 4" xfId="9409" xr:uid="{00000000-0005-0000-0000-0000BD240000}"/>
    <cellStyle name="20% - Ênfase4 11 2 2 5" xfId="9410" xr:uid="{00000000-0005-0000-0000-0000BE240000}"/>
    <cellStyle name="20% - Ênfase4 11 2 2 6" xfId="9411" xr:uid="{00000000-0005-0000-0000-0000BF240000}"/>
    <cellStyle name="20% - Ênfase4 11 2 2 7" xfId="9412" xr:uid="{00000000-0005-0000-0000-0000C0240000}"/>
    <cellStyle name="20% - Ênfase4 11 2 2 8" xfId="9413" xr:uid="{00000000-0005-0000-0000-0000C1240000}"/>
    <cellStyle name="20% - Ênfase4 11 2 2 9" xfId="9414" xr:uid="{00000000-0005-0000-0000-0000C2240000}"/>
    <cellStyle name="20% - Ênfase4 11 2 20" xfId="9415" xr:uid="{00000000-0005-0000-0000-0000C3240000}"/>
    <cellStyle name="20% - Ênfase4 11 2 21" xfId="9416" xr:uid="{00000000-0005-0000-0000-0000C4240000}"/>
    <cellStyle name="20% - Ênfase4 11 2 22" xfId="9417" xr:uid="{00000000-0005-0000-0000-0000C5240000}"/>
    <cellStyle name="20% - Ênfase4 11 2 23" xfId="9418" xr:uid="{00000000-0005-0000-0000-0000C6240000}"/>
    <cellStyle name="20% - Ênfase4 11 2 3" xfId="9419" xr:uid="{00000000-0005-0000-0000-0000C7240000}"/>
    <cellStyle name="20% - Ênfase4 11 2 3 10" xfId="9420" xr:uid="{00000000-0005-0000-0000-0000C8240000}"/>
    <cellStyle name="20% - Ênfase4 11 2 3 11" xfId="9421" xr:uid="{00000000-0005-0000-0000-0000C9240000}"/>
    <cellStyle name="20% - Ênfase4 11 2 3 12" xfId="9422" xr:uid="{00000000-0005-0000-0000-0000CA240000}"/>
    <cellStyle name="20% - Ênfase4 11 2 3 13" xfId="9423" xr:uid="{00000000-0005-0000-0000-0000CB240000}"/>
    <cellStyle name="20% - Ênfase4 11 2 3 2" xfId="9424" xr:uid="{00000000-0005-0000-0000-0000CC240000}"/>
    <cellStyle name="20% - Ênfase4 11 2 3 3" xfId="9425" xr:uid="{00000000-0005-0000-0000-0000CD240000}"/>
    <cellStyle name="20% - Ênfase4 11 2 3 4" xfId="9426" xr:uid="{00000000-0005-0000-0000-0000CE240000}"/>
    <cellStyle name="20% - Ênfase4 11 2 3 5" xfId="9427" xr:uid="{00000000-0005-0000-0000-0000CF240000}"/>
    <cellStyle name="20% - Ênfase4 11 2 3 6" xfId="9428" xr:uid="{00000000-0005-0000-0000-0000D0240000}"/>
    <cellStyle name="20% - Ênfase4 11 2 3 7" xfId="9429" xr:uid="{00000000-0005-0000-0000-0000D1240000}"/>
    <cellStyle name="20% - Ênfase4 11 2 3 8" xfId="9430" xr:uid="{00000000-0005-0000-0000-0000D2240000}"/>
    <cellStyle name="20% - Ênfase4 11 2 3 9" xfId="9431" xr:uid="{00000000-0005-0000-0000-0000D3240000}"/>
    <cellStyle name="20% - Ênfase4 11 2 4" xfId="9432" xr:uid="{00000000-0005-0000-0000-0000D4240000}"/>
    <cellStyle name="20% - Ênfase4 11 2 4 10" xfId="9433" xr:uid="{00000000-0005-0000-0000-0000D5240000}"/>
    <cellStyle name="20% - Ênfase4 11 2 4 11" xfId="9434" xr:uid="{00000000-0005-0000-0000-0000D6240000}"/>
    <cellStyle name="20% - Ênfase4 11 2 4 12" xfId="9435" xr:uid="{00000000-0005-0000-0000-0000D7240000}"/>
    <cellStyle name="20% - Ênfase4 11 2 4 13" xfId="9436" xr:uid="{00000000-0005-0000-0000-0000D8240000}"/>
    <cellStyle name="20% - Ênfase4 11 2 4 2" xfId="9437" xr:uid="{00000000-0005-0000-0000-0000D9240000}"/>
    <cellStyle name="20% - Ênfase4 11 2 4 3" xfId="9438" xr:uid="{00000000-0005-0000-0000-0000DA240000}"/>
    <cellStyle name="20% - Ênfase4 11 2 4 4" xfId="9439" xr:uid="{00000000-0005-0000-0000-0000DB240000}"/>
    <cellStyle name="20% - Ênfase4 11 2 4 5" xfId="9440" xr:uid="{00000000-0005-0000-0000-0000DC240000}"/>
    <cellStyle name="20% - Ênfase4 11 2 4 6" xfId="9441" xr:uid="{00000000-0005-0000-0000-0000DD240000}"/>
    <cellStyle name="20% - Ênfase4 11 2 4 7" xfId="9442" xr:uid="{00000000-0005-0000-0000-0000DE240000}"/>
    <cellStyle name="20% - Ênfase4 11 2 4 8" xfId="9443" xr:uid="{00000000-0005-0000-0000-0000DF240000}"/>
    <cellStyle name="20% - Ênfase4 11 2 4 9" xfId="9444" xr:uid="{00000000-0005-0000-0000-0000E0240000}"/>
    <cellStyle name="20% - Ênfase4 11 2 5" xfId="9445" xr:uid="{00000000-0005-0000-0000-0000E1240000}"/>
    <cellStyle name="20% - Ênfase4 11 2 5 10" xfId="9446" xr:uid="{00000000-0005-0000-0000-0000E2240000}"/>
    <cellStyle name="20% - Ênfase4 11 2 5 11" xfId="9447" xr:uid="{00000000-0005-0000-0000-0000E3240000}"/>
    <cellStyle name="20% - Ênfase4 11 2 5 12" xfId="9448" xr:uid="{00000000-0005-0000-0000-0000E4240000}"/>
    <cellStyle name="20% - Ênfase4 11 2 5 13" xfId="9449" xr:uid="{00000000-0005-0000-0000-0000E5240000}"/>
    <cellStyle name="20% - Ênfase4 11 2 5 2" xfId="9450" xr:uid="{00000000-0005-0000-0000-0000E6240000}"/>
    <cellStyle name="20% - Ênfase4 11 2 5 3" xfId="9451" xr:uid="{00000000-0005-0000-0000-0000E7240000}"/>
    <cellStyle name="20% - Ênfase4 11 2 5 4" xfId="9452" xr:uid="{00000000-0005-0000-0000-0000E8240000}"/>
    <cellStyle name="20% - Ênfase4 11 2 5 5" xfId="9453" xr:uid="{00000000-0005-0000-0000-0000E9240000}"/>
    <cellStyle name="20% - Ênfase4 11 2 5 6" xfId="9454" xr:uid="{00000000-0005-0000-0000-0000EA240000}"/>
    <cellStyle name="20% - Ênfase4 11 2 5 7" xfId="9455" xr:uid="{00000000-0005-0000-0000-0000EB240000}"/>
    <cellStyle name="20% - Ênfase4 11 2 5 8" xfId="9456" xr:uid="{00000000-0005-0000-0000-0000EC240000}"/>
    <cellStyle name="20% - Ênfase4 11 2 5 9" xfId="9457" xr:uid="{00000000-0005-0000-0000-0000ED240000}"/>
    <cellStyle name="20% - Ênfase4 11 2 6" xfId="9458" xr:uid="{00000000-0005-0000-0000-0000EE240000}"/>
    <cellStyle name="20% - Ênfase4 11 2 6 10" xfId="9459" xr:uid="{00000000-0005-0000-0000-0000EF240000}"/>
    <cellStyle name="20% - Ênfase4 11 2 6 11" xfId="9460" xr:uid="{00000000-0005-0000-0000-0000F0240000}"/>
    <cellStyle name="20% - Ênfase4 11 2 6 12" xfId="9461" xr:uid="{00000000-0005-0000-0000-0000F1240000}"/>
    <cellStyle name="20% - Ênfase4 11 2 6 13" xfId="9462" xr:uid="{00000000-0005-0000-0000-0000F2240000}"/>
    <cellStyle name="20% - Ênfase4 11 2 6 2" xfId="9463" xr:uid="{00000000-0005-0000-0000-0000F3240000}"/>
    <cellStyle name="20% - Ênfase4 11 2 6 3" xfId="9464" xr:uid="{00000000-0005-0000-0000-0000F4240000}"/>
    <cellStyle name="20% - Ênfase4 11 2 6 4" xfId="9465" xr:uid="{00000000-0005-0000-0000-0000F5240000}"/>
    <cellStyle name="20% - Ênfase4 11 2 6 5" xfId="9466" xr:uid="{00000000-0005-0000-0000-0000F6240000}"/>
    <cellStyle name="20% - Ênfase4 11 2 6 6" xfId="9467" xr:uid="{00000000-0005-0000-0000-0000F7240000}"/>
    <cellStyle name="20% - Ênfase4 11 2 6 7" xfId="9468" xr:uid="{00000000-0005-0000-0000-0000F8240000}"/>
    <cellStyle name="20% - Ênfase4 11 2 6 8" xfId="9469" xr:uid="{00000000-0005-0000-0000-0000F9240000}"/>
    <cellStyle name="20% - Ênfase4 11 2 6 9" xfId="9470" xr:uid="{00000000-0005-0000-0000-0000FA240000}"/>
    <cellStyle name="20% - Ênfase4 11 2 7" xfId="9471" xr:uid="{00000000-0005-0000-0000-0000FB240000}"/>
    <cellStyle name="20% - Ênfase4 11 2 7 10" xfId="9472" xr:uid="{00000000-0005-0000-0000-0000FC240000}"/>
    <cellStyle name="20% - Ênfase4 11 2 7 11" xfId="9473" xr:uid="{00000000-0005-0000-0000-0000FD240000}"/>
    <cellStyle name="20% - Ênfase4 11 2 7 12" xfId="9474" xr:uid="{00000000-0005-0000-0000-0000FE240000}"/>
    <cellStyle name="20% - Ênfase4 11 2 7 13" xfId="9475" xr:uid="{00000000-0005-0000-0000-0000FF240000}"/>
    <cellStyle name="20% - Ênfase4 11 2 7 2" xfId="9476" xr:uid="{00000000-0005-0000-0000-000000250000}"/>
    <cellStyle name="20% - Ênfase4 11 2 7 3" xfId="9477" xr:uid="{00000000-0005-0000-0000-000001250000}"/>
    <cellStyle name="20% - Ênfase4 11 2 7 4" xfId="9478" xr:uid="{00000000-0005-0000-0000-000002250000}"/>
    <cellStyle name="20% - Ênfase4 11 2 7 5" xfId="9479" xr:uid="{00000000-0005-0000-0000-000003250000}"/>
    <cellStyle name="20% - Ênfase4 11 2 7 6" xfId="9480" xr:uid="{00000000-0005-0000-0000-000004250000}"/>
    <cellStyle name="20% - Ênfase4 11 2 7 7" xfId="9481" xr:uid="{00000000-0005-0000-0000-000005250000}"/>
    <cellStyle name="20% - Ênfase4 11 2 7 8" xfId="9482" xr:uid="{00000000-0005-0000-0000-000006250000}"/>
    <cellStyle name="20% - Ênfase4 11 2 7 9" xfId="9483" xr:uid="{00000000-0005-0000-0000-000007250000}"/>
    <cellStyle name="20% - Ênfase4 11 2 8" xfId="9484" xr:uid="{00000000-0005-0000-0000-000008250000}"/>
    <cellStyle name="20% - Ênfase4 11 2 8 10" xfId="9485" xr:uid="{00000000-0005-0000-0000-000009250000}"/>
    <cellStyle name="20% - Ênfase4 11 2 8 11" xfId="9486" xr:uid="{00000000-0005-0000-0000-00000A250000}"/>
    <cellStyle name="20% - Ênfase4 11 2 8 12" xfId="9487" xr:uid="{00000000-0005-0000-0000-00000B250000}"/>
    <cellStyle name="20% - Ênfase4 11 2 8 13" xfId="9488" xr:uid="{00000000-0005-0000-0000-00000C250000}"/>
    <cellStyle name="20% - Ênfase4 11 2 8 2" xfId="9489" xr:uid="{00000000-0005-0000-0000-00000D250000}"/>
    <cellStyle name="20% - Ênfase4 11 2 8 3" xfId="9490" xr:uid="{00000000-0005-0000-0000-00000E250000}"/>
    <cellStyle name="20% - Ênfase4 11 2 8 4" xfId="9491" xr:uid="{00000000-0005-0000-0000-00000F250000}"/>
    <cellStyle name="20% - Ênfase4 11 2 8 5" xfId="9492" xr:uid="{00000000-0005-0000-0000-000010250000}"/>
    <cellStyle name="20% - Ênfase4 11 2 8 6" xfId="9493" xr:uid="{00000000-0005-0000-0000-000011250000}"/>
    <cellStyle name="20% - Ênfase4 11 2 8 7" xfId="9494" xr:uid="{00000000-0005-0000-0000-000012250000}"/>
    <cellStyle name="20% - Ênfase4 11 2 8 8" xfId="9495" xr:uid="{00000000-0005-0000-0000-000013250000}"/>
    <cellStyle name="20% - Ênfase4 11 2 8 9" xfId="9496" xr:uid="{00000000-0005-0000-0000-000014250000}"/>
    <cellStyle name="20% - Ênfase4 11 2 9" xfId="9497" xr:uid="{00000000-0005-0000-0000-000015250000}"/>
    <cellStyle name="20% - Ênfase4 11 2 9 10" xfId="9498" xr:uid="{00000000-0005-0000-0000-000016250000}"/>
    <cellStyle name="20% - Ênfase4 11 2 9 11" xfId="9499" xr:uid="{00000000-0005-0000-0000-000017250000}"/>
    <cellStyle name="20% - Ênfase4 11 2 9 12" xfId="9500" xr:uid="{00000000-0005-0000-0000-000018250000}"/>
    <cellStyle name="20% - Ênfase4 11 2 9 13" xfId="9501" xr:uid="{00000000-0005-0000-0000-000019250000}"/>
    <cellStyle name="20% - Ênfase4 11 2 9 2" xfId="9502" xr:uid="{00000000-0005-0000-0000-00001A250000}"/>
    <cellStyle name="20% - Ênfase4 11 2 9 3" xfId="9503" xr:uid="{00000000-0005-0000-0000-00001B250000}"/>
    <cellStyle name="20% - Ênfase4 11 2 9 4" xfId="9504" xr:uid="{00000000-0005-0000-0000-00001C250000}"/>
    <cellStyle name="20% - Ênfase4 11 2 9 5" xfId="9505" xr:uid="{00000000-0005-0000-0000-00001D250000}"/>
    <cellStyle name="20% - Ênfase4 11 2 9 6" xfId="9506" xr:uid="{00000000-0005-0000-0000-00001E250000}"/>
    <cellStyle name="20% - Ênfase4 11 2 9 7" xfId="9507" xr:uid="{00000000-0005-0000-0000-00001F250000}"/>
    <cellStyle name="20% - Ênfase4 11 2 9 8" xfId="9508" xr:uid="{00000000-0005-0000-0000-000020250000}"/>
    <cellStyle name="20% - Ênfase4 11 2 9 9" xfId="9509" xr:uid="{00000000-0005-0000-0000-000021250000}"/>
    <cellStyle name="20% - Ênfase4 11 20" xfId="9510" xr:uid="{00000000-0005-0000-0000-000022250000}"/>
    <cellStyle name="20% - Ênfase4 11 21" xfId="9511" xr:uid="{00000000-0005-0000-0000-000023250000}"/>
    <cellStyle name="20% - Ênfase4 11 22" xfId="9512" xr:uid="{00000000-0005-0000-0000-000024250000}"/>
    <cellStyle name="20% - Ênfase4 11 23" xfId="9513" xr:uid="{00000000-0005-0000-0000-000025250000}"/>
    <cellStyle name="20% - Ênfase4 11 24" xfId="9514" xr:uid="{00000000-0005-0000-0000-000026250000}"/>
    <cellStyle name="20% - Ênfase4 11 3" xfId="9515" xr:uid="{00000000-0005-0000-0000-000027250000}"/>
    <cellStyle name="20% - Ênfase4 11 3 10" xfId="9516" xr:uid="{00000000-0005-0000-0000-000028250000}"/>
    <cellStyle name="20% - Ênfase4 11 3 11" xfId="9517" xr:uid="{00000000-0005-0000-0000-000029250000}"/>
    <cellStyle name="20% - Ênfase4 11 3 12" xfId="9518" xr:uid="{00000000-0005-0000-0000-00002A250000}"/>
    <cellStyle name="20% - Ênfase4 11 3 13" xfId="9519" xr:uid="{00000000-0005-0000-0000-00002B250000}"/>
    <cellStyle name="20% - Ênfase4 11 3 2" xfId="9520" xr:uid="{00000000-0005-0000-0000-00002C250000}"/>
    <cellStyle name="20% - Ênfase4 11 3 3" xfId="9521" xr:uid="{00000000-0005-0000-0000-00002D250000}"/>
    <cellStyle name="20% - Ênfase4 11 3 4" xfId="9522" xr:uid="{00000000-0005-0000-0000-00002E250000}"/>
    <cellStyle name="20% - Ênfase4 11 3 5" xfId="9523" xr:uid="{00000000-0005-0000-0000-00002F250000}"/>
    <cellStyle name="20% - Ênfase4 11 3 6" xfId="9524" xr:uid="{00000000-0005-0000-0000-000030250000}"/>
    <cellStyle name="20% - Ênfase4 11 3 7" xfId="9525" xr:uid="{00000000-0005-0000-0000-000031250000}"/>
    <cellStyle name="20% - Ênfase4 11 3 8" xfId="9526" xr:uid="{00000000-0005-0000-0000-000032250000}"/>
    <cellStyle name="20% - Ênfase4 11 3 9" xfId="9527" xr:uid="{00000000-0005-0000-0000-000033250000}"/>
    <cellStyle name="20% - Ênfase4 11 4" xfId="9528" xr:uid="{00000000-0005-0000-0000-000034250000}"/>
    <cellStyle name="20% - Ênfase4 11 4 10" xfId="9529" xr:uid="{00000000-0005-0000-0000-000035250000}"/>
    <cellStyle name="20% - Ênfase4 11 4 11" xfId="9530" xr:uid="{00000000-0005-0000-0000-000036250000}"/>
    <cellStyle name="20% - Ênfase4 11 4 12" xfId="9531" xr:uid="{00000000-0005-0000-0000-000037250000}"/>
    <cellStyle name="20% - Ênfase4 11 4 13" xfId="9532" xr:uid="{00000000-0005-0000-0000-000038250000}"/>
    <cellStyle name="20% - Ênfase4 11 4 2" xfId="9533" xr:uid="{00000000-0005-0000-0000-000039250000}"/>
    <cellStyle name="20% - Ênfase4 11 4 3" xfId="9534" xr:uid="{00000000-0005-0000-0000-00003A250000}"/>
    <cellStyle name="20% - Ênfase4 11 4 4" xfId="9535" xr:uid="{00000000-0005-0000-0000-00003B250000}"/>
    <cellStyle name="20% - Ênfase4 11 4 5" xfId="9536" xr:uid="{00000000-0005-0000-0000-00003C250000}"/>
    <cellStyle name="20% - Ênfase4 11 4 6" xfId="9537" xr:uid="{00000000-0005-0000-0000-00003D250000}"/>
    <cellStyle name="20% - Ênfase4 11 4 7" xfId="9538" xr:uid="{00000000-0005-0000-0000-00003E250000}"/>
    <cellStyle name="20% - Ênfase4 11 4 8" xfId="9539" xr:uid="{00000000-0005-0000-0000-00003F250000}"/>
    <cellStyle name="20% - Ênfase4 11 4 9" xfId="9540" xr:uid="{00000000-0005-0000-0000-000040250000}"/>
    <cellStyle name="20% - Ênfase4 11 5" xfId="9541" xr:uid="{00000000-0005-0000-0000-000041250000}"/>
    <cellStyle name="20% - Ênfase4 11 5 10" xfId="9542" xr:uid="{00000000-0005-0000-0000-000042250000}"/>
    <cellStyle name="20% - Ênfase4 11 5 11" xfId="9543" xr:uid="{00000000-0005-0000-0000-000043250000}"/>
    <cellStyle name="20% - Ênfase4 11 5 12" xfId="9544" xr:uid="{00000000-0005-0000-0000-000044250000}"/>
    <cellStyle name="20% - Ênfase4 11 5 13" xfId="9545" xr:uid="{00000000-0005-0000-0000-000045250000}"/>
    <cellStyle name="20% - Ênfase4 11 5 2" xfId="9546" xr:uid="{00000000-0005-0000-0000-000046250000}"/>
    <cellStyle name="20% - Ênfase4 11 5 3" xfId="9547" xr:uid="{00000000-0005-0000-0000-000047250000}"/>
    <cellStyle name="20% - Ênfase4 11 5 4" xfId="9548" xr:uid="{00000000-0005-0000-0000-000048250000}"/>
    <cellStyle name="20% - Ênfase4 11 5 5" xfId="9549" xr:uid="{00000000-0005-0000-0000-000049250000}"/>
    <cellStyle name="20% - Ênfase4 11 5 6" xfId="9550" xr:uid="{00000000-0005-0000-0000-00004A250000}"/>
    <cellStyle name="20% - Ênfase4 11 5 7" xfId="9551" xr:uid="{00000000-0005-0000-0000-00004B250000}"/>
    <cellStyle name="20% - Ênfase4 11 5 8" xfId="9552" xr:uid="{00000000-0005-0000-0000-00004C250000}"/>
    <cellStyle name="20% - Ênfase4 11 5 9" xfId="9553" xr:uid="{00000000-0005-0000-0000-00004D250000}"/>
    <cellStyle name="20% - Ênfase4 11 6" xfId="9554" xr:uid="{00000000-0005-0000-0000-00004E250000}"/>
    <cellStyle name="20% - Ênfase4 11 6 10" xfId="9555" xr:uid="{00000000-0005-0000-0000-00004F250000}"/>
    <cellStyle name="20% - Ênfase4 11 6 11" xfId="9556" xr:uid="{00000000-0005-0000-0000-000050250000}"/>
    <cellStyle name="20% - Ênfase4 11 6 12" xfId="9557" xr:uid="{00000000-0005-0000-0000-000051250000}"/>
    <cellStyle name="20% - Ênfase4 11 6 13" xfId="9558" xr:uid="{00000000-0005-0000-0000-000052250000}"/>
    <cellStyle name="20% - Ênfase4 11 6 2" xfId="9559" xr:uid="{00000000-0005-0000-0000-000053250000}"/>
    <cellStyle name="20% - Ênfase4 11 6 3" xfId="9560" xr:uid="{00000000-0005-0000-0000-000054250000}"/>
    <cellStyle name="20% - Ênfase4 11 6 4" xfId="9561" xr:uid="{00000000-0005-0000-0000-000055250000}"/>
    <cellStyle name="20% - Ênfase4 11 6 5" xfId="9562" xr:uid="{00000000-0005-0000-0000-000056250000}"/>
    <cellStyle name="20% - Ênfase4 11 6 6" xfId="9563" xr:uid="{00000000-0005-0000-0000-000057250000}"/>
    <cellStyle name="20% - Ênfase4 11 6 7" xfId="9564" xr:uid="{00000000-0005-0000-0000-000058250000}"/>
    <cellStyle name="20% - Ênfase4 11 6 8" xfId="9565" xr:uid="{00000000-0005-0000-0000-000059250000}"/>
    <cellStyle name="20% - Ênfase4 11 6 9" xfId="9566" xr:uid="{00000000-0005-0000-0000-00005A250000}"/>
    <cellStyle name="20% - Ênfase4 11 7" xfId="9567" xr:uid="{00000000-0005-0000-0000-00005B250000}"/>
    <cellStyle name="20% - Ênfase4 11 7 10" xfId="9568" xr:uid="{00000000-0005-0000-0000-00005C250000}"/>
    <cellStyle name="20% - Ênfase4 11 7 11" xfId="9569" xr:uid="{00000000-0005-0000-0000-00005D250000}"/>
    <cellStyle name="20% - Ênfase4 11 7 12" xfId="9570" xr:uid="{00000000-0005-0000-0000-00005E250000}"/>
    <cellStyle name="20% - Ênfase4 11 7 13" xfId="9571" xr:uid="{00000000-0005-0000-0000-00005F250000}"/>
    <cellStyle name="20% - Ênfase4 11 7 2" xfId="9572" xr:uid="{00000000-0005-0000-0000-000060250000}"/>
    <cellStyle name="20% - Ênfase4 11 7 3" xfId="9573" xr:uid="{00000000-0005-0000-0000-000061250000}"/>
    <cellStyle name="20% - Ênfase4 11 7 4" xfId="9574" xr:uid="{00000000-0005-0000-0000-000062250000}"/>
    <cellStyle name="20% - Ênfase4 11 7 5" xfId="9575" xr:uid="{00000000-0005-0000-0000-000063250000}"/>
    <cellStyle name="20% - Ênfase4 11 7 6" xfId="9576" xr:uid="{00000000-0005-0000-0000-000064250000}"/>
    <cellStyle name="20% - Ênfase4 11 7 7" xfId="9577" xr:uid="{00000000-0005-0000-0000-000065250000}"/>
    <cellStyle name="20% - Ênfase4 11 7 8" xfId="9578" xr:uid="{00000000-0005-0000-0000-000066250000}"/>
    <cellStyle name="20% - Ênfase4 11 7 9" xfId="9579" xr:uid="{00000000-0005-0000-0000-000067250000}"/>
    <cellStyle name="20% - Ênfase4 11 8" xfId="9580" xr:uid="{00000000-0005-0000-0000-000068250000}"/>
    <cellStyle name="20% - Ênfase4 11 8 10" xfId="9581" xr:uid="{00000000-0005-0000-0000-000069250000}"/>
    <cellStyle name="20% - Ênfase4 11 8 11" xfId="9582" xr:uid="{00000000-0005-0000-0000-00006A250000}"/>
    <cellStyle name="20% - Ênfase4 11 8 12" xfId="9583" xr:uid="{00000000-0005-0000-0000-00006B250000}"/>
    <cellStyle name="20% - Ênfase4 11 8 13" xfId="9584" xr:uid="{00000000-0005-0000-0000-00006C250000}"/>
    <cellStyle name="20% - Ênfase4 11 8 2" xfId="9585" xr:uid="{00000000-0005-0000-0000-00006D250000}"/>
    <cellStyle name="20% - Ênfase4 11 8 3" xfId="9586" xr:uid="{00000000-0005-0000-0000-00006E250000}"/>
    <cellStyle name="20% - Ênfase4 11 8 4" xfId="9587" xr:uid="{00000000-0005-0000-0000-00006F250000}"/>
    <cellStyle name="20% - Ênfase4 11 8 5" xfId="9588" xr:uid="{00000000-0005-0000-0000-000070250000}"/>
    <cellStyle name="20% - Ênfase4 11 8 6" xfId="9589" xr:uid="{00000000-0005-0000-0000-000071250000}"/>
    <cellStyle name="20% - Ênfase4 11 8 7" xfId="9590" xr:uid="{00000000-0005-0000-0000-000072250000}"/>
    <cellStyle name="20% - Ênfase4 11 8 8" xfId="9591" xr:uid="{00000000-0005-0000-0000-000073250000}"/>
    <cellStyle name="20% - Ênfase4 11 8 9" xfId="9592" xr:uid="{00000000-0005-0000-0000-000074250000}"/>
    <cellStyle name="20% - Ênfase4 11 9" xfId="9593" xr:uid="{00000000-0005-0000-0000-000075250000}"/>
    <cellStyle name="20% - Ênfase4 11 9 10" xfId="9594" xr:uid="{00000000-0005-0000-0000-000076250000}"/>
    <cellStyle name="20% - Ênfase4 11 9 11" xfId="9595" xr:uid="{00000000-0005-0000-0000-000077250000}"/>
    <cellStyle name="20% - Ênfase4 11 9 12" xfId="9596" xr:uid="{00000000-0005-0000-0000-000078250000}"/>
    <cellStyle name="20% - Ênfase4 11 9 13" xfId="9597" xr:uid="{00000000-0005-0000-0000-000079250000}"/>
    <cellStyle name="20% - Ênfase4 11 9 2" xfId="9598" xr:uid="{00000000-0005-0000-0000-00007A250000}"/>
    <cellStyle name="20% - Ênfase4 11 9 3" xfId="9599" xr:uid="{00000000-0005-0000-0000-00007B250000}"/>
    <cellStyle name="20% - Ênfase4 11 9 4" xfId="9600" xr:uid="{00000000-0005-0000-0000-00007C250000}"/>
    <cellStyle name="20% - Ênfase4 11 9 5" xfId="9601" xr:uid="{00000000-0005-0000-0000-00007D250000}"/>
    <cellStyle name="20% - Ênfase4 11 9 6" xfId="9602" xr:uid="{00000000-0005-0000-0000-00007E250000}"/>
    <cellStyle name="20% - Ênfase4 11 9 7" xfId="9603" xr:uid="{00000000-0005-0000-0000-00007F250000}"/>
    <cellStyle name="20% - Ênfase4 11 9 8" xfId="9604" xr:uid="{00000000-0005-0000-0000-000080250000}"/>
    <cellStyle name="20% - Ênfase4 11 9 9" xfId="9605" xr:uid="{00000000-0005-0000-0000-000081250000}"/>
    <cellStyle name="20% - Ênfase4 12" xfId="9606" xr:uid="{00000000-0005-0000-0000-000082250000}"/>
    <cellStyle name="20% - Ênfase4 12 10" xfId="9607" xr:uid="{00000000-0005-0000-0000-000083250000}"/>
    <cellStyle name="20% - Ênfase4 12 11" xfId="9608" xr:uid="{00000000-0005-0000-0000-000084250000}"/>
    <cellStyle name="20% - Ênfase4 12 12" xfId="9609" xr:uid="{00000000-0005-0000-0000-000085250000}"/>
    <cellStyle name="20% - Ênfase4 12 13" xfId="9610" xr:uid="{00000000-0005-0000-0000-000086250000}"/>
    <cellStyle name="20% - Ênfase4 12 2" xfId="9611" xr:uid="{00000000-0005-0000-0000-000087250000}"/>
    <cellStyle name="20% - Ênfase4 12 3" xfId="9612" xr:uid="{00000000-0005-0000-0000-000088250000}"/>
    <cellStyle name="20% - Ênfase4 12 4" xfId="9613" xr:uid="{00000000-0005-0000-0000-000089250000}"/>
    <cellStyle name="20% - Ênfase4 12 5" xfId="9614" xr:uid="{00000000-0005-0000-0000-00008A250000}"/>
    <cellStyle name="20% - Ênfase4 12 6" xfId="9615" xr:uid="{00000000-0005-0000-0000-00008B250000}"/>
    <cellStyle name="20% - Ênfase4 12 7" xfId="9616" xr:uid="{00000000-0005-0000-0000-00008C250000}"/>
    <cellStyle name="20% - Ênfase4 12 8" xfId="9617" xr:uid="{00000000-0005-0000-0000-00008D250000}"/>
    <cellStyle name="20% - Ênfase4 12 9" xfId="9618" xr:uid="{00000000-0005-0000-0000-00008E250000}"/>
    <cellStyle name="20% - Ênfase4 13" xfId="9619" xr:uid="{00000000-0005-0000-0000-00008F250000}"/>
    <cellStyle name="20% - Ênfase4 13 10" xfId="9620" xr:uid="{00000000-0005-0000-0000-000090250000}"/>
    <cellStyle name="20% - Ênfase4 13 11" xfId="9621" xr:uid="{00000000-0005-0000-0000-000091250000}"/>
    <cellStyle name="20% - Ênfase4 13 12" xfId="9622" xr:uid="{00000000-0005-0000-0000-000092250000}"/>
    <cellStyle name="20% - Ênfase4 13 13" xfId="9623" xr:uid="{00000000-0005-0000-0000-000093250000}"/>
    <cellStyle name="20% - Ênfase4 13 2" xfId="9624" xr:uid="{00000000-0005-0000-0000-000094250000}"/>
    <cellStyle name="20% - Ênfase4 13 3" xfId="9625" xr:uid="{00000000-0005-0000-0000-000095250000}"/>
    <cellStyle name="20% - Ênfase4 13 4" xfId="9626" xr:uid="{00000000-0005-0000-0000-000096250000}"/>
    <cellStyle name="20% - Ênfase4 13 5" xfId="9627" xr:uid="{00000000-0005-0000-0000-000097250000}"/>
    <cellStyle name="20% - Ênfase4 13 6" xfId="9628" xr:uid="{00000000-0005-0000-0000-000098250000}"/>
    <cellStyle name="20% - Ênfase4 13 7" xfId="9629" xr:uid="{00000000-0005-0000-0000-000099250000}"/>
    <cellStyle name="20% - Ênfase4 13 8" xfId="9630" xr:uid="{00000000-0005-0000-0000-00009A250000}"/>
    <cellStyle name="20% - Ênfase4 13 9" xfId="9631" xr:uid="{00000000-0005-0000-0000-00009B250000}"/>
    <cellStyle name="20% - Ênfase4 14" xfId="9632" xr:uid="{00000000-0005-0000-0000-00009C250000}"/>
    <cellStyle name="20% - Ênfase4 14 10" xfId="9633" xr:uid="{00000000-0005-0000-0000-00009D250000}"/>
    <cellStyle name="20% - Ênfase4 14 11" xfId="9634" xr:uid="{00000000-0005-0000-0000-00009E250000}"/>
    <cellStyle name="20% - Ênfase4 14 12" xfId="9635" xr:uid="{00000000-0005-0000-0000-00009F250000}"/>
    <cellStyle name="20% - Ênfase4 14 13" xfId="9636" xr:uid="{00000000-0005-0000-0000-0000A0250000}"/>
    <cellStyle name="20% - Ênfase4 14 2" xfId="9637" xr:uid="{00000000-0005-0000-0000-0000A1250000}"/>
    <cellStyle name="20% - Ênfase4 14 3" xfId="9638" xr:uid="{00000000-0005-0000-0000-0000A2250000}"/>
    <cellStyle name="20% - Ênfase4 14 4" xfId="9639" xr:uid="{00000000-0005-0000-0000-0000A3250000}"/>
    <cellStyle name="20% - Ênfase4 14 5" xfId="9640" xr:uid="{00000000-0005-0000-0000-0000A4250000}"/>
    <cellStyle name="20% - Ênfase4 14 6" xfId="9641" xr:uid="{00000000-0005-0000-0000-0000A5250000}"/>
    <cellStyle name="20% - Ênfase4 14 7" xfId="9642" xr:uid="{00000000-0005-0000-0000-0000A6250000}"/>
    <cellStyle name="20% - Ênfase4 14 8" xfId="9643" xr:uid="{00000000-0005-0000-0000-0000A7250000}"/>
    <cellStyle name="20% - Ênfase4 14 9" xfId="9644" xr:uid="{00000000-0005-0000-0000-0000A8250000}"/>
    <cellStyle name="20% - Ênfase4 15" xfId="9645" xr:uid="{00000000-0005-0000-0000-0000A9250000}"/>
    <cellStyle name="20% - Ênfase4 15 10" xfId="9646" xr:uid="{00000000-0005-0000-0000-0000AA250000}"/>
    <cellStyle name="20% - Ênfase4 15 11" xfId="9647" xr:uid="{00000000-0005-0000-0000-0000AB250000}"/>
    <cellStyle name="20% - Ênfase4 15 12" xfId="9648" xr:uid="{00000000-0005-0000-0000-0000AC250000}"/>
    <cellStyle name="20% - Ênfase4 15 13" xfId="9649" xr:uid="{00000000-0005-0000-0000-0000AD250000}"/>
    <cellStyle name="20% - Ênfase4 15 2" xfId="9650" xr:uid="{00000000-0005-0000-0000-0000AE250000}"/>
    <cellStyle name="20% - Ênfase4 15 3" xfId="9651" xr:uid="{00000000-0005-0000-0000-0000AF250000}"/>
    <cellStyle name="20% - Ênfase4 15 4" xfId="9652" xr:uid="{00000000-0005-0000-0000-0000B0250000}"/>
    <cellStyle name="20% - Ênfase4 15 5" xfId="9653" xr:uid="{00000000-0005-0000-0000-0000B1250000}"/>
    <cellStyle name="20% - Ênfase4 15 6" xfId="9654" xr:uid="{00000000-0005-0000-0000-0000B2250000}"/>
    <cellStyle name="20% - Ênfase4 15 7" xfId="9655" xr:uid="{00000000-0005-0000-0000-0000B3250000}"/>
    <cellStyle name="20% - Ênfase4 15 8" xfId="9656" xr:uid="{00000000-0005-0000-0000-0000B4250000}"/>
    <cellStyle name="20% - Ênfase4 15 9" xfId="9657" xr:uid="{00000000-0005-0000-0000-0000B5250000}"/>
    <cellStyle name="20% - Ênfase4 16" xfId="9658" xr:uid="{00000000-0005-0000-0000-0000B6250000}"/>
    <cellStyle name="20% - Ênfase4 16 10" xfId="9659" xr:uid="{00000000-0005-0000-0000-0000B7250000}"/>
    <cellStyle name="20% - Ênfase4 16 11" xfId="9660" xr:uid="{00000000-0005-0000-0000-0000B8250000}"/>
    <cellStyle name="20% - Ênfase4 16 12" xfId="9661" xr:uid="{00000000-0005-0000-0000-0000B9250000}"/>
    <cellStyle name="20% - Ênfase4 16 13" xfId="9662" xr:uid="{00000000-0005-0000-0000-0000BA250000}"/>
    <cellStyle name="20% - Ênfase4 16 2" xfId="9663" xr:uid="{00000000-0005-0000-0000-0000BB250000}"/>
    <cellStyle name="20% - Ênfase4 16 3" xfId="9664" xr:uid="{00000000-0005-0000-0000-0000BC250000}"/>
    <cellStyle name="20% - Ênfase4 16 4" xfId="9665" xr:uid="{00000000-0005-0000-0000-0000BD250000}"/>
    <cellStyle name="20% - Ênfase4 16 5" xfId="9666" xr:uid="{00000000-0005-0000-0000-0000BE250000}"/>
    <cellStyle name="20% - Ênfase4 16 6" xfId="9667" xr:uid="{00000000-0005-0000-0000-0000BF250000}"/>
    <cellStyle name="20% - Ênfase4 16 7" xfId="9668" xr:uid="{00000000-0005-0000-0000-0000C0250000}"/>
    <cellStyle name="20% - Ênfase4 16 8" xfId="9669" xr:uid="{00000000-0005-0000-0000-0000C1250000}"/>
    <cellStyle name="20% - Ênfase4 16 9" xfId="9670" xr:uid="{00000000-0005-0000-0000-0000C2250000}"/>
    <cellStyle name="20% - Ênfase4 17" xfId="9671" xr:uid="{00000000-0005-0000-0000-0000C3250000}"/>
    <cellStyle name="20% - Ênfase4 17 10" xfId="9672" xr:uid="{00000000-0005-0000-0000-0000C4250000}"/>
    <cellStyle name="20% - Ênfase4 17 11" xfId="9673" xr:uid="{00000000-0005-0000-0000-0000C5250000}"/>
    <cellStyle name="20% - Ênfase4 17 12" xfId="9674" xr:uid="{00000000-0005-0000-0000-0000C6250000}"/>
    <cellStyle name="20% - Ênfase4 17 13" xfId="9675" xr:uid="{00000000-0005-0000-0000-0000C7250000}"/>
    <cellStyle name="20% - Ênfase4 17 2" xfId="9676" xr:uid="{00000000-0005-0000-0000-0000C8250000}"/>
    <cellStyle name="20% - Ênfase4 17 3" xfId="9677" xr:uid="{00000000-0005-0000-0000-0000C9250000}"/>
    <cellStyle name="20% - Ênfase4 17 4" xfId="9678" xr:uid="{00000000-0005-0000-0000-0000CA250000}"/>
    <cellStyle name="20% - Ênfase4 17 5" xfId="9679" xr:uid="{00000000-0005-0000-0000-0000CB250000}"/>
    <cellStyle name="20% - Ênfase4 17 6" xfId="9680" xr:uid="{00000000-0005-0000-0000-0000CC250000}"/>
    <cellStyle name="20% - Ênfase4 17 7" xfId="9681" xr:uid="{00000000-0005-0000-0000-0000CD250000}"/>
    <cellStyle name="20% - Ênfase4 17 8" xfId="9682" xr:uid="{00000000-0005-0000-0000-0000CE250000}"/>
    <cellStyle name="20% - Ênfase4 17 9" xfId="9683" xr:uid="{00000000-0005-0000-0000-0000CF250000}"/>
    <cellStyle name="20% - Ênfase4 18" xfId="9684" xr:uid="{00000000-0005-0000-0000-0000D0250000}"/>
    <cellStyle name="20% - Ênfase4 18 10" xfId="9685" xr:uid="{00000000-0005-0000-0000-0000D1250000}"/>
    <cellStyle name="20% - Ênfase4 18 11" xfId="9686" xr:uid="{00000000-0005-0000-0000-0000D2250000}"/>
    <cellStyle name="20% - Ênfase4 18 12" xfId="9687" xr:uid="{00000000-0005-0000-0000-0000D3250000}"/>
    <cellStyle name="20% - Ênfase4 18 13" xfId="9688" xr:uid="{00000000-0005-0000-0000-0000D4250000}"/>
    <cellStyle name="20% - Ênfase4 18 2" xfId="9689" xr:uid="{00000000-0005-0000-0000-0000D5250000}"/>
    <cellStyle name="20% - Ênfase4 18 3" xfId="9690" xr:uid="{00000000-0005-0000-0000-0000D6250000}"/>
    <cellStyle name="20% - Ênfase4 18 4" xfId="9691" xr:uid="{00000000-0005-0000-0000-0000D7250000}"/>
    <cellStyle name="20% - Ênfase4 18 5" xfId="9692" xr:uid="{00000000-0005-0000-0000-0000D8250000}"/>
    <cellStyle name="20% - Ênfase4 18 6" xfId="9693" xr:uid="{00000000-0005-0000-0000-0000D9250000}"/>
    <cellStyle name="20% - Ênfase4 18 7" xfId="9694" xr:uid="{00000000-0005-0000-0000-0000DA250000}"/>
    <cellStyle name="20% - Ênfase4 18 8" xfId="9695" xr:uid="{00000000-0005-0000-0000-0000DB250000}"/>
    <cellStyle name="20% - Ênfase4 18 9" xfId="9696" xr:uid="{00000000-0005-0000-0000-0000DC250000}"/>
    <cellStyle name="20% - Ênfase4 19" xfId="9697" xr:uid="{00000000-0005-0000-0000-0000DD250000}"/>
    <cellStyle name="20% - Ênfase4 19 10" xfId="9698" xr:uid="{00000000-0005-0000-0000-0000DE250000}"/>
    <cellStyle name="20% - Ênfase4 19 11" xfId="9699" xr:uid="{00000000-0005-0000-0000-0000DF250000}"/>
    <cellStyle name="20% - Ênfase4 19 12" xfId="9700" xr:uid="{00000000-0005-0000-0000-0000E0250000}"/>
    <cellStyle name="20% - Ênfase4 19 13" xfId="9701" xr:uid="{00000000-0005-0000-0000-0000E1250000}"/>
    <cellStyle name="20% - Ênfase4 19 2" xfId="9702" xr:uid="{00000000-0005-0000-0000-0000E2250000}"/>
    <cellStyle name="20% - Ênfase4 19 3" xfId="9703" xr:uid="{00000000-0005-0000-0000-0000E3250000}"/>
    <cellStyle name="20% - Ênfase4 19 4" xfId="9704" xr:uid="{00000000-0005-0000-0000-0000E4250000}"/>
    <cellStyle name="20% - Ênfase4 19 5" xfId="9705" xr:uid="{00000000-0005-0000-0000-0000E5250000}"/>
    <cellStyle name="20% - Ênfase4 19 6" xfId="9706" xr:uid="{00000000-0005-0000-0000-0000E6250000}"/>
    <cellStyle name="20% - Ênfase4 19 7" xfId="9707" xr:uid="{00000000-0005-0000-0000-0000E7250000}"/>
    <cellStyle name="20% - Ênfase4 19 8" xfId="9708" xr:uid="{00000000-0005-0000-0000-0000E8250000}"/>
    <cellStyle name="20% - Ênfase4 19 9" xfId="9709" xr:uid="{00000000-0005-0000-0000-0000E9250000}"/>
    <cellStyle name="20% - Ênfase4 2" xfId="9710" xr:uid="{00000000-0005-0000-0000-0000EA250000}"/>
    <cellStyle name="20% - Ênfase4 2 10" xfId="9711" xr:uid="{00000000-0005-0000-0000-0000EB250000}"/>
    <cellStyle name="20% - Ênfase4 2 10 10" xfId="9712" xr:uid="{00000000-0005-0000-0000-0000EC250000}"/>
    <cellStyle name="20% - Ênfase4 2 10 11" xfId="9713" xr:uid="{00000000-0005-0000-0000-0000ED250000}"/>
    <cellStyle name="20% - Ênfase4 2 10 12" xfId="9714" xr:uid="{00000000-0005-0000-0000-0000EE250000}"/>
    <cellStyle name="20% - Ênfase4 2 10 13" xfId="9715" xr:uid="{00000000-0005-0000-0000-0000EF250000}"/>
    <cellStyle name="20% - Ênfase4 2 10 2" xfId="9716" xr:uid="{00000000-0005-0000-0000-0000F0250000}"/>
    <cellStyle name="20% - Ênfase4 2 10 3" xfId="9717" xr:uid="{00000000-0005-0000-0000-0000F1250000}"/>
    <cellStyle name="20% - Ênfase4 2 10 4" xfId="9718" xr:uid="{00000000-0005-0000-0000-0000F2250000}"/>
    <cellStyle name="20% - Ênfase4 2 10 5" xfId="9719" xr:uid="{00000000-0005-0000-0000-0000F3250000}"/>
    <cellStyle name="20% - Ênfase4 2 10 6" xfId="9720" xr:uid="{00000000-0005-0000-0000-0000F4250000}"/>
    <cellStyle name="20% - Ênfase4 2 10 7" xfId="9721" xr:uid="{00000000-0005-0000-0000-0000F5250000}"/>
    <cellStyle name="20% - Ênfase4 2 10 8" xfId="9722" xr:uid="{00000000-0005-0000-0000-0000F6250000}"/>
    <cellStyle name="20% - Ênfase4 2 10 9" xfId="9723" xr:uid="{00000000-0005-0000-0000-0000F7250000}"/>
    <cellStyle name="20% - Ênfase4 2 11" xfId="9724" xr:uid="{00000000-0005-0000-0000-0000F8250000}"/>
    <cellStyle name="20% - Ênfase4 2 11 10" xfId="9725" xr:uid="{00000000-0005-0000-0000-0000F9250000}"/>
    <cellStyle name="20% - Ênfase4 2 11 11" xfId="9726" xr:uid="{00000000-0005-0000-0000-0000FA250000}"/>
    <cellStyle name="20% - Ênfase4 2 11 12" xfId="9727" xr:uid="{00000000-0005-0000-0000-0000FB250000}"/>
    <cellStyle name="20% - Ênfase4 2 11 13" xfId="9728" xr:uid="{00000000-0005-0000-0000-0000FC250000}"/>
    <cellStyle name="20% - Ênfase4 2 11 2" xfId="9729" xr:uid="{00000000-0005-0000-0000-0000FD250000}"/>
    <cellStyle name="20% - Ênfase4 2 11 3" xfId="9730" xr:uid="{00000000-0005-0000-0000-0000FE250000}"/>
    <cellStyle name="20% - Ênfase4 2 11 4" xfId="9731" xr:uid="{00000000-0005-0000-0000-0000FF250000}"/>
    <cellStyle name="20% - Ênfase4 2 11 5" xfId="9732" xr:uid="{00000000-0005-0000-0000-000000260000}"/>
    <cellStyle name="20% - Ênfase4 2 11 6" xfId="9733" xr:uid="{00000000-0005-0000-0000-000001260000}"/>
    <cellStyle name="20% - Ênfase4 2 11 7" xfId="9734" xr:uid="{00000000-0005-0000-0000-000002260000}"/>
    <cellStyle name="20% - Ênfase4 2 11 8" xfId="9735" xr:uid="{00000000-0005-0000-0000-000003260000}"/>
    <cellStyle name="20% - Ênfase4 2 11 9" xfId="9736" xr:uid="{00000000-0005-0000-0000-000004260000}"/>
    <cellStyle name="20% - Ênfase4 2 12" xfId="9737" xr:uid="{00000000-0005-0000-0000-000005260000}"/>
    <cellStyle name="20% - Ênfase4 2 12 10" xfId="9738" xr:uid="{00000000-0005-0000-0000-000006260000}"/>
    <cellStyle name="20% - Ênfase4 2 12 11" xfId="9739" xr:uid="{00000000-0005-0000-0000-000007260000}"/>
    <cellStyle name="20% - Ênfase4 2 12 12" xfId="9740" xr:uid="{00000000-0005-0000-0000-000008260000}"/>
    <cellStyle name="20% - Ênfase4 2 12 13" xfId="9741" xr:uid="{00000000-0005-0000-0000-000009260000}"/>
    <cellStyle name="20% - Ênfase4 2 12 2" xfId="9742" xr:uid="{00000000-0005-0000-0000-00000A260000}"/>
    <cellStyle name="20% - Ênfase4 2 12 3" xfId="9743" xr:uid="{00000000-0005-0000-0000-00000B260000}"/>
    <cellStyle name="20% - Ênfase4 2 12 4" xfId="9744" xr:uid="{00000000-0005-0000-0000-00000C260000}"/>
    <cellStyle name="20% - Ênfase4 2 12 5" xfId="9745" xr:uid="{00000000-0005-0000-0000-00000D260000}"/>
    <cellStyle name="20% - Ênfase4 2 12 6" xfId="9746" xr:uid="{00000000-0005-0000-0000-00000E260000}"/>
    <cellStyle name="20% - Ênfase4 2 12 7" xfId="9747" xr:uid="{00000000-0005-0000-0000-00000F260000}"/>
    <cellStyle name="20% - Ênfase4 2 12 8" xfId="9748" xr:uid="{00000000-0005-0000-0000-000010260000}"/>
    <cellStyle name="20% - Ênfase4 2 12 9" xfId="9749" xr:uid="{00000000-0005-0000-0000-000011260000}"/>
    <cellStyle name="20% - Ênfase4 2 13" xfId="9750" xr:uid="{00000000-0005-0000-0000-000012260000}"/>
    <cellStyle name="20% - Ênfase4 2 14" xfId="9751" xr:uid="{00000000-0005-0000-0000-000013260000}"/>
    <cellStyle name="20% - Ênfase4 2 15" xfId="9752" xr:uid="{00000000-0005-0000-0000-000014260000}"/>
    <cellStyle name="20% - Ênfase4 2 16" xfId="9753" xr:uid="{00000000-0005-0000-0000-000015260000}"/>
    <cellStyle name="20% - Ênfase4 2 17" xfId="9754" xr:uid="{00000000-0005-0000-0000-000016260000}"/>
    <cellStyle name="20% - Ênfase4 2 18" xfId="9755" xr:uid="{00000000-0005-0000-0000-000017260000}"/>
    <cellStyle name="20% - Ênfase4 2 19" xfId="9756" xr:uid="{00000000-0005-0000-0000-000018260000}"/>
    <cellStyle name="20% - Ênfase4 2 2" xfId="9757" xr:uid="{00000000-0005-0000-0000-000019260000}"/>
    <cellStyle name="20% - Ênfase4 2 2 10" xfId="9758" xr:uid="{00000000-0005-0000-0000-00001A260000}"/>
    <cellStyle name="20% - Ênfase4 2 2 10 10" xfId="9759" xr:uid="{00000000-0005-0000-0000-00001B260000}"/>
    <cellStyle name="20% - Ênfase4 2 2 10 11" xfId="9760" xr:uid="{00000000-0005-0000-0000-00001C260000}"/>
    <cellStyle name="20% - Ênfase4 2 2 10 12" xfId="9761" xr:uid="{00000000-0005-0000-0000-00001D260000}"/>
    <cellStyle name="20% - Ênfase4 2 2 10 13" xfId="9762" xr:uid="{00000000-0005-0000-0000-00001E260000}"/>
    <cellStyle name="20% - Ênfase4 2 2 10 2" xfId="9763" xr:uid="{00000000-0005-0000-0000-00001F260000}"/>
    <cellStyle name="20% - Ênfase4 2 2 10 3" xfId="9764" xr:uid="{00000000-0005-0000-0000-000020260000}"/>
    <cellStyle name="20% - Ênfase4 2 2 10 4" xfId="9765" xr:uid="{00000000-0005-0000-0000-000021260000}"/>
    <cellStyle name="20% - Ênfase4 2 2 10 5" xfId="9766" xr:uid="{00000000-0005-0000-0000-000022260000}"/>
    <cellStyle name="20% - Ênfase4 2 2 10 6" xfId="9767" xr:uid="{00000000-0005-0000-0000-000023260000}"/>
    <cellStyle name="20% - Ênfase4 2 2 10 7" xfId="9768" xr:uid="{00000000-0005-0000-0000-000024260000}"/>
    <cellStyle name="20% - Ênfase4 2 2 10 8" xfId="9769" xr:uid="{00000000-0005-0000-0000-000025260000}"/>
    <cellStyle name="20% - Ênfase4 2 2 10 9" xfId="9770" xr:uid="{00000000-0005-0000-0000-000026260000}"/>
    <cellStyle name="20% - Ênfase4 2 2 11" xfId="9771" xr:uid="{00000000-0005-0000-0000-000027260000}"/>
    <cellStyle name="20% - Ênfase4 2 2 11 10" xfId="9772" xr:uid="{00000000-0005-0000-0000-000028260000}"/>
    <cellStyle name="20% - Ênfase4 2 2 11 11" xfId="9773" xr:uid="{00000000-0005-0000-0000-000029260000}"/>
    <cellStyle name="20% - Ênfase4 2 2 11 12" xfId="9774" xr:uid="{00000000-0005-0000-0000-00002A260000}"/>
    <cellStyle name="20% - Ênfase4 2 2 11 13" xfId="9775" xr:uid="{00000000-0005-0000-0000-00002B260000}"/>
    <cellStyle name="20% - Ênfase4 2 2 11 2" xfId="9776" xr:uid="{00000000-0005-0000-0000-00002C260000}"/>
    <cellStyle name="20% - Ênfase4 2 2 11 3" xfId="9777" xr:uid="{00000000-0005-0000-0000-00002D260000}"/>
    <cellStyle name="20% - Ênfase4 2 2 11 4" xfId="9778" xr:uid="{00000000-0005-0000-0000-00002E260000}"/>
    <cellStyle name="20% - Ênfase4 2 2 11 5" xfId="9779" xr:uid="{00000000-0005-0000-0000-00002F260000}"/>
    <cellStyle name="20% - Ênfase4 2 2 11 6" xfId="9780" xr:uid="{00000000-0005-0000-0000-000030260000}"/>
    <cellStyle name="20% - Ênfase4 2 2 11 7" xfId="9781" xr:uid="{00000000-0005-0000-0000-000031260000}"/>
    <cellStyle name="20% - Ênfase4 2 2 11 8" xfId="9782" xr:uid="{00000000-0005-0000-0000-000032260000}"/>
    <cellStyle name="20% - Ênfase4 2 2 11 9" xfId="9783" xr:uid="{00000000-0005-0000-0000-000033260000}"/>
    <cellStyle name="20% - Ênfase4 2 2 12" xfId="9784" xr:uid="{00000000-0005-0000-0000-000034260000}"/>
    <cellStyle name="20% - Ênfase4 2 2 13" xfId="9785" xr:uid="{00000000-0005-0000-0000-000035260000}"/>
    <cellStyle name="20% - Ênfase4 2 2 14" xfId="9786" xr:uid="{00000000-0005-0000-0000-000036260000}"/>
    <cellStyle name="20% - Ênfase4 2 2 15" xfId="9787" xr:uid="{00000000-0005-0000-0000-000037260000}"/>
    <cellStyle name="20% - Ênfase4 2 2 16" xfId="9788" xr:uid="{00000000-0005-0000-0000-000038260000}"/>
    <cellStyle name="20% - Ênfase4 2 2 17" xfId="9789" xr:uid="{00000000-0005-0000-0000-000039260000}"/>
    <cellStyle name="20% - Ênfase4 2 2 18" xfId="9790" xr:uid="{00000000-0005-0000-0000-00003A260000}"/>
    <cellStyle name="20% - Ênfase4 2 2 19" xfId="9791" xr:uid="{00000000-0005-0000-0000-00003B260000}"/>
    <cellStyle name="20% - Ênfase4 2 2 2" xfId="9792" xr:uid="{00000000-0005-0000-0000-00003C260000}"/>
    <cellStyle name="20% - Ênfase4 2 2 2 10" xfId="9793" xr:uid="{00000000-0005-0000-0000-00003D260000}"/>
    <cellStyle name="20% - Ênfase4 2 2 2 11" xfId="9794" xr:uid="{00000000-0005-0000-0000-00003E260000}"/>
    <cellStyle name="20% - Ênfase4 2 2 2 12" xfId="9795" xr:uid="{00000000-0005-0000-0000-00003F260000}"/>
    <cellStyle name="20% - Ênfase4 2 2 2 13" xfId="9796" xr:uid="{00000000-0005-0000-0000-000040260000}"/>
    <cellStyle name="20% - Ênfase4 2 2 2 2" xfId="9797" xr:uid="{00000000-0005-0000-0000-000041260000}"/>
    <cellStyle name="20% - Ênfase4 2 2 2 3" xfId="9798" xr:uid="{00000000-0005-0000-0000-000042260000}"/>
    <cellStyle name="20% - Ênfase4 2 2 2 4" xfId="9799" xr:uid="{00000000-0005-0000-0000-000043260000}"/>
    <cellStyle name="20% - Ênfase4 2 2 2 5" xfId="9800" xr:uid="{00000000-0005-0000-0000-000044260000}"/>
    <cellStyle name="20% - Ênfase4 2 2 2 6" xfId="9801" xr:uid="{00000000-0005-0000-0000-000045260000}"/>
    <cellStyle name="20% - Ênfase4 2 2 2 7" xfId="9802" xr:uid="{00000000-0005-0000-0000-000046260000}"/>
    <cellStyle name="20% - Ênfase4 2 2 2 8" xfId="9803" xr:uid="{00000000-0005-0000-0000-000047260000}"/>
    <cellStyle name="20% - Ênfase4 2 2 2 9" xfId="9804" xr:uid="{00000000-0005-0000-0000-000048260000}"/>
    <cellStyle name="20% - Ênfase4 2 2 20" xfId="9805" xr:uid="{00000000-0005-0000-0000-000049260000}"/>
    <cellStyle name="20% - Ênfase4 2 2 21" xfId="9806" xr:uid="{00000000-0005-0000-0000-00004A260000}"/>
    <cellStyle name="20% - Ênfase4 2 2 22" xfId="9807" xr:uid="{00000000-0005-0000-0000-00004B260000}"/>
    <cellStyle name="20% - Ênfase4 2 2 23" xfId="9808" xr:uid="{00000000-0005-0000-0000-00004C260000}"/>
    <cellStyle name="20% - Ênfase4 2 2 3" xfId="9809" xr:uid="{00000000-0005-0000-0000-00004D260000}"/>
    <cellStyle name="20% - Ênfase4 2 2 3 10" xfId="9810" xr:uid="{00000000-0005-0000-0000-00004E260000}"/>
    <cellStyle name="20% - Ênfase4 2 2 3 11" xfId="9811" xr:uid="{00000000-0005-0000-0000-00004F260000}"/>
    <cellStyle name="20% - Ênfase4 2 2 3 12" xfId="9812" xr:uid="{00000000-0005-0000-0000-000050260000}"/>
    <cellStyle name="20% - Ênfase4 2 2 3 13" xfId="9813" xr:uid="{00000000-0005-0000-0000-000051260000}"/>
    <cellStyle name="20% - Ênfase4 2 2 3 2" xfId="9814" xr:uid="{00000000-0005-0000-0000-000052260000}"/>
    <cellStyle name="20% - Ênfase4 2 2 3 3" xfId="9815" xr:uid="{00000000-0005-0000-0000-000053260000}"/>
    <cellStyle name="20% - Ênfase4 2 2 3 4" xfId="9816" xr:uid="{00000000-0005-0000-0000-000054260000}"/>
    <cellStyle name="20% - Ênfase4 2 2 3 5" xfId="9817" xr:uid="{00000000-0005-0000-0000-000055260000}"/>
    <cellStyle name="20% - Ênfase4 2 2 3 6" xfId="9818" xr:uid="{00000000-0005-0000-0000-000056260000}"/>
    <cellStyle name="20% - Ênfase4 2 2 3 7" xfId="9819" xr:uid="{00000000-0005-0000-0000-000057260000}"/>
    <cellStyle name="20% - Ênfase4 2 2 3 8" xfId="9820" xr:uid="{00000000-0005-0000-0000-000058260000}"/>
    <cellStyle name="20% - Ênfase4 2 2 3 9" xfId="9821" xr:uid="{00000000-0005-0000-0000-000059260000}"/>
    <cellStyle name="20% - Ênfase4 2 2 4" xfId="9822" xr:uid="{00000000-0005-0000-0000-00005A260000}"/>
    <cellStyle name="20% - Ênfase4 2 2 4 10" xfId="9823" xr:uid="{00000000-0005-0000-0000-00005B260000}"/>
    <cellStyle name="20% - Ênfase4 2 2 4 11" xfId="9824" xr:uid="{00000000-0005-0000-0000-00005C260000}"/>
    <cellStyle name="20% - Ênfase4 2 2 4 12" xfId="9825" xr:uid="{00000000-0005-0000-0000-00005D260000}"/>
    <cellStyle name="20% - Ênfase4 2 2 4 13" xfId="9826" xr:uid="{00000000-0005-0000-0000-00005E260000}"/>
    <cellStyle name="20% - Ênfase4 2 2 4 2" xfId="9827" xr:uid="{00000000-0005-0000-0000-00005F260000}"/>
    <cellStyle name="20% - Ênfase4 2 2 4 3" xfId="9828" xr:uid="{00000000-0005-0000-0000-000060260000}"/>
    <cellStyle name="20% - Ênfase4 2 2 4 4" xfId="9829" xr:uid="{00000000-0005-0000-0000-000061260000}"/>
    <cellStyle name="20% - Ênfase4 2 2 4 5" xfId="9830" xr:uid="{00000000-0005-0000-0000-000062260000}"/>
    <cellStyle name="20% - Ênfase4 2 2 4 6" xfId="9831" xr:uid="{00000000-0005-0000-0000-000063260000}"/>
    <cellStyle name="20% - Ênfase4 2 2 4 7" xfId="9832" xr:uid="{00000000-0005-0000-0000-000064260000}"/>
    <cellStyle name="20% - Ênfase4 2 2 4 8" xfId="9833" xr:uid="{00000000-0005-0000-0000-000065260000}"/>
    <cellStyle name="20% - Ênfase4 2 2 4 9" xfId="9834" xr:uid="{00000000-0005-0000-0000-000066260000}"/>
    <cellStyle name="20% - Ênfase4 2 2 5" xfId="9835" xr:uid="{00000000-0005-0000-0000-000067260000}"/>
    <cellStyle name="20% - Ênfase4 2 2 5 10" xfId="9836" xr:uid="{00000000-0005-0000-0000-000068260000}"/>
    <cellStyle name="20% - Ênfase4 2 2 5 11" xfId="9837" xr:uid="{00000000-0005-0000-0000-000069260000}"/>
    <cellStyle name="20% - Ênfase4 2 2 5 12" xfId="9838" xr:uid="{00000000-0005-0000-0000-00006A260000}"/>
    <cellStyle name="20% - Ênfase4 2 2 5 13" xfId="9839" xr:uid="{00000000-0005-0000-0000-00006B260000}"/>
    <cellStyle name="20% - Ênfase4 2 2 5 2" xfId="9840" xr:uid="{00000000-0005-0000-0000-00006C260000}"/>
    <cellStyle name="20% - Ênfase4 2 2 5 3" xfId="9841" xr:uid="{00000000-0005-0000-0000-00006D260000}"/>
    <cellStyle name="20% - Ênfase4 2 2 5 4" xfId="9842" xr:uid="{00000000-0005-0000-0000-00006E260000}"/>
    <cellStyle name="20% - Ênfase4 2 2 5 5" xfId="9843" xr:uid="{00000000-0005-0000-0000-00006F260000}"/>
    <cellStyle name="20% - Ênfase4 2 2 5 6" xfId="9844" xr:uid="{00000000-0005-0000-0000-000070260000}"/>
    <cellStyle name="20% - Ênfase4 2 2 5 7" xfId="9845" xr:uid="{00000000-0005-0000-0000-000071260000}"/>
    <cellStyle name="20% - Ênfase4 2 2 5 8" xfId="9846" xr:uid="{00000000-0005-0000-0000-000072260000}"/>
    <cellStyle name="20% - Ênfase4 2 2 5 9" xfId="9847" xr:uid="{00000000-0005-0000-0000-000073260000}"/>
    <cellStyle name="20% - Ênfase4 2 2 6" xfId="9848" xr:uid="{00000000-0005-0000-0000-000074260000}"/>
    <cellStyle name="20% - Ênfase4 2 2 6 10" xfId="9849" xr:uid="{00000000-0005-0000-0000-000075260000}"/>
    <cellStyle name="20% - Ênfase4 2 2 6 11" xfId="9850" xr:uid="{00000000-0005-0000-0000-000076260000}"/>
    <cellStyle name="20% - Ênfase4 2 2 6 12" xfId="9851" xr:uid="{00000000-0005-0000-0000-000077260000}"/>
    <cellStyle name="20% - Ênfase4 2 2 6 13" xfId="9852" xr:uid="{00000000-0005-0000-0000-000078260000}"/>
    <cellStyle name="20% - Ênfase4 2 2 6 2" xfId="9853" xr:uid="{00000000-0005-0000-0000-000079260000}"/>
    <cellStyle name="20% - Ênfase4 2 2 6 3" xfId="9854" xr:uid="{00000000-0005-0000-0000-00007A260000}"/>
    <cellStyle name="20% - Ênfase4 2 2 6 4" xfId="9855" xr:uid="{00000000-0005-0000-0000-00007B260000}"/>
    <cellStyle name="20% - Ênfase4 2 2 6 5" xfId="9856" xr:uid="{00000000-0005-0000-0000-00007C260000}"/>
    <cellStyle name="20% - Ênfase4 2 2 6 6" xfId="9857" xr:uid="{00000000-0005-0000-0000-00007D260000}"/>
    <cellStyle name="20% - Ênfase4 2 2 6 7" xfId="9858" xr:uid="{00000000-0005-0000-0000-00007E260000}"/>
    <cellStyle name="20% - Ênfase4 2 2 6 8" xfId="9859" xr:uid="{00000000-0005-0000-0000-00007F260000}"/>
    <cellStyle name="20% - Ênfase4 2 2 6 9" xfId="9860" xr:uid="{00000000-0005-0000-0000-000080260000}"/>
    <cellStyle name="20% - Ênfase4 2 2 7" xfId="9861" xr:uid="{00000000-0005-0000-0000-000081260000}"/>
    <cellStyle name="20% - Ênfase4 2 2 7 10" xfId="9862" xr:uid="{00000000-0005-0000-0000-000082260000}"/>
    <cellStyle name="20% - Ênfase4 2 2 7 11" xfId="9863" xr:uid="{00000000-0005-0000-0000-000083260000}"/>
    <cellStyle name="20% - Ênfase4 2 2 7 12" xfId="9864" xr:uid="{00000000-0005-0000-0000-000084260000}"/>
    <cellStyle name="20% - Ênfase4 2 2 7 13" xfId="9865" xr:uid="{00000000-0005-0000-0000-000085260000}"/>
    <cellStyle name="20% - Ênfase4 2 2 7 2" xfId="9866" xr:uid="{00000000-0005-0000-0000-000086260000}"/>
    <cellStyle name="20% - Ênfase4 2 2 7 3" xfId="9867" xr:uid="{00000000-0005-0000-0000-000087260000}"/>
    <cellStyle name="20% - Ênfase4 2 2 7 4" xfId="9868" xr:uid="{00000000-0005-0000-0000-000088260000}"/>
    <cellStyle name="20% - Ênfase4 2 2 7 5" xfId="9869" xr:uid="{00000000-0005-0000-0000-000089260000}"/>
    <cellStyle name="20% - Ênfase4 2 2 7 6" xfId="9870" xr:uid="{00000000-0005-0000-0000-00008A260000}"/>
    <cellStyle name="20% - Ênfase4 2 2 7 7" xfId="9871" xr:uid="{00000000-0005-0000-0000-00008B260000}"/>
    <cellStyle name="20% - Ênfase4 2 2 7 8" xfId="9872" xr:uid="{00000000-0005-0000-0000-00008C260000}"/>
    <cellStyle name="20% - Ênfase4 2 2 7 9" xfId="9873" xr:uid="{00000000-0005-0000-0000-00008D260000}"/>
    <cellStyle name="20% - Ênfase4 2 2 8" xfId="9874" xr:uid="{00000000-0005-0000-0000-00008E260000}"/>
    <cellStyle name="20% - Ênfase4 2 2 8 10" xfId="9875" xr:uid="{00000000-0005-0000-0000-00008F260000}"/>
    <cellStyle name="20% - Ênfase4 2 2 8 11" xfId="9876" xr:uid="{00000000-0005-0000-0000-000090260000}"/>
    <cellStyle name="20% - Ênfase4 2 2 8 12" xfId="9877" xr:uid="{00000000-0005-0000-0000-000091260000}"/>
    <cellStyle name="20% - Ênfase4 2 2 8 13" xfId="9878" xr:uid="{00000000-0005-0000-0000-000092260000}"/>
    <cellStyle name="20% - Ênfase4 2 2 8 2" xfId="9879" xr:uid="{00000000-0005-0000-0000-000093260000}"/>
    <cellStyle name="20% - Ênfase4 2 2 8 3" xfId="9880" xr:uid="{00000000-0005-0000-0000-000094260000}"/>
    <cellStyle name="20% - Ênfase4 2 2 8 4" xfId="9881" xr:uid="{00000000-0005-0000-0000-000095260000}"/>
    <cellStyle name="20% - Ênfase4 2 2 8 5" xfId="9882" xr:uid="{00000000-0005-0000-0000-000096260000}"/>
    <cellStyle name="20% - Ênfase4 2 2 8 6" xfId="9883" xr:uid="{00000000-0005-0000-0000-000097260000}"/>
    <cellStyle name="20% - Ênfase4 2 2 8 7" xfId="9884" xr:uid="{00000000-0005-0000-0000-000098260000}"/>
    <cellStyle name="20% - Ênfase4 2 2 8 8" xfId="9885" xr:uid="{00000000-0005-0000-0000-000099260000}"/>
    <cellStyle name="20% - Ênfase4 2 2 8 9" xfId="9886" xr:uid="{00000000-0005-0000-0000-00009A260000}"/>
    <cellStyle name="20% - Ênfase4 2 2 9" xfId="9887" xr:uid="{00000000-0005-0000-0000-00009B260000}"/>
    <cellStyle name="20% - Ênfase4 2 2 9 10" xfId="9888" xr:uid="{00000000-0005-0000-0000-00009C260000}"/>
    <cellStyle name="20% - Ênfase4 2 2 9 11" xfId="9889" xr:uid="{00000000-0005-0000-0000-00009D260000}"/>
    <cellStyle name="20% - Ênfase4 2 2 9 12" xfId="9890" xr:uid="{00000000-0005-0000-0000-00009E260000}"/>
    <cellStyle name="20% - Ênfase4 2 2 9 13" xfId="9891" xr:uid="{00000000-0005-0000-0000-00009F260000}"/>
    <cellStyle name="20% - Ênfase4 2 2 9 2" xfId="9892" xr:uid="{00000000-0005-0000-0000-0000A0260000}"/>
    <cellStyle name="20% - Ênfase4 2 2 9 3" xfId="9893" xr:uid="{00000000-0005-0000-0000-0000A1260000}"/>
    <cellStyle name="20% - Ênfase4 2 2 9 4" xfId="9894" xr:uid="{00000000-0005-0000-0000-0000A2260000}"/>
    <cellStyle name="20% - Ênfase4 2 2 9 5" xfId="9895" xr:uid="{00000000-0005-0000-0000-0000A3260000}"/>
    <cellStyle name="20% - Ênfase4 2 2 9 6" xfId="9896" xr:uid="{00000000-0005-0000-0000-0000A4260000}"/>
    <cellStyle name="20% - Ênfase4 2 2 9 7" xfId="9897" xr:uid="{00000000-0005-0000-0000-0000A5260000}"/>
    <cellStyle name="20% - Ênfase4 2 2 9 8" xfId="9898" xr:uid="{00000000-0005-0000-0000-0000A6260000}"/>
    <cellStyle name="20% - Ênfase4 2 2 9 9" xfId="9899" xr:uid="{00000000-0005-0000-0000-0000A7260000}"/>
    <cellStyle name="20% - Ênfase4 2 20" xfId="9900" xr:uid="{00000000-0005-0000-0000-0000A8260000}"/>
    <cellStyle name="20% - Ênfase4 2 21" xfId="9901" xr:uid="{00000000-0005-0000-0000-0000A9260000}"/>
    <cellStyle name="20% - Ênfase4 2 22" xfId="9902" xr:uid="{00000000-0005-0000-0000-0000AA260000}"/>
    <cellStyle name="20% - Ênfase4 2 23" xfId="9903" xr:uid="{00000000-0005-0000-0000-0000AB260000}"/>
    <cellStyle name="20% - Ênfase4 2 24" xfId="9904" xr:uid="{00000000-0005-0000-0000-0000AC260000}"/>
    <cellStyle name="20% - Ênfase4 2 3" xfId="9905" xr:uid="{00000000-0005-0000-0000-0000AD260000}"/>
    <cellStyle name="20% - Ênfase4 2 3 10" xfId="9906" xr:uid="{00000000-0005-0000-0000-0000AE260000}"/>
    <cellStyle name="20% - Ênfase4 2 3 11" xfId="9907" xr:uid="{00000000-0005-0000-0000-0000AF260000}"/>
    <cellStyle name="20% - Ênfase4 2 3 12" xfId="9908" xr:uid="{00000000-0005-0000-0000-0000B0260000}"/>
    <cellStyle name="20% - Ênfase4 2 3 13" xfId="9909" xr:uid="{00000000-0005-0000-0000-0000B1260000}"/>
    <cellStyle name="20% - Ênfase4 2 3 2" xfId="9910" xr:uid="{00000000-0005-0000-0000-0000B2260000}"/>
    <cellStyle name="20% - Ênfase4 2 3 3" xfId="9911" xr:uid="{00000000-0005-0000-0000-0000B3260000}"/>
    <cellStyle name="20% - Ênfase4 2 3 4" xfId="9912" xr:uid="{00000000-0005-0000-0000-0000B4260000}"/>
    <cellStyle name="20% - Ênfase4 2 3 5" xfId="9913" xr:uid="{00000000-0005-0000-0000-0000B5260000}"/>
    <cellStyle name="20% - Ênfase4 2 3 6" xfId="9914" xr:uid="{00000000-0005-0000-0000-0000B6260000}"/>
    <cellStyle name="20% - Ênfase4 2 3 7" xfId="9915" xr:uid="{00000000-0005-0000-0000-0000B7260000}"/>
    <cellStyle name="20% - Ênfase4 2 3 8" xfId="9916" xr:uid="{00000000-0005-0000-0000-0000B8260000}"/>
    <cellStyle name="20% - Ênfase4 2 3 9" xfId="9917" xr:uid="{00000000-0005-0000-0000-0000B9260000}"/>
    <cellStyle name="20% - Ênfase4 2 4" xfId="9918" xr:uid="{00000000-0005-0000-0000-0000BA260000}"/>
    <cellStyle name="20% - Ênfase4 2 4 10" xfId="9919" xr:uid="{00000000-0005-0000-0000-0000BB260000}"/>
    <cellStyle name="20% - Ênfase4 2 4 11" xfId="9920" xr:uid="{00000000-0005-0000-0000-0000BC260000}"/>
    <cellStyle name="20% - Ênfase4 2 4 12" xfId="9921" xr:uid="{00000000-0005-0000-0000-0000BD260000}"/>
    <cellStyle name="20% - Ênfase4 2 4 13" xfId="9922" xr:uid="{00000000-0005-0000-0000-0000BE260000}"/>
    <cellStyle name="20% - Ênfase4 2 4 2" xfId="9923" xr:uid="{00000000-0005-0000-0000-0000BF260000}"/>
    <cellStyle name="20% - Ênfase4 2 4 3" xfId="9924" xr:uid="{00000000-0005-0000-0000-0000C0260000}"/>
    <cellStyle name="20% - Ênfase4 2 4 4" xfId="9925" xr:uid="{00000000-0005-0000-0000-0000C1260000}"/>
    <cellStyle name="20% - Ênfase4 2 4 5" xfId="9926" xr:uid="{00000000-0005-0000-0000-0000C2260000}"/>
    <cellStyle name="20% - Ênfase4 2 4 6" xfId="9927" xr:uid="{00000000-0005-0000-0000-0000C3260000}"/>
    <cellStyle name="20% - Ênfase4 2 4 7" xfId="9928" xr:uid="{00000000-0005-0000-0000-0000C4260000}"/>
    <cellStyle name="20% - Ênfase4 2 4 8" xfId="9929" xr:uid="{00000000-0005-0000-0000-0000C5260000}"/>
    <cellStyle name="20% - Ênfase4 2 4 9" xfId="9930" xr:uid="{00000000-0005-0000-0000-0000C6260000}"/>
    <cellStyle name="20% - Ênfase4 2 5" xfId="9931" xr:uid="{00000000-0005-0000-0000-0000C7260000}"/>
    <cellStyle name="20% - Ênfase4 2 5 10" xfId="9932" xr:uid="{00000000-0005-0000-0000-0000C8260000}"/>
    <cellStyle name="20% - Ênfase4 2 5 11" xfId="9933" xr:uid="{00000000-0005-0000-0000-0000C9260000}"/>
    <cellStyle name="20% - Ênfase4 2 5 12" xfId="9934" xr:uid="{00000000-0005-0000-0000-0000CA260000}"/>
    <cellStyle name="20% - Ênfase4 2 5 13" xfId="9935" xr:uid="{00000000-0005-0000-0000-0000CB260000}"/>
    <cellStyle name="20% - Ênfase4 2 5 2" xfId="9936" xr:uid="{00000000-0005-0000-0000-0000CC260000}"/>
    <cellStyle name="20% - Ênfase4 2 5 3" xfId="9937" xr:uid="{00000000-0005-0000-0000-0000CD260000}"/>
    <cellStyle name="20% - Ênfase4 2 5 4" xfId="9938" xr:uid="{00000000-0005-0000-0000-0000CE260000}"/>
    <cellStyle name="20% - Ênfase4 2 5 5" xfId="9939" xr:uid="{00000000-0005-0000-0000-0000CF260000}"/>
    <cellStyle name="20% - Ênfase4 2 5 6" xfId="9940" xr:uid="{00000000-0005-0000-0000-0000D0260000}"/>
    <cellStyle name="20% - Ênfase4 2 5 7" xfId="9941" xr:uid="{00000000-0005-0000-0000-0000D1260000}"/>
    <cellStyle name="20% - Ênfase4 2 5 8" xfId="9942" xr:uid="{00000000-0005-0000-0000-0000D2260000}"/>
    <cellStyle name="20% - Ênfase4 2 5 9" xfId="9943" xr:uid="{00000000-0005-0000-0000-0000D3260000}"/>
    <cellStyle name="20% - Ênfase4 2 6" xfId="9944" xr:uid="{00000000-0005-0000-0000-0000D4260000}"/>
    <cellStyle name="20% - Ênfase4 2 6 10" xfId="9945" xr:uid="{00000000-0005-0000-0000-0000D5260000}"/>
    <cellStyle name="20% - Ênfase4 2 6 11" xfId="9946" xr:uid="{00000000-0005-0000-0000-0000D6260000}"/>
    <cellStyle name="20% - Ênfase4 2 6 12" xfId="9947" xr:uid="{00000000-0005-0000-0000-0000D7260000}"/>
    <cellStyle name="20% - Ênfase4 2 6 13" xfId="9948" xr:uid="{00000000-0005-0000-0000-0000D8260000}"/>
    <cellStyle name="20% - Ênfase4 2 6 2" xfId="9949" xr:uid="{00000000-0005-0000-0000-0000D9260000}"/>
    <cellStyle name="20% - Ênfase4 2 6 3" xfId="9950" xr:uid="{00000000-0005-0000-0000-0000DA260000}"/>
    <cellStyle name="20% - Ênfase4 2 6 4" xfId="9951" xr:uid="{00000000-0005-0000-0000-0000DB260000}"/>
    <cellStyle name="20% - Ênfase4 2 6 5" xfId="9952" xr:uid="{00000000-0005-0000-0000-0000DC260000}"/>
    <cellStyle name="20% - Ênfase4 2 6 6" xfId="9953" xr:uid="{00000000-0005-0000-0000-0000DD260000}"/>
    <cellStyle name="20% - Ênfase4 2 6 7" xfId="9954" xr:uid="{00000000-0005-0000-0000-0000DE260000}"/>
    <cellStyle name="20% - Ênfase4 2 6 8" xfId="9955" xr:uid="{00000000-0005-0000-0000-0000DF260000}"/>
    <cellStyle name="20% - Ênfase4 2 6 9" xfId="9956" xr:uid="{00000000-0005-0000-0000-0000E0260000}"/>
    <cellStyle name="20% - Ênfase4 2 7" xfId="9957" xr:uid="{00000000-0005-0000-0000-0000E1260000}"/>
    <cellStyle name="20% - Ênfase4 2 7 10" xfId="9958" xr:uid="{00000000-0005-0000-0000-0000E2260000}"/>
    <cellStyle name="20% - Ênfase4 2 7 11" xfId="9959" xr:uid="{00000000-0005-0000-0000-0000E3260000}"/>
    <cellStyle name="20% - Ênfase4 2 7 12" xfId="9960" xr:uid="{00000000-0005-0000-0000-0000E4260000}"/>
    <cellStyle name="20% - Ênfase4 2 7 13" xfId="9961" xr:uid="{00000000-0005-0000-0000-0000E5260000}"/>
    <cellStyle name="20% - Ênfase4 2 7 2" xfId="9962" xr:uid="{00000000-0005-0000-0000-0000E6260000}"/>
    <cellStyle name="20% - Ênfase4 2 7 3" xfId="9963" xr:uid="{00000000-0005-0000-0000-0000E7260000}"/>
    <cellStyle name="20% - Ênfase4 2 7 4" xfId="9964" xr:uid="{00000000-0005-0000-0000-0000E8260000}"/>
    <cellStyle name="20% - Ênfase4 2 7 5" xfId="9965" xr:uid="{00000000-0005-0000-0000-0000E9260000}"/>
    <cellStyle name="20% - Ênfase4 2 7 6" xfId="9966" xr:uid="{00000000-0005-0000-0000-0000EA260000}"/>
    <cellStyle name="20% - Ênfase4 2 7 7" xfId="9967" xr:uid="{00000000-0005-0000-0000-0000EB260000}"/>
    <cellStyle name="20% - Ênfase4 2 7 8" xfId="9968" xr:uid="{00000000-0005-0000-0000-0000EC260000}"/>
    <cellStyle name="20% - Ênfase4 2 7 9" xfId="9969" xr:uid="{00000000-0005-0000-0000-0000ED260000}"/>
    <cellStyle name="20% - Ênfase4 2 8" xfId="9970" xr:uid="{00000000-0005-0000-0000-0000EE260000}"/>
    <cellStyle name="20% - Ênfase4 2 8 10" xfId="9971" xr:uid="{00000000-0005-0000-0000-0000EF260000}"/>
    <cellStyle name="20% - Ênfase4 2 8 11" xfId="9972" xr:uid="{00000000-0005-0000-0000-0000F0260000}"/>
    <cellStyle name="20% - Ênfase4 2 8 12" xfId="9973" xr:uid="{00000000-0005-0000-0000-0000F1260000}"/>
    <cellStyle name="20% - Ênfase4 2 8 13" xfId="9974" xr:uid="{00000000-0005-0000-0000-0000F2260000}"/>
    <cellStyle name="20% - Ênfase4 2 8 2" xfId="9975" xr:uid="{00000000-0005-0000-0000-0000F3260000}"/>
    <cellStyle name="20% - Ênfase4 2 8 3" xfId="9976" xr:uid="{00000000-0005-0000-0000-0000F4260000}"/>
    <cellStyle name="20% - Ênfase4 2 8 4" xfId="9977" xr:uid="{00000000-0005-0000-0000-0000F5260000}"/>
    <cellStyle name="20% - Ênfase4 2 8 5" xfId="9978" xr:uid="{00000000-0005-0000-0000-0000F6260000}"/>
    <cellStyle name="20% - Ênfase4 2 8 6" xfId="9979" xr:uid="{00000000-0005-0000-0000-0000F7260000}"/>
    <cellStyle name="20% - Ênfase4 2 8 7" xfId="9980" xr:uid="{00000000-0005-0000-0000-0000F8260000}"/>
    <cellStyle name="20% - Ênfase4 2 8 8" xfId="9981" xr:uid="{00000000-0005-0000-0000-0000F9260000}"/>
    <cellStyle name="20% - Ênfase4 2 8 9" xfId="9982" xr:uid="{00000000-0005-0000-0000-0000FA260000}"/>
    <cellStyle name="20% - Ênfase4 2 9" xfId="9983" xr:uid="{00000000-0005-0000-0000-0000FB260000}"/>
    <cellStyle name="20% - Ênfase4 2 9 10" xfId="9984" xr:uid="{00000000-0005-0000-0000-0000FC260000}"/>
    <cellStyle name="20% - Ênfase4 2 9 11" xfId="9985" xr:uid="{00000000-0005-0000-0000-0000FD260000}"/>
    <cellStyle name="20% - Ênfase4 2 9 12" xfId="9986" xr:uid="{00000000-0005-0000-0000-0000FE260000}"/>
    <cellStyle name="20% - Ênfase4 2 9 13" xfId="9987" xr:uid="{00000000-0005-0000-0000-0000FF260000}"/>
    <cellStyle name="20% - Ênfase4 2 9 2" xfId="9988" xr:uid="{00000000-0005-0000-0000-000000270000}"/>
    <cellStyle name="20% - Ênfase4 2 9 3" xfId="9989" xr:uid="{00000000-0005-0000-0000-000001270000}"/>
    <cellStyle name="20% - Ênfase4 2 9 4" xfId="9990" xr:uid="{00000000-0005-0000-0000-000002270000}"/>
    <cellStyle name="20% - Ênfase4 2 9 5" xfId="9991" xr:uid="{00000000-0005-0000-0000-000003270000}"/>
    <cellStyle name="20% - Ênfase4 2 9 6" xfId="9992" xr:uid="{00000000-0005-0000-0000-000004270000}"/>
    <cellStyle name="20% - Ênfase4 2 9 7" xfId="9993" xr:uid="{00000000-0005-0000-0000-000005270000}"/>
    <cellStyle name="20% - Ênfase4 2 9 8" xfId="9994" xr:uid="{00000000-0005-0000-0000-000006270000}"/>
    <cellStyle name="20% - Ênfase4 2 9 9" xfId="9995" xr:uid="{00000000-0005-0000-0000-000007270000}"/>
    <cellStyle name="20% - Ênfase4 20" xfId="9996" xr:uid="{00000000-0005-0000-0000-000008270000}"/>
    <cellStyle name="20% - Ênfase4 20 10" xfId="9997" xr:uid="{00000000-0005-0000-0000-000009270000}"/>
    <cellStyle name="20% - Ênfase4 20 11" xfId="9998" xr:uid="{00000000-0005-0000-0000-00000A270000}"/>
    <cellStyle name="20% - Ênfase4 20 12" xfId="9999" xr:uid="{00000000-0005-0000-0000-00000B270000}"/>
    <cellStyle name="20% - Ênfase4 20 13" xfId="10000" xr:uid="{00000000-0005-0000-0000-00000C270000}"/>
    <cellStyle name="20% - Ênfase4 20 2" xfId="10001" xr:uid="{00000000-0005-0000-0000-00000D270000}"/>
    <cellStyle name="20% - Ênfase4 20 3" xfId="10002" xr:uid="{00000000-0005-0000-0000-00000E270000}"/>
    <cellStyle name="20% - Ênfase4 20 4" xfId="10003" xr:uid="{00000000-0005-0000-0000-00000F270000}"/>
    <cellStyle name="20% - Ênfase4 20 5" xfId="10004" xr:uid="{00000000-0005-0000-0000-000010270000}"/>
    <cellStyle name="20% - Ênfase4 20 6" xfId="10005" xr:uid="{00000000-0005-0000-0000-000011270000}"/>
    <cellStyle name="20% - Ênfase4 20 7" xfId="10006" xr:uid="{00000000-0005-0000-0000-000012270000}"/>
    <cellStyle name="20% - Ênfase4 20 8" xfId="10007" xr:uid="{00000000-0005-0000-0000-000013270000}"/>
    <cellStyle name="20% - Ênfase4 20 9" xfId="10008" xr:uid="{00000000-0005-0000-0000-000014270000}"/>
    <cellStyle name="20% - Ênfase4 21" xfId="10009" xr:uid="{00000000-0005-0000-0000-000015270000}"/>
    <cellStyle name="20% - Ênfase4 21 10" xfId="10010" xr:uid="{00000000-0005-0000-0000-000016270000}"/>
    <cellStyle name="20% - Ênfase4 21 11" xfId="10011" xr:uid="{00000000-0005-0000-0000-000017270000}"/>
    <cellStyle name="20% - Ênfase4 21 12" xfId="10012" xr:uid="{00000000-0005-0000-0000-000018270000}"/>
    <cellStyle name="20% - Ênfase4 21 13" xfId="10013" xr:uid="{00000000-0005-0000-0000-000019270000}"/>
    <cellStyle name="20% - Ênfase4 21 2" xfId="10014" xr:uid="{00000000-0005-0000-0000-00001A270000}"/>
    <cellStyle name="20% - Ênfase4 21 3" xfId="10015" xr:uid="{00000000-0005-0000-0000-00001B270000}"/>
    <cellStyle name="20% - Ênfase4 21 4" xfId="10016" xr:uid="{00000000-0005-0000-0000-00001C270000}"/>
    <cellStyle name="20% - Ênfase4 21 5" xfId="10017" xr:uid="{00000000-0005-0000-0000-00001D270000}"/>
    <cellStyle name="20% - Ênfase4 21 6" xfId="10018" xr:uid="{00000000-0005-0000-0000-00001E270000}"/>
    <cellStyle name="20% - Ênfase4 21 7" xfId="10019" xr:uid="{00000000-0005-0000-0000-00001F270000}"/>
    <cellStyle name="20% - Ênfase4 21 8" xfId="10020" xr:uid="{00000000-0005-0000-0000-000020270000}"/>
    <cellStyle name="20% - Ênfase4 21 9" xfId="10021" xr:uid="{00000000-0005-0000-0000-000021270000}"/>
    <cellStyle name="20% - Ênfase4 22" xfId="10022" xr:uid="{00000000-0005-0000-0000-000022270000}"/>
    <cellStyle name="20% - Ênfase4 23" xfId="10023" xr:uid="{00000000-0005-0000-0000-000023270000}"/>
    <cellStyle name="20% - Ênfase4 24" xfId="10024" xr:uid="{00000000-0005-0000-0000-000024270000}"/>
    <cellStyle name="20% - Ênfase4 25" xfId="10025" xr:uid="{00000000-0005-0000-0000-000025270000}"/>
    <cellStyle name="20% - Ênfase4 26" xfId="10026" xr:uid="{00000000-0005-0000-0000-000026270000}"/>
    <cellStyle name="20% - Ênfase4 27" xfId="10027" xr:uid="{00000000-0005-0000-0000-000027270000}"/>
    <cellStyle name="20% - Ênfase4 28" xfId="10028" xr:uid="{00000000-0005-0000-0000-000028270000}"/>
    <cellStyle name="20% - Ênfase4 29" xfId="10029" xr:uid="{00000000-0005-0000-0000-000029270000}"/>
    <cellStyle name="20% - Ênfase4 3" xfId="10030" xr:uid="{00000000-0005-0000-0000-00002A270000}"/>
    <cellStyle name="20% - Ênfase4 3 10" xfId="10031" xr:uid="{00000000-0005-0000-0000-00002B270000}"/>
    <cellStyle name="20% - Ênfase4 3 10 10" xfId="10032" xr:uid="{00000000-0005-0000-0000-00002C270000}"/>
    <cellStyle name="20% - Ênfase4 3 10 11" xfId="10033" xr:uid="{00000000-0005-0000-0000-00002D270000}"/>
    <cellStyle name="20% - Ênfase4 3 10 12" xfId="10034" xr:uid="{00000000-0005-0000-0000-00002E270000}"/>
    <cellStyle name="20% - Ênfase4 3 10 13" xfId="10035" xr:uid="{00000000-0005-0000-0000-00002F270000}"/>
    <cellStyle name="20% - Ênfase4 3 10 2" xfId="10036" xr:uid="{00000000-0005-0000-0000-000030270000}"/>
    <cellStyle name="20% - Ênfase4 3 10 3" xfId="10037" xr:uid="{00000000-0005-0000-0000-000031270000}"/>
    <cellStyle name="20% - Ênfase4 3 10 4" xfId="10038" xr:uid="{00000000-0005-0000-0000-000032270000}"/>
    <cellStyle name="20% - Ênfase4 3 10 5" xfId="10039" xr:uid="{00000000-0005-0000-0000-000033270000}"/>
    <cellStyle name="20% - Ênfase4 3 10 6" xfId="10040" xr:uid="{00000000-0005-0000-0000-000034270000}"/>
    <cellStyle name="20% - Ênfase4 3 10 7" xfId="10041" xr:uid="{00000000-0005-0000-0000-000035270000}"/>
    <cellStyle name="20% - Ênfase4 3 10 8" xfId="10042" xr:uid="{00000000-0005-0000-0000-000036270000}"/>
    <cellStyle name="20% - Ênfase4 3 10 9" xfId="10043" xr:uid="{00000000-0005-0000-0000-000037270000}"/>
    <cellStyle name="20% - Ênfase4 3 11" xfId="10044" xr:uid="{00000000-0005-0000-0000-000038270000}"/>
    <cellStyle name="20% - Ênfase4 3 11 10" xfId="10045" xr:uid="{00000000-0005-0000-0000-000039270000}"/>
    <cellStyle name="20% - Ênfase4 3 11 11" xfId="10046" xr:uid="{00000000-0005-0000-0000-00003A270000}"/>
    <cellStyle name="20% - Ênfase4 3 11 12" xfId="10047" xr:uid="{00000000-0005-0000-0000-00003B270000}"/>
    <cellStyle name="20% - Ênfase4 3 11 13" xfId="10048" xr:uid="{00000000-0005-0000-0000-00003C270000}"/>
    <cellStyle name="20% - Ênfase4 3 11 2" xfId="10049" xr:uid="{00000000-0005-0000-0000-00003D270000}"/>
    <cellStyle name="20% - Ênfase4 3 11 3" xfId="10050" xr:uid="{00000000-0005-0000-0000-00003E270000}"/>
    <cellStyle name="20% - Ênfase4 3 11 4" xfId="10051" xr:uid="{00000000-0005-0000-0000-00003F270000}"/>
    <cellStyle name="20% - Ênfase4 3 11 5" xfId="10052" xr:uid="{00000000-0005-0000-0000-000040270000}"/>
    <cellStyle name="20% - Ênfase4 3 11 6" xfId="10053" xr:uid="{00000000-0005-0000-0000-000041270000}"/>
    <cellStyle name="20% - Ênfase4 3 11 7" xfId="10054" xr:uid="{00000000-0005-0000-0000-000042270000}"/>
    <cellStyle name="20% - Ênfase4 3 11 8" xfId="10055" xr:uid="{00000000-0005-0000-0000-000043270000}"/>
    <cellStyle name="20% - Ênfase4 3 11 9" xfId="10056" xr:uid="{00000000-0005-0000-0000-000044270000}"/>
    <cellStyle name="20% - Ênfase4 3 12" xfId="10057" xr:uid="{00000000-0005-0000-0000-000045270000}"/>
    <cellStyle name="20% - Ênfase4 3 12 10" xfId="10058" xr:uid="{00000000-0005-0000-0000-000046270000}"/>
    <cellStyle name="20% - Ênfase4 3 12 11" xfId="10059" xr:uid="{00000000-0005-0000-0000-000047270000}"/>
    <cellStyle name="20% - Ênfase4 3 12 12" xfId="10060" xr:uid="{00000000-0005-0000-0000-000048270000}"/>
    <cellStyle name="20% - Ênfase4 3 12 13" xfId="10061" xr:uid="{00000000-0005-0000-0000-000049270000}"/>
    <cellStyle name="20% - Ênfase4 3 12 2" xfId="10062" xr:uid="{00000000-0005-0000-0000-00004A270000}"/>
    <cellStyle name="20% - Ênfase4 3 12 3" xfId="10063" xr:uid="{00000000-0005-0000-0000-00004B270000}"/>
    <cellStyle name="20% - Ênfase4 3 12 4" xfId="10064" xr:uid="{00000000-0005-0000-0000-00004C270000}"/>
    <cellStyle name="20% - Ênfase4 3 12 5" xfId="10065" xr:uid="{00000000-0005-0000-0000-00004D270000}"/>
    <cellStyle name="20% - Ênfase4 3 12 6" xfId="10066" xr:uid="{00000000-0005-0000-0000-00004E270000}"/>
    <cellStyle name="20% - Ênfase4 3 12 7" xfId="10067" xr:uid="{00000000-0005-0000-0000-00004F270000}"/>
    <cellStyle name="20% - Ênfase4 3 12 8" xfId="10068" xr:uid="{00000000-0005-0000-0000-000050270000}"/>
    <cellStyle name="20% - Ênfase4 3 12 9" xfId="10069" xr:uid="{00000000-0005-0000-0000-000051270000}"/>
    <cellStyle name="20% - Ênfase4 3 13" xfId="10070" xr:uid="{00000000-0005-0000-0000-000052270000}"/>
    <cellStyle name="20% - Ênfase4 3 14" xfId="10071" xr:uid="{00000000-0005-0000-0000-000053270000}"/>
    <cellStyle name="20% - Ênfase4 3 15" xfId="10072" xr:uid="{00000000-0005-0000-0000-000054270000}"/>
    <cellStyle name="20% - Ênfase4 3 16" xfId="10073" xr:uid="{00000000-0005-0000-0000-000055270000}"/>
    <cellStyle name="20% - Ênfase4 3 17" xfId="10074" xr:uid="{00000000-0005-0000-0000-000056270000}"/>
    <cellStyle name="20% - Ênfase4 3 18" xfId="10075" xr:uid="{00000000-0005-0000-0000-000057270000}"/>
    <cellStyle name="20% - Ênfase4 3 19" xfId="10076" xr:uid="{00000000-0005-0000-0000-000058270000}"/>
    <cellStyle name="20% - Ênfase4 3 2" xfId="10077" xr:uid="{00000000-0005-0000-0000-000059270000}"/>
    <cellStyle name="20% - Ênfase4 3 2 10" xfId="10078" xr:uid="{00000000-0005-0000-0000-00005A270000}"/>
    <cellStyle name="20% - Ênfase4 3 2 10 10" xfId="10079" xr:uid="{00000000-0005-0000-0000-00005B270000}"/>
    <cellStyle name="20% - Ênfase4 3 2 10 11" xfId="10080" xr:uid="{00000000-0005-0000-0000-00005C270000}"/>
    <cellStyle name="20% - Ênfase4 3 2 10 12" xfId="10081" xr:uid="{00000000-0005-0000-0000-00005D270000}"/>
    <cellStyle name="20% - Ênfase4 3 2 10 13" xfId="10082" xr:uid="{00000000-0005-0000-0000-00005E270000}"/>
    <cellStyle name="20% - Ênfase4 3 2 10 2" xfId="10083" xr:uid="{00000000-0005-0000-0000-00005F270000}"/>
    <cellStyle name="20% - Ênfase4 3 2 10 3" xfId="10084" xr:uid="{00000000-0005-0000-0000-000060270000}"/>
    <cellStyle name="20% - Ênfase4 3 2 10 4" xfId="10085" xr:uid="{00000000-0005-0000-0000-000061270000}"/>
    <cellStyle name="20% - Ênfase4 3 2 10 5" xfId="10086" xr:uid="{00000000-0005-0000-0000-000062270000}"/>
    <cellStyle name="20% - Ênfase4 3 2 10 6" xfId="10087" xr:uid="{00000000-0005-0000-0000-000063270000}"/>
    <cellStyle name="20% - Ênfase4 3 2 10 7" xfId="10088" xr:uid="{00000000-0005-0000-0000-000064270000}"/>
    <cellStyle name="20% - Ênfase4 3 2 10 8" xfId="10089" xr:uid="{00000000-0005-0000-0000-000065270000}"/>
    <cellStyle name="20% - Ênfase4 3 2 10 9" xfId="10090" xr:uid="{00000000-0005-0000-0000-000066270000}"/>
    <cellStyle name="20% - Ênfase4 3 2 11" xfId="10091" xr:uid="{00000000-0005-0000-0000-000067270000}"/>
    <cellStyle name="20% - Ênfase4 3 2 11 10" xfId="10092" xr:uid="{00000000-0005-0000-0000-000068270000}"/>
    <cellStyle name="20% - Ênfase4 3 2 11 11" xfId="10093" xr:uid="{00000000-0005-0000-0000-000069270000}"/>
    <cellStyle name="20% - Ênfase4 3 2 11 12" xfId="10094" xr:uid="{00000000-0005-0000-0000-00006A270000}"/>
    <cellStyle name="20% - Ênfase4 3 2 11 13" xfId="10095" xr:uid="{00000000-0005-0000-0000-00006B270000}"/>
    <cellStyle name="20% - Ênfase4 3 2 11 2" xfId="10096" xr:uid="{00000000-0005-0000-0000-00006C270000}"/>
    <cellStyle name="20% - Ênfase4 3 2 11 3" xfId="10097" xr:uid="{00000000-0005-0000-0000-00006D270000}"/>
    <cellStyle name="20% - Ênfase4 3 2 11 4" xfId="10098" xr:uid="{00000000-0005-0000-0000-00006E270000}"/>
    <cellStyle name="20% - Ênfase4 3 2 11 5" xfId="10099" xr:uid="{00000000-0005-0000-0000-00006F270000}"/>
    <cellStyle name="20% - Ênfase4 3 2 11 6" xfId="10100" xr:uid="{00000000-0005-0000-0000-000070270000}"/>
    <cellStyle name="20% - Ênfase4 3 2 11 7" xfId="10101" xr:uid="{00000000-0005-0000-0000-000071270000}"/>
    <cellStyle name="20% - Ênfase4 3 2 11 8" xfId="10102" xr:uid="{00000000-0005-0000-0000-000072270000}"/>
    <cellStyle name="20% - Ênfase4 3 2 11 9" xfId="10103" xr:uid="{00000000-0005-0000-0000-000073270000}"/>
    <cellStyle name="20% - Ênfase4 3 2 12" xfId="10104" xr:uid="{00000000-0005-0000-0000-000074270000}"/>
    <cellStyle name="20% - Ênfase4 3 2 13" xfId="10105" xr:uid="{00000000-0005-0000-0000-000075270000}"/>
    <cellStyle name="20% - Ênfase4 3 2 14" xfId="10106" xr:uid="{00000000-0005-0000-0000-000076270000}"/>
    <cellStyle name="20% - Ênfase4 3 2 15" xfId="10107" xr:uid="{00000000-0005-0000-0000-000077270000}"/>
    <cellStyle name="20% - Ênfase4 3 2 16" xfId="10108" xr:uid="{00000000-0005-0000-0000-000078270000}"/>
    <cellStyle name="20% - Ênfase4 3 2 17" xfId="10109" xr:uid="{00000000-0005-0000-0000-000079270000}"/>
    <cellStyle name="20% - Ênfase4 3 2 18" xfId="10110" xr:uid="{00000000-0005-0000-0000-00007A270000}"/>
    <cellStyle name="20% - Ênfase4 3 2 19" xfId="10111" xr:uid="{00000000-0005-0000-0000-00007B270000}"/>
    <cellStyle name="20% - Ênfase4 3 2 2" xfId="10112" xr:uid="{00000000-0005-0000-0000-00007C270000}"/>
    <cellStyle name="20% - Ênfase4 3 2 2 10" xfId="10113" xr:uid="{00000000-0005-0000-0000-00007D270000}"/>
    <cellStyle name="20% - Ênfase4 3 2 2 11" xfId="10114" xr:uid="{00000000-0005-0000-0000-00007E270000}"/>
    <cellStyle name="20% - Ênfase4 3 2 2 12" xfId="10115" xr:uid="{00000000-0005-0000-0000-00007F270000}"/>
    <cellStyle name="20% - Ênfase4 3 2 2 13" xfId="10116" xr:uid="{00000000-0005-0000-0000-000080270000}"/>
    <cellStyle name="20% - Ênfase4 3 2 2 2" xfId="10117" xr:uid="{00000000-0005-0000-0000-000081270000}"/>
    <cellStyle name="20% - Ênfase4 3 2 2 3" xfId="10118" xr:uid="{00000000-0005-0000-0000-000082270000}"/>
    <cellStyle name="20% - Ênfase4 3 2 2 4" xfId="10119" xr:uid="{00000000-0005-0000-0000-000083270000}"/>
    <cellStyle name="20% - Ênfase4 3 2 2 5" xfId="10120" xr:uid="{00000000-0005-0000-0000-000084270000}"/>
    <cellStyle name="20% - Ênfase4 3 2 2 6" xfId="10121" xr:uid="{00000000-0005-0000-0000-000085270000}"/>
    <cellStyle name="20% - Ênfase4 3 2 2 7" xfId="10122" xr:uid="{00000000-0005-0000-0000-000086270000}"/>
    <cellStyle name="20% - Ênfase4 3 2 2 8" xfId="10123" xr:uid="{00000000-0005-0000-0000-000087270000}"/>
    <cellStyle name="20% - Ênfase4 3 2 2 9" xfId="10124" xr:uid="{00000000-0005-0000-0000-000088270000}"/>
    <cellStyle name="20% - Ênfase4 3 2 20" xfId="10125" xr:uid="{00000000-0005-0000-0000-000089270000}"/>
    <cellStyle name="20% - Ênfase4 3 2 21" xfId="10126" xr:uid="{00000000-0005-0000-0000-00008A270000}"/>
    <cellStyle name="20% - Ênfase4 3 2 22" xfId="10127" xr:uid="{00000000-0005-0000-0000-00008B270000}"/>
    <cellStyle name="20% - Ênfase4 3 2 23" xfId="10128" xr:uid="{00000000-0005-0000-0000-00008C270000}"/>
    <cellStyle name="20% - Ênfase4 3 2 3" xfId="10129" xr:uid="{00000000-0005-0000-0000-00008D270000}"/>
    <cellStyle name="20% - Ênfase4 3 2 3 10" xfId="10130" xr:uid="{00000000-0005-0000-0000-00008E270000}"/>
    <cellStyle name="20% - Ênfase4 3 2 3 11" xfId="10131" xr:uid="{00000000-0005-0000-0000-00008F270000}"/>
    <cellStyle name="20% - Ênfase4 3 2 3 12" xfId="10132" xr:uid="{00000000-0005-0000-0000-000090270000}"/>
    <cellStyle name="20% - Ênfase4 3 2 3 13" xfId="10133" xr:uid="{00000000-0005-0000-0000-000091270000}"/>
    <cellStyle name="20% - Ênfase4 3 2 3 2" xfId="10134" xr:uid="{00000000-0005-0000-0000-000092270000}"/>
    <cellStyle name="20% - Ênfase4 3 2 3 3" xfId="10135" xr:uid="{00000000-0005-0000-0000-000093270000}"/>
    <cellStyle name="20% - Ênfase4 3 2 3 4" xfId="10136" xr:uid="{00000000-0005-0000-0000-000094270000}"/>
    <cellStyle name="20% - Ênfase4 3 2 3 5" xfId="10137" xr:uid="{00000000-0005-0000-0000-000095270000}"/>
    <cellStyle name="20% - Ênfase4 3 2 3 6" xfId="10138" xr:uid="{00000000-0005-0000-0000-000096270000}"/>
    <cellStyle name="20% - Ênfase4 3 2 3 7" xfId="10139" xr:uid="{00000000-0005-0000-0000-000097270000}"/>
    <cellStyle name="20% - Ênfase4 3 2 3 8" xfId="10140" xr:uid="{00000000-0005-0000-0000-000098270000}"/>
    <cellStyle name="20% - Ênfase4 3 2 3 9" xfId="10141" xr:uid="{00000000-0005-0000-0000-000099270000}"/>
    <cellStyle name="20% - Ênfase4 3 2 4" xfId="10142" xr:uid="{00000000-0005-0000-0000-00009A270000}"/>
    <cellStyle name="20% - Ênfase4 3 2 4 10" xfId="10143" xr:uid="{00000000-0005-0000-0000-00009B270000}"/>
    <cellStyle name="20% - Ênfase4 3 2 4 11" xfId="10144" xr:uid="{00000000-0005-0000-0000-00009C270000}"/>
    <cellStyle name="20% - Ênfase4 3 2 4 12" xfId="10145" xr:uid="{00000000-0005-0000-0000-00009D270000}"/>
    <cellStyle name="20% - Ênfase4 3 2 4 13" xfId="10146" xr:uid="{00000000-0005-0000-0000-00009E270000}"/>
    <cellStyle name="20% - Ênfase4 3 2 4 2" xfId="10147" xr:uid="{00000000-0005-0000-0000-00009F270000}"/>
    <cellStyle name="20% - Ênfase4 3 2 4 3" xfId="10148" xr:uid="{00000000-0005-0000-0000-0000A0270000}"/>
    <cellStyle name="20% - Ênfase4 3 2 4 4" xfId="10149" xr:uid="{00000000-0005-0000-0000-0000A1270000}"/>
    <cellStyle name="20% - Ênfase4 3 2 4 5" xfId="10150" xr:uid="{00000000-0005-0000-0000-0000A2270000}"/>
    <cellStyle name="20% - Ênfase4 3 2 4 6" xfId="10151" xr:uid="{00000000-0005-0000-0000-0000A3270000}"/>
    <cellStyle name="20% - Ênfase4 3 2 4 7" xfId="10152" xr:uid="{00000000-0005-0000-0000-0000A4270000}"/>
    <cellStyle name="20% - Ênfase4 3 2 4 8" xfId="10153" xr:uid="{00000000-0005-0000-0000-0000A5270000}"/>
    <cellStyle name="20% - Ênfase4 3 2 4 9" xfId="10154" xr:uid="{00000000-0005-0000-0000-0000A6270000}"/>
    <cellStyle name="20% - Ênfase4 3 2 5" xfId="10155" xr:uid="{00000000-0005-0000-0000-0000A7270000}"/>
    <cellStyle name="20% - Ênfase4 3 2 5 10" xfId="10156" xr:uid="{00000000-0005-0000-0000-0000A8270000}"/>
    <cellStyle name="20% - Ênfase4 3 2 5 11" xfId="10157" xr:uid="{00000000-0005-0000-0000-0000A9270000}"/>
    <cellStyle name="20% - Ênfase4 3 2 5 12" xfId="10158" xr:uid="{00000000-0005-0000-0000-0000AA270000}"/>
    <cellStyle name="20% - Ênfase4 3 2 5 13" xfId="10159" xr:uid="{00000000-0005-0000-0000-0000AB270000}"/>
    <cellStyle name="20% - Ênfase4 3 2 5 2" xfId="10160" xr:uid="{00000000-0005-0000-0000-0000AC270000}"/>
    <cellStyle name="20% - Ênfase4 3 2 5 3" xfId="10161" xr:uid="{00000000-0005-0000-0000-0000AD270000}"/>
    <cellStyle name="20% - Ênfase4 3 2 5 4" xfId="10162" xr:uid="{00000000-0005-0000-0000-0000AE270000}"/>
    <cellStyle name="20% - Ênfase4 3 2 5 5" xfId="10163" xr:uid="{00000000-0005-0000-0000-0000AF270000}"/>
    <cellStyle name="20% - Ênfase4 3 2 5 6" xfId="10164" xr:uid="{00000000-0005-0000-0000-0000B0270000}"/>
    <cellStyle name="20% - Ênfase4 3 2 5 7" xfId="10165" xr:uid="{00000000-0005-0000-0000-0000B1270000}"/>
    <cellStyle name="20% - Ênfase4 3 2 5 8" xfId="10166" xr:uid="{00000000-0005-0000-0000-0000B2270000}"/>
    <cellStyle name="20% - Ênfase4 3 2 5 9" xfId="10167" xr:uid="{00000000-0005-0000-0000-0000B3270000}"/>
    <cellStyle name="20% - Ênfase4 3 2 6" xfId="10168" xr:uid="{00000000-0005-0000-0000-0000B4270000}"/>
    <cellStyle name="20% - Ênfase4 3 2 6 10" xfId="10169" xr:uid="{00000000-0005-0000-0000-0000B5270000}"/>
    <cellStyle name="20% - Ênfase4 3 2 6 11" xfId="10170" xr:uid="{00000000-0005-0000-0000-0000B6270000}"/>
    <cellStyle name="20% - Ênfase4 3 2 6 12" xfId="10171" xr:uid="{00000000-0005-0000-0000-0000B7270000}"/>
    <cellStyle name="20% - Ênfase4 3 2 6 13" xfId="10172" xr:uid="{00000000-0005-0000-0000-0000B8270000}"/>
    <cellStyle name="20% - Ênfase4 3 2 6 2" xfId="10173" xr:uid="{00000000-0005-0000-0000-0000B9270000}"/>
    <cellStyle name="20% - Ênfase4 3 2 6 3" xfId="10174" xr:uid="{00000000-0005-0000-0000-0000BA270000}"/>
    <cellStyle name="20% - Ênfase4 3 2 6 4" xfId="10175" xr:uid="{00000000-0005-0000-0000-0000BB270000}"/>
    <cellStyle name="20% - Ênfase4 3 2 6 5" xfId="10176" xr:uid="{00000000-0005-0000-0000-0000BC270000}"/>
    <cellStyle name="20% - Ênfase4 3 2 6 6" xfId="10177" xr:uid="{00000000-0005-0000-0000-0000BD270000}"/>
    <cellStyle name="20% - Ênfase4 3 2 6 7" xfId="10178" xr:uid="{00000000-0005-0000-0000-0000BE270000}"/>
    <cellStyle name="20% - Ênfase4 3 2 6 8" xfId="10179" xr:uid="{00000000-0005-0000-0000-0000BF270000}"/>
    <cellStyle name="20% - Ênfase4 3 2 6 9" xfId="10180" xr:uid="{00000000-0005-0000-0000-0000C0270000}"/>
    <cellStyle name="20% - Ênfase4 3 2 7" xfId="10181" xr:uid="{00000000-0005-0000-0000-0000C1270000}"/>
    <cellStyle name="20% - Ênfase4 3 2 7 10" xfId="10182" xr:uid="{00000000-0005-0000-0000-0000C2270000}"/>
    <cellStyle name="20% - Ênfase4 3 2 7 11" xfId="10183" xr:uid="{00000000-0005-0000-0000-0000C3270000}"/>
    <cellStyle name="20% - Ênfase4 3 2 7 12" xfId="10184" xr:uid="{00000000-0005-0000-0000-0000C4270000}"/>
    <cellStyle name="20% - Ênfase4 3 2 7 13" xfId="10185" xr:uid="{00000000-0005-0000-0000-0000C5270000}"/>
    <cellStyle name="20% - Ênfase4 3 2 7 2" xfId="10186" xr:uid="{00000000-0005-0000-0000-0000C6270000}"/>
    <cellStyle name="20% - Ênfase4 3 2 7 3" xfId="10187" xr:uid="{00000000-0005-0000-0000-0000C7270000}"/>
    <cellStyle name="20% - Ênfase4 3 2 7 4" xfId="10188" xr:uid="{00000000-0005-0000-0000-0000C8270000}"/>
    <cellStyle name="20% - Ênfase4 3 2 7 5" xfId="10189" xr:uid="{00000000-0005-0000-0000-0000C9270000}"/>
    <cellStyle name="20% - Ênfase4 3 2 7 6" xfId="10190" xr:uid="{00000000-0005-0000-0000-0000CA270000}"/>
    <cellStyle name="20% - Ênfase4 3 2 7 7" xfId="10191" xr:uid="{00000000-0005-0000-0000-0000CB270000}"/>
    <cellStyle name="20% - Ênfase4 3 2 7 8" xfId="10192" xr:uid="{00000000-0005-0000-0000-0000CC270000}"/>
    <cellStyle name="20% - Ênfase4 3 2 7 9" xfId="10193" xr:uid="{00000000-0005-0000-0000-0000CD270000}"/>
    <cellStyle name="20% - Ênfase4 3 2 8" xfId="10194" xr:uid="{00000000-0005-0000-0000-0000CE270000}"/>
    <cellStyle name="20% - Ênfase4 3 2 8 10" xfId="10195" xr:uid="{00000000-0005-0000-0000-0000CF270000}"/>
    <cellStyle name="20% - Ênfase4 3 2 8 11" xfId="10196" xr:uid="{00000000-0005-0000-0000-0000D0270000}"/>
    <cellStyle name="20% - Ênfase4 3 2 8 12" xfId="10197" xr:uid="{00000000-0005-0000-0000-0000D1270000}"/>
    <cellStyle name="20% - Ênfase4 3 2 8 13" xfId="10198" xr:uid="{00000000-0005-0000-0000-0000D2270000}"/>
    <cellStyle name="20% - Ênfase4 3 2 8 2" xfId="10199" xr:uid="{00000000-0005-0000-0000-0000D3270000}"/>
    <cellStyle name="20% - Ênfase4 3 2 8 3" xfId="10200" xr:uid="{00000000-0005-0000-0000-0000D4270000}"/>
    <cellStyle name="20% - Ênfase4 3 2 8 4" xfId="10201" xr:uid="{00000000-0005-0000-0000-0000D5270000}"/>
    <cellStyle name="20% - Ênfase4 3 2 8 5" xfId="10202" xr:uid="{00000000-0005-0000-0000-0000D6270000}"/>
    <cellStyle name="20% - Ênfase4 3 2 8 6" xfId="10203" xr:uid="{00000000-0005-0000-0000-0000D7270000}"/>
    <cellStyle name="20% - Ênfase4 3 2 8 7" xfId="10204" xr:uid="{00000000-0005-0000-0000-0000D8270000}"/>
    <cellStyle name="20% - Ênfase4 3 2 8 8" xfId="10205" xr:uid="{00000000-0005-0000-0000-0000D9270000}"/>
    <cellStyle name="20% - Ênfase4 3 2 8 9" xfId="10206" xr:uid="{00000000-0005-0000-0000-0000DA270000}"/>
    <cellStyle name="20% - Ênfase4 3 2 9" xfId="10207" xr:uid="{00000000-0005-0000-0000-0000DB270000}"/>
    <cellStyle name="20% - Ênfase4 3 2 9 10" xfId="10208" xr:uid="{00000000-0005-0000-0000-0000DC270000}"/>
    <cellStyle name="20% - Ênfase4 3 2 9 11" xfId="10209" xr:uid="{00000000-0005-0000-0000-0000DD270000}"/>
    <cellStyle name="20% - Ênfase4 3 2 9 12" xfId="10210" xr:uid="{00000000-0005-0000-0000-0000DE270000}"/>
    <cellStyle name="20% - Ênfase4 3 2 9 13" xfId="10211" xr:uid="{00000000-0005-0000-0000-0000DF270000}"/>
    <cellStyle name="20% - Ênfase4 3 2 9 2" xfId="10212" xr:uid="{00000000-0005-0000-0000-0000E0270000}"/>
    <cellStyle name="20% - Ênfase4 3 2 9 3" xfId="10213" xr:uid="{00000000-0005-0000-0000-0000E1270000}"/>
    <cellStyle name="20% - Ênfase4 3 2 9 4" xfId="10214" xr:uid="{00000000-0005-0000-0000-0000E2270000}"/>
    <cellStyle name="20% - Ênfase4 3 2 9 5" xfId="10215" xr:uid="{00000000-0005-0000-0000-0000E3270000}"/>
    <cellStyle name="20% - Ênfase4 3 2 9 6" xfId="10216" xr:uid="{00000000-0005-0000-0000-0000E4270000}"/>
    <cellStyle name="20% - Ênfase4 3 2 9 7" xfId="10217" xr:uid="{00000000-0005-0000-0000-0000E5270000}"/>
    <cellStyle name="20% - Ênfase4 3 2 9 8" xfId="10218" xr:uid="{00000000-0005-0000-0000-0000E6270000}"/>
    <cellStyle name="20% - Ênfase4 3 2 9 9" xfId="10219" xr:uid="{00000000-0005-0000-0000-0000E7270000}"/>
    <cellStyle name="20% - Ênfase4 3 20" xfId="10220" xr:uid="{00000000-0005-0000-0000-0000E8270000}"/>
    <cellStyle name="20% - Ênfase4 3 21" xfId="10221" xr:uid="{00000000-0005-0000-0000-0000E9270000}"/>
    <cellStyle name="20% - Ênfase4 3 22" xfId="10222" xr:uid="{00000000-0005-0000-0000-0000EA270000}"/>
    <cellStyle name="20% - Ênfase4 3 23" xfId="10223" xr:uid="{00000000-0005-0000-0000-0000EB270000}"/>
    <cellStyle name="20% - Ênfase4 3 24" xfId="10224" xr:uid="{00000000-0005-0000-0000-0000EC270000}"/>
    <cellStyle name="20% - Ênfase4 3 3" xfId="10225" xr:uid="{00000000-0005-0000-0000-0000ED270000}"/>
    <cellStyle name="20% - Ênfase4 3 3 10" xfId="10226" xr:uid="{00000000-0005-0000-0000-0000EE270000}"/>
    <cellStyle name="20% - Ênfase4 3 3 11" xfId="10227" xr:uid="{00000000-0005-0000-0000-0000EF270000}"/>
    <cellStyle name="20% - Ênfase4 3 3 12" xfId="10228" xr:uid="{00000000-0005-0000-0000-0000F0270000}"/>
    <cellStyle name="20% - Ênfase4 3 3 13" xfId="10229" xr:uid="{00000000-0005-0000-0000-0000F1270000}"/>
    <cellStyle name="20% - Ênfase4 3 3 2" xfId="10230" xr:uid="{00000000-0005-0000-0000-0000F2270000}"/>
    <cellStyle name="20% - Ênfase4 3 3 3" xfId="10231" xr:uid="{00000000-0005-0000-0000-0000F3270000}"/>
    <cellStyle name="20% - Ênfase4 3 3 4" xfId="10232" xr:uid="{00000000-0005-0000-0000-0000F4270000}"/>
    <cellStyle name="20% - Ênfase4 3 3 5" xfId="10233" xr:uid="{00000000-0005-0000-0000-0000F5270000}"/>
    <cellStyle name="20% - Ênfase4 3 3 6" xfId="10234" xr:uid="{00000000-0005-0000-0000-0000F6270000}"/>
    <cellStyle name="20% - Ênfase4 3 3 7" xfId="10235" xr:uid="{00000000-0005-0000-0000-0000F7270000}"/>
    <cellStyle name="20% - Ênfase4 3 3 8" xfId="10236" xr:uid="{00000000-0005-0000-0000-0000F8270000}"/>
    <cellStyle name="20% - Ênfase4 3 3 9" xfId="10237" xr:uid="{00000000-0005-0000-0000-0000F9270000}"/>
    <cellStyle name="20% - Ênfase4 3 4" xfId="10238" xr:uid="{00000000-0005-0000-0000-0000FA270000}"/>
    <cellStyle name="20% - Ênfase4 3 4 10" xfId="10239" xr:uid="{00000000-0005-0000-0000-0000FB270000}"/>
    <cellStyle name="20% - Ênfase4 3 4 11" xfId="10240" xr:uid="{00000000-0005-0000-0000-0000FC270000}"/>
    <cellStyle name="20% - Ênfase4 3 4 12" xfId="10241" xr:uid="{00000000-0005-0000-0000-0000FD270000}"/>
    <cellStyle name="20% - Ênfase4 3 4 13" xfId="10242" xr:uid="{00000000-0005-0000-0000-0000FE270000}"/>
    <cellStyle name="20% - Ênfase4 3 4 2" xfId="10243" xr:uid="{00000000-0005-0000-0000-0000FF270000}"/>
    <cellStyle name="20% - Ênfase4 3 4 3" xfId="10244" xr:uid="{00000000-0005-0000-0000-000000280000}"/>
    <cellStyle name="20% - Ênfase4 3 4 4" xfId="10245" xr:uid="{00000000-0005-0000-0000-000001280000}"/>
    <cellStyle name="20% - Ênfase4 3 4 5" xfId="10246" xr:uid="{00000000-0005-0000-0000-000002280000}"/>
    <cellStyle name="20% - Ênfase4 3 4 6" xfId="10247" xr:uid="{00000000-0005-0000-0000-000003280000}"/>
    <cellStyle name="20% - Ênfase4 3 4 7" xfId="10248" xr:uid="{00000000-0005-0000-0000-000004280000}"/>
    <cellStyle name="20% - Ênfase4 3 4 8" xfId="10249" xr:uid="{00000000-0005-0000-0000-000005280000}"/>
    <cellStyle name="20% - Ênfase4 3 4 9" xfId="10250" xr:uid="{00000000-0005-0000-0000-000006280000}"/>
    <cellStyle name="20% - Ênfase4 3 5" xfId="10251" xr:uid="{00000000-0005-0000-0000-000007280000}"/>
    <cellStyle name="20% - Ênfase4 3 5 10" xfId="10252" xr:uid="{00000000-0005-0000-0000-000008280000}"/>
    <cellStyle name="20% - Ênfase4 3 5 11" xfId="10253" xr:uid="{00000000-0005-0000-0000-000009280000}"/>
    <cellStyle name="20% - Ênfase4 3 5 12" xfId="10254" xr:uid="{00000000-0005-0000-0000-00000A280000}"/>
    <cellStyle name="20% - Ênfase4 3 5 13" xfId="10255" xr:uid="{00000000-0005-0000-0000-00000B280000}"/>
    <cellStyle name="20% - Ênfase4 3 5 2" xfId="10256" xr:uid="{00000000-0005-0000-0000-00000C280000}"/>
    <cellStyle name="20% - Ênfase4 3 5 3" xfId="10257" xr:uid="{00000000-0005-0000-0000-00000D280000}"/>
    <cellStyle name="20% - Ênfase4 3 5 4" xfId="10258" xr:uid="{00000000-0005-0000-0000-00000E280000}"/>
    <cellStyle name="20% - Ênfase4 3 5 5" xfId="10259" xr:uid="{00000000-0005-0000-0000-00000F280000}"/>
    <cellStyle name="20% - Ênfase4 3 5 6" xfId="10260" xr:uid="{00000000-0005-0000-0000-000010280000}"/>
    <cellStyle name="20% - Ênfase4 3 5 7" xfId="10261" xr:uid="{00000000-0005-0000-0000-000011280000}"/>
    <cellStyle name="20% - Ênfase4 3 5 8" xfId="10262" xr:uid="{00000000-0005-0000-0000-000012280000}"/>
    <cellStyle name="20% - Ênfase4 3 5 9" xfId="10263" xr:uid="{00000000-0005-0000-0000-000013280000}"/>
    <cellStyle name="20% - Ênfase4 3 6" xfId="10264" xr:uid="{00000000-0005-0000-0000-000014280000}"/>
    <cellStyle name="20% - Ênfase4 3 6 10" xfId="10265" xr:uid="{00000000-0005-0000-0000-000015280000}"/>
    <cellStyle name="20% - Ênfase4 3 6 11" xfId="10266" xr:uid="{00000000-0005-0000-0000-000016280000}"/>
    <cellStyle name="20% - Ênfase4 3 6 12" xfId="10267" xr:uid="{00000000-0005-0000-0000-000017280000}"/>
    <cellStyle name="20% - Ênfase4 3 6 13" xfId="10268" xr:uid="{00000000-0005-0000-0000-000018280000}"/>
    <cellStyle name="20% - Ênfase4 3 6 2" xfId="10269" xr:uid="{00000000-0005-0000-0000-000019280000}"/>
    <cellStyle name="20% - Ênfase4 3 6 3" xfId="10270" xr:uid="{00000000-0005-0000-0000-00001A280000}"/>
    <cellStyle name="20% - Ênfase4 3 6 4" xfId="10271" xr:uid="{00000000-0005-0000-0000-00001B280000}"/>
    <cellStyle name="20% - Ênfase4 3 6 5" xfId="10272" xr:uid="{00000000-0005-0000-0000-00001C280000}"/>
    <cellStyle name="20% - Ênfase4 3 6 6" xfId="10273" xr:uid="{00000000-0005-0000-0000-00001D280000}"/>
    <cellStyle name="20% - Ênfase4 3 6 7" xfId="10274" xr:uid="{00000000-0005-0000-0000-00001E280000}"/>
    <cellStyle name="20% - Ênfase4 3 6 8" xfId="10275" xr:uid="{00000000-0005-0000-0000-00001F280000}"/>
    <cellStyle name="20% - Ênfase4 3 6 9" xfId="10276" xr:uid="{00000000-0005-0000-0000-000020280000}"/>
    <cellStyle name="20% - Ênfase4 3 7" xfId="10277" xr:uid="{00000000-0005-0000-0000-000021280000}"/>
    <cellStyle name="20% - Ênfase4 3 7 10" xfId="10278" xr:uid="{00000000-0005-0000-0000-000022280000}"/>
    <cellStyle name="20% - Ênfase4 3 7 11" xfId="10279" xr:uid="{00000000-0005-0000-0000-000023280000}"/>
    <cellStyle name="20% - Ênfase4 3 7 12" xfId="10280" xr:uid="{00000000-0005-0000-0000-000024280000}"/>
    <cellStyle name="20% - Ênfase4 3 7 13" xfId="10281" xr:uid="{00000000-0005-0000-0000-000025280000}"/>
    <cellStyle name="20% - Ênfase4 3 7 2" xfId="10282" xr:uid="{00000000-0005-0000-0000-000026280000}"/>
    <cellStyle name="20% - Ênfase4 3 7 3" xfId="10283" xr:uid="{00000000-0005-0000-0000-000027280000}"/>
    <cellStyle name="20% - Ênfase4 3 7 4" xfId="10284" xr:uid="{00000000-0005-0000-0000-000028280000}"/>
    <cellStyle name="20% - Ênfase4 3 7 5" xfId="10285" xr:uid="{00000000-0005-0000-0000-000029280000}"/>
    <cellStyle name="20% - Ênfase4 3 7 6" xfId="10286" xr:uid="{00000000-0005-0000-0000-00002A280000}"/>
    <cellStyle name="20% - Ênfase4 3 7 7" xfId="10287" xr:uid="{00000000-0005-0000-0000-00002B280000}"/>
    <cellStyle name="20% - Ênfase4 3 7 8" xfId="10288" xr:uid="{00000000-0005-0000-0000-00002C280000}"/>
    <cellStyle name="20% - Ênfase4 3 7 9" xfId="10289" xr:uid="{00000000-0005-0000-0000-00002D280000}"/>
    <cellStyle name="20% - Ênfase4 3 8" xfId="10290" xr:uid="{00000000-0005-0000-0000-00002E280000}"/>
    <cellStyle name="20% - Ênfase4 3 8 10" xfId="10291" xr:uid="{00000000-0005-0000-0000-00002F280000}"/>
    <cellStyle name="20% - Ênfase4 3 8 11" xfId="10292" xr:uid="{00000000-0005-0000-0000-000030280000}"/>
    <cellStyle name="20% - Ênfase4 3 8 12" xfId="10293" xr:uid="{00000000-0005-0000-0000-000031280000}"/>
    <cellStyle name="20% - Ênfase4 3 8 13" xfId="10294" xr:uid="{00000000-0005-0000-0000-000032280000}"/>
    <cellStyle name="20% - Ênfase4 3 8 2" xfId="10295" xr:uid="{00000000-0005-0000-0000-000033280000}"/>
    <cellStyle name="20% - Ênfase4 3 8 3" xfId="10296" xr:uid="{00000000-0005-0000-0000-000034280000}"/>
    <cellStyle name="20% - Ênfase4 3 8 4" xfId="10297" xr:uid="{00000000-0005-0000-0000-000035280000}"/>
    <cellStyle name="20% - Ênfase4 3 8 5" xfId="10298" xr:uid="{00000000-0005-0000-0000-000036280000}"/>
    <cellStyle name="20% - Ênfase4 3 8 6" xfId="10299" xr:uid="{00000000-0005-0000-0000-000037280000}"/>
    <cellStyle name="20% - Ênfase4 3 8 7" xfId="10300" xr:uid="{00000000-0005-0000-0000-000038280000}"/>
    <cellStyle name="20% - Ênfase4 3 8 8" xfId="10301" xr:uid="{00000000-0005-0000-0000-000039280000}"/>
    <cellStyle name="20% - Ênfase4 3 8 9" xfId="10302" xr:uid="{00000000-0005-0000-0000-00003A280000}"/>
    <cellStyle name="20% - Ênfase4 3 9" xfId="10303" xr:uid="{00000000-0005-0000-0000-00003B280000}"/>
    <cellStyle name="20% - Ênfase4 3 9 10" xfId="10304" xr:uid="{00000000-0005-0000-0000-00003C280000}"/>
    <cellStyle name="20% - Ênfase4 3 9 11" xfId="10305" xr:uid="{00000000-0005-0000-0000-00003D280000}"/>
    <cellStyle name="20% - Ênfase4 3 9 12" xfId="10306" xr:uid="{00000000-0005-0000-0000-00003E280000}"/>
    <cellStyle name="20% - Ênfase4 3 9 13" xfId="10307" xr:uid="{00000000-0005-0000-0000-00003F280000}"/>
    <cellStyle name="20% - Ênfase4 3 9 2" xfId="10308" xr:uid="{00000000-0005-0000-0000-000040280000}"/>
    <cellStyle name="20% - Ênfase4 3 9 3" xfId="10309" xr:uid="{00000000-0005-0000-0000-000041280000}"/>
    <cellStyle name="20% - Ênfase4 3 9 4" xfId="10310" xr:uid="{00000000-0005-0000-0000-000042280000}"/>
    <cellStyle name="20% - Ênfase4 3 9 5" xfId="10311" xr:uid="{00000000-0005-0000-0000-000043280000}"/>
    <cellStyle name="20% - Ênfase4 3 9 6" xfId="10312" xr:uid="{00000000-0005-0000-0000-000044280000}"/>
    <cellStyle name="20% - Ênfase4 3 9 7" xfId="10313" xr:uid="{00000000-0005-0000-0000-000045280000}"/>
    <cellStyle name="20% - Ênfase4 3 9 8" xfId="10314" xr:uid="{00000000-0005-0000-0000-000046280000}"/>
    <cellStyle name="20% - Ênfase4 3 9 9" xfId="10315" xr:uid="{00000000-0005-0000-0000-000047280000}"/>
    <cellStyle name="20% - Ênfase4 30" xfId="10316" xr:uid="{00000000-0005-0000-0000-000048280000}"/>
    <cellStyle name="20% - Ênfase4 31" xfId="10317" xr:uid="{00000000-0005-0000-0000-000049280000}"/>
    <cellStyle name="20% - Ênfase4 32" xfId="10318" xr:uid="{00000000-0005-0000-0000-00004A280000}"/>
    <cellStyle name="20% - Ênfase4 33" xfId="10319" xr:uid="{00000000-0005-0000-0000-00004B280000}"/>
    <cellStyle name="20% - Ênfase4 34" xfId="10320" xr:uid="{00000000-0005-0000-0000-00004C280000}"/>
    <cellStyle name="20% - Ênfase4 35" xfId="10321" xr:uid="{00000000-0005-0000-0000-00004D280000}"/>
    <cellStyle name="20% - Ênfase4 36" xfId="10322" xr:uid="{00000000-0005-0000-0000-00004E280000}"/>
    <cellStyle name="20% - Ênfase4 37" xfId="10323" xr:uid="{00000000-0005-0000-0000-00004F280000}"/>
    <cellStyle name="20% - Ênfase4 38" xfId="10324" xr:uid="{00000000-0005-0000-0000-000050280000}"/>
    <cellStyle name="20% - Ênfase4 39" xfId="10325" xr:uid="{00000000-0005-0000-0000-000051280000}"/>
    <cellStyle name="20% - Ênfase4 4" xfId="10326" xr:uid="{00000000-0005-0000-0000-000052280000}"/>
    <cellStyle name="20% - Ênfase4 4 10" xfId="10327" xr:uid="{00000000-0005-0000-0000-000053280000}"/>
    <cellStyle name="20% - Ênfase4 4 10 10" xfId="10328" xr:uid="{00000000-0005-0000-0000-000054280000}"/>
    <cellStyle name="20% - Ênfase4 4 10 11" xfId="10329" xr:uid="{00000000-0005-0000-0000-000055280000}"/>
    <cellStyle name="20% - Ênfase4 4 10 12" xfId="10330" xr:uid="{00000000-0005-0000-0000-000056280000}"/>
    <cellStyle name="20% - Ênfase4 4 10 13" xfId="10331" xr:uid="{00000000-0005-0000-0000-000057280000}"/>
    <cellStyle name="20% - Ênfase4 4 10 2" xfId="10332" xr:uid="{00000000-0005-0000-0000-000058280000}"/>
    <cellStyle name="20% - Ênfase4 4 10 3" xfId="10333" xr:uid="{00000000-0005-0000-0000-000059280000}"/>
    <cellStyle name="20% - Ênfase4 4 10 4" xfId="10334" xr:uid="{00000000-0005-0000-0000-00005A280000}"/>
    <cellStyle name="20% - Ênfase4 4 10 5" xfId="10335" xr:uid="{00000000-0005-0000-0000-00005B280000}"/>
    <cellStyle name="20% - Ênfase4 4 10 6" xfId="10336" xr:uid="{00000000-0005-0000-0000-00005C280000}"/>
    <cellStyle name="20% - Ênfase4 4 10 7" xfId="10337" xr:uid="{00000000-0005-0000-0000-00005D280000}"/>
    <cellStyle name="20% - Ênfase4 4 10 8" xfId="10338" xr:uid="{00000000-0005-0000-0000-00005E280000}"/>
    <cellStyle name="20% - Ênfase4 4 10 9" xfId="10339" xr:uid="{00000000-0005-0000-0000-00005F280000}"/>
    <cellStyle name="20% - Ênfase4 4 11" xfId="10340" xr:uid="{00000000-0005-0000-0000-000060280000}"/>
    <cellStyle name="20% - Ênfase4 4 11 10" xfId="10341" xr:uid="{00000000-0005-0000-0000-000061280000}"/>
    <cellStyle name="20% - Ênfase4 4 11 11" xfId="10342" xr:uid="{00000000-0005-0000-0000-000062280000}"/>
    <cellStyle name="20% - Ênfase4 4 11 12" xfId="10343" xr:uid="{00000000-0005-0000-0000-000063280000}"/>
    <cellStyle name="20% - Ênfase4 4 11 13" xfId="10344" xr:uid="{00000000-0005-0000-0000-000064280000}"/>
    <cellStyle name="20% - Ênfase4 4 11 2" xfId="10345" xr:uid="{00000000-0005-0000-0000-000065280000}"/>
    <cellStyle name="20% - Ênfase4 4 11 3" xfId="10346" xr:uid="{00000000-0005-0000-0000-000066280000}"/>
    <cellStyle name="20% - Ênfase4 4 11 4" xfId="10347" xr:uid="{00000000-0005-0000-0000-000067280000}"/>
    <cellStyle name="20% - Ênfase4 4 11 5" xfId="10348" xr:uid="{00000000-0005-0000-0000-000068280000}"/>
    <cellStyle name="20% - Ênfase4 4 11 6" xfId="10349" xr:uid="{00000000-0005-0000-0000-000069280000}"/>
    <cellStyle name="20% - Ênfase4 4 11 7" xfId="10350" xr:uid="{00000000-0005-0000-0000-00006A280000}"/>
    <cellStyle name="20% - Ênfase4 4 11 8" xfId="10351" xr:uid="{00000000-0005-0000-0000-00006B280000}"/>
    <cellStyle name="20% - Ênfase4 4 11 9" xfId="10352" xr:uid="{00000000-0005-0000-0000-00006C280000}"/>
    <cellStyle name="20% - Ênfase4 4 12" xfId="10353" xr:uid="{00000000-0005-0000-0000-00006D280000}"/>
    <cellStyle name="20% - Ênfase4 4 12 10" xfId="10354" xr:uid="{00000000-0005-0000-0000-00006E280000}"/>
    <cellStyle name="20% - Ênfase4 4 12 11" xfId="10355" xr:uid="{00000000-0005-0000-0000-00006F280000}"/>
    <cellStyle name="20% - Ênfase4 4 12 12" xfId="10356" xr:uid="{00000000-0005-0000-0000-000070280000}"/>
    <cellStyle name="20% - Ênfase4 4 12 13" xfId="10357" xr:uid="{00000000-0005-0000-0000-000071280000}"/>
    <cellStyle name="20% - Ênfase4 4 12 2" xfId="10358" xr:uid="{00000000-0005-0000-0000-000072280000}"/>
    <cellStyle name="20% - Ênfase4 4 12 3" xfId="10359" xr:uid="{00000000-0005-0000-0000-000073280000}"/>
    <cellStyle name="20% - Ênfase4 4 12 4" xfId="10360" xr:uid="{00000000-0005-0000-0000-000074280000}"/>
    <cellStyle name="20% - Ênfase4 4 12 5" xfId="10361" xr:uid="{00000000-0005-0000-0000-000075280000}"/>
    <cellStyle name="20% - Ênfase4 4 12 6" xfId="10362" xr:uid="{00000000-0005-0000-0000-000076280000}"/>
    <cellStyle name="20% - Ênfase4 4 12 7" xfId="10363" xr:uid="{00000000-0005-0000-0000-000077280000}"/>
    <cellStyle name="20% - Ênfase4 4 12 8" xfId="10364" xr:uid="{00000000-0005-0000-0000-000078280000}"/>
    <cellStyle name="20% - Ênfase4 4 12 9" xfId="10365" xr:uid="{00000000-0005-0000-0000-000079280000}"/>
    <cellStyle name="20% - Ênfase4 4 13" xfId="10366" xr:uid="{00000000-0005-0000-0000-00007A280000}"/>
    <cellStyle name="20% - Ênfase4 4 14" xfId="10367" xr:uid="{00000000-0005-0000-0000-00007B280000}"/>
    <cellStyle name="20% - Ênfase4 4 15" xfId="10368" xr:uid="{00000000-0005-0000-0000-00007C280000}"/>
    <cellStyle name="20% - Ênfase4 4 16" xfId="10369" xr:uid="{00000000-0005-0000-0000-00007D280000}"/>
    <cellStyle name="20% - Ênfase4 4 17" xfId="10370" xr:uid="{00000000-0005-0000-0000-00007E280000}"/>
    <cellStyle name="20% - Ênfase4 4 18" xfId="10371" xr:uid="{00000000-0005-0000-0000-00007F280000}"/>
    <cellStyle name="20% - Ênfase4 4 19" xfId="10372" xr:uid="{00000000-0005-0000-0000-000080280000}"/>
    <cellStyle name="20% - Ênfase4 4 2" xfId="10373" xr:uid="{00000000-0005-0000-0000-000081280000}"/>
    <cellStyle name="20% - Ênfase4 4 2 10" xfId="10374" xr:uid="{00000000-0005-0000-0000-000082280000}"/>
    <cellStyle name="20% - Ênfase4 4 2 10 10" xfId="10375" xr:uid="{00000000-0005-0000-0000-000083280000}"/>
    <cellStyle name="20% - Ênfase4 4 2 10 11" xfId="10376" xr:uid="{00000000-0005-0000-0000-000084280000}"/>
    <cellStyle name="20% - Ênfase4 4 2 10 12" xfId="10377" xr:uid="{00000000-0005-0000-0000-000085280000}"/>
    <cellStyle name="20% - Ênfase4 4 2 10 13" xfId="10378" xr:uid="{00000000-0005-0000-0000-000086280000}"/>
    <cellStyle name="20% - Ênfase4 4 2 10 2" xfId="10379" xr:uid="{00000000-0005-0000-0000-000087280000}"/>
    <cellStyle name="20% - Ênfase4 4 2 10 3" xfId="10380" xr:uid="{00000000-0005-0000-0000-000088280000}"/>
    <cellStyle name="20% - Ênfase4 4 2 10 4" xfId="10381" xr:uid="{00000000-0005-0000-0000-000089280000}"/>
    <cellStyle name="20% - Ênfase4 4 2 10 5" xfId="10382" xr:uid="{00000000-0005-0000-0000-00008A280000}"/>
    <cellStyle name="20% - Ênfase4 4 2 10 6" xfId="10383" xr:uid="{00000000-0005-0000-0000-00008B280000}"/>
    <cellStyle name="20% - Ênfase4 4 2 10 7" xfId="10384" xr:uid="{00000000-0005-0000-0000-00008C280000}"/>
    <cellStyle name="20% - Ênfase4 4 2 10 8" xfId="10385" xr:uid="{00000000-0005-0000-0000-00008D280000}"/>
    <cellStyle name="20% - Ênfase4 4 2 10 9" xfId="10386" xr:uid="{00000000-0005-0000-0000-00008E280000}"/>
    <cellStyle name="20% - Ênfase4 4 2 11" xfId="10387" xr:uid="{00000000-0005-0000-0000-00008F280000}"/>
    <cellStyle name="20% - Ênfase4 4 2 11 10" xfId="10388" xr:uid="{00000000-0005-0000-0000-000090280000}"/>
    <cellStyle name="20% - Ênfase4 4 2 11 11" xfId="10389" xr:uid="{00000000-0005-0000-0000-000091280000}"/>
    <cellStyle name="20% - Ênfase4 4 2 11 12" xfId="10390" xr:uid="{00000000-0005-0000-0000-000092280000}"/>
    <cellStyle name="20% - Ênfase4 4 2 11 13" xfId="10391" xr:uid="{00000000-0005-0000-0000-000093280000}"/>
    <cellStyle name="20% - Ênfase4 4 2 11 2" xfId="10392" xr:uid="{00000000-0005-0000-0000-000094280000}"/>
    <cellStyle name="20% - Ênfase4 4 2 11 3" xfId="10393" xr:uid="{00000000-0005-0000-0000-000095280000}"/>
    <cellStyle name="20% - Ênfase4 4 2 11 4" xfId="10394" xr:uid="{00000000-0005-0000-0000-000096280000}"/>
    <cellStyle name="20% - Ênfase4 4 2 11 5" xfId="10395" xr:uid="{00000000-0005-0000-0000-000097280000}"/>
    <cellStyle name="20% - Ênfase4 4 2 11 6" xfId="10396" xr:uid="{00000000-0005-0000-0000-000098280000}"/>
    <cellStyle name="20% - Ênfase4 4 2 11 7" xfId="10397" xr:uid="{00000000-0005-0000-0000-000099280000}"/>
    <cellStyle name="20% - Ênfase4 4 2 11 8" xfId="10398" xr:uid="{00000000-0005-0000-0000-00009A280000}"/>
    <cellStyle name="20% - Ênfase4 4 2 11 9" xfId="10399" xr:uid="{00000000-0005-0000-0000-00009B280000}"/>
    <cellStyle name="20% - Ênfase4 4 2 12" xfId="10400" xr:uid="{00000000-0005-0000-0000-00009C280000}"/>
    <cellStyle name="20% - Ênfase4 4 2 13" xfId="10401" xr:uid="{00000000-0005-0000-0000-00009D280000}"/>
    <cellStyle name="20% - Ênfase4 4 2 14" xfId="10402" xr:uid="{00000000-0005-0000-0000-00009E280000}"/>
    <cellStyle name="20% - Ênfase4 4 2 15" xfId="10403" xr:uid="{00000000-0005-0000-0000-00009F280000}"/>
    <cellStyle name="20% - Ênfase4 4 2 16" xfId="10404" xr:uid="{00000000-0005-0000-0000-0000A0280000}"/>
    <cellStyle name="20% - Ênfase4 4 2 17" xfId="10405" xr:uid="{00000000-0005-0000-0000-0000A1280000}"/>
    <cellStyle name="20% - Ênfase4 4 2 18" xfId="10406" xr:uid="{00000000-0005-0000-0000-0000A2280000}"/>
    <cellStyle name="20% - Ênfase4 4 2 19" xfId="10407" xr:uid="{00000000-0005-0000-0000-0000A3280000}"/>
    <cellStyle name="20% - Ênfase4 4 2 2" xfId="10408" xr:uid="{00000000-0005-0000-0000-0000A4280000}"/>
    <cellStyle name="20% - Ênfase4 4 2 2 10" xfId="10409" xr:uid="{00000000-0005-0000-0000-0000A5280000}"/>
    <cellStyle name="20% - Ênfase4 4 2 2 11" xfId="10410" xr:uid="{00000000-0005-0000-0000-0000A6280000}"/>
    <cellStyle name="20% - Ênfase4 4 2 2 12" xfId="10411" xr:uid="{00000000-0005-0000-0000-0000A7280000}"/>
    <cellStyle name="20% - Ênfase4 4 2 2 13" xfId="10412" xr:uid="{00000000-0005-0000-0000-0000A8280000}"/>
    <cellStyle name="20% - Ênfase4 4 2 2 2" xfId="10413" xr:uid="{00000000-0005-0000-0000-0000A9280000}"/>
    <cellStyle name="20% - Ênfase4 4 2 2 3" xfId="10414" xr:uid="{00000000-0005-0000-0000-0000AA280000}"/>
    <cellStyle name="20% - Ênfase4 4 2 2 4" xfId="10415" xr:uid="{00000000-0005-0000-0000-0000AB280000}"/>
    <cellStyle name="20% - Ênfase4 4 2 2 5" xfId="10416" xr:uid="{00000000-0005-0000-0000-0000AC280000}"/>
    <cellStyle name="20% - Ênfase4 4 2 2 6" xfId="10417" xr:uid="{00000000-0005-0000-0000-0000AD280000}"/>
    <cellStyle name="20% - Ênfase4 4 2 2 7" xfId="10418" xr:uid="{00000000-0005-0000-0000-0000AE280000}"/>
    <cellStyle name="20% - Ênfase4 4 2 2 8" xfId="10419" xr:uid="{00000000-0005-0000-0000-0000AF280000}"/>
    <cellStyle name="20% - Ênfase4 4 2 2 9" xfId="10420" xr:uid="{00000000-0005-0000-0000-0000B0280000}"/>
    <cellStyle name="20% - Ênfase4 4 2 20" xfId="10421" xr:uid="{00000000-0005-0000-0000-0000B1280000}"/>
    <cellStyle name="20% - Ênfase4 4 2 21" xfId="10422" xr:uid="{00000000-0005-0000-0000-0000B2280000}"/>
    <cellStyle name="20% - Ênfase4 4 2 22" xfId="10423" xr:uid="{00000000-0005-0000-0000-0000B3280000}"/>
    <cellStyle name="20% - Ênfase4 4 2 23" xfId="10424" xr:uid="{00000000-0005-0000-0000-0000B4280000}"/>
    <cellStyle name="20% - Ênfase4 4 2 3" xfId="10425" xr:uid="{00000000-0005-0000-0000-0000B5280000}"/>
    <cellStyle name="20% - Ênfase4 4 2 3 10" xfId="10426" xr:uid="{00000000-0005-0000-0000-0000B6280000}"/>
    <cellStyle name="20% - Ênfase4 4 2 3 11" xfId="10427" xr:uid="{00000000-0005-0000-0000-0000B7280000}"/>
    <cellStyle name="20% - Ênfase4 4 2 3 12" xfId="10428" xr:uid="{00000000-0005-0000-0000-0000B8280000}"/>
    <cellStyle name="20% - Ênfase4 4 2 3 13" xfId="10429" xr:uid="{00000000-0005-0000-0000-0000B9280000}"/>
    <cellStyle name="20% - Ênfase4 4 2 3 2" xfId="10430" xr:uid="{00000000-0005-0000-0000-0000BA280000}"/>
    <cellStyle name="20% - Ênfase4 4 2 3 3" xfId="10431" xr:uid="{00000000-0005-0000-0000-0000BB280000}"/>
    <cellStyle name="20% - Ênfase4 4 2 3 4" xfId="10432" xr:uid="{00000000-0005-0000-0000-0000BC280000}"/>
    <cellStyle name="20% - Ênfase4 4 2 3 5" xfId="10433" xr:uid="{00000000-0005-0000-0000-0000BD280000}"/>
    <cellStyle name="20% - Ênfase4 4 2 3 6" xfId="10434" xr:uid="{00000000-0005-0000-0000-0000BE280000}"/>
    <cellStyle name="20% - Ênfase4 4 2 3 7" xfId="10435" xr:uid="{00000000-0005-0000-0000-0000BF280000}"/>
    <cellStyle name="20% - Ênfase4 4 2 3 8" xfId="10436" xr:uid="{00000000-0005-0000-0000-0000C0280000}"/>
    <cellStyle name="20% - Ênfase4 4 2 3 9" xfId="10437" xr:uid="{00000000-0005-0000-0000-0000C1280000}"/>
    <cellStyle name="20% - Ênfase4 4 2 4" xfId="10438" xr:uid="{00000000-0005-0000-0000-0000C2280000}"/>
    <cellStyle name="20% - Ênfase4 4 2 4 10" xfId="10439" xr:uid="{00000000-0005-0000-0000-0000C3280000}"/>
    <cellStyle name="20% - Ênfase4 4 2 4 11" xfId="10440" xr:uid="{00000000-0005-0000-0000-0000C4280000}"/>
    <cellStyle name="20% - Ênfase4 4 2 4 12" xfId="10441" xr:uid="{00000000-0005-0000-0000-0000C5280000}"/>
    <cellStyle name="20% - Ênfase4 4 2 4 13" xfId="10442" xr:uid="{00000000-0005-0000-0000-0000C6280000}"/>
    <cellStyle name="20% - Ênfase4 4 2 4 2" xfId="10443" xr:uid="{00000000-0005-0000-0000-0000C7280000}"/>
    <cellStyle name="20% - Ênfase4 4 2 4 3" xfId="10444" xr:uid="{00000000-0005-0000-0000-0000C8280000}"/>
    <cellStyle name="20% - Ênfase4 4 2 4 4" xfId="10445" xr:uid="{00000000-0005-0000-0000-0000C9280000}"/>
    <cellStyle name="20% - Ênfase4 4 2 4 5" xfId="10446" xr:uid="{00000000-0005-0000-0000-0000CA280000}"/>
    <cellStyle name="20% - Ênfase4 4 2 4 6" xfId="10447" xr:uid="{00000000-0005-0000-0000-0000CB280000}"/>
    <cellStyle name="20% - Ênfase4 4 2 4 7" xfId="10448" xr:uid="{00000000-0005-0000-0000-0000CC280000}"/>
    <cellStyle name="20% - Ênfase4 4 2 4 8" xfId="10449" xr:uid="{00000000-0005-0000-0000-0000CD280000}"/>
    <cellStyle name="20% - Ênfase4 4 2 4 9" xfId="10450" xr:uid="{00000000-0005-0000-0000-0000CE280000}"/>
    <cellStyle name="20% - Ênfase4 4 2 5" xfId="10451" xr:uid="{00000000-0005-0000-0000-0000CF280000}"/>
    <cellStyle name="20% - Ênfase4 4 2 5 10" xfId="10452" xr:uid="{00000000-0005-0000-0000-0000D0280000}"/>
    <cellStyle name="20% - Ênfase4 4 2 5 11" xfId="10453" xr:uid="{00000000-0005-0000-0000-0000D1280000}"/>
    <cellStyle name="20% - Ênfase4 4 2 5 12" xfId="10454" xr:uid="{00000000-0005-0000-0000-0000D2280000}"/>
    <cellStyle name="20% - Ênfase4 4 2 5 13" xfId="10455" xr:uid="{00000000-0005-0000-0000-0000D3280000}"/>
    <cellStyle name="20% - Ênfase4 4 2 5 2" xfId="10456" xr:uid="{00000000-0005-0000-0000-0000D4280000}"/>
    <cellStyle name="20% - Ênfase4 4 2 5 3" xfId="10457" xr:uid="{00000000-0005-0000-0000-0000D5280000}"/>
    <cellStyle name="20% - Ênfase4 4 2 5 4" xfId="10458" xr:uid="{00000000-0005-0000-0000-0000D6280000}"/>
    <cellStyle name="20% - Ênfase4 4 2 5 5" xfId="10459" xr:uid="{00000000-0005-0000-0000-0000D7280000}"/>
    <cellStyle name="20% - Ênfase4 4 2 5 6" xfId="10460" xr:uid="{00000000-0005-0000-0000-0000D8280000}"/>
    <cellStyle name="20% - Ênfase4 4 2 5 7" xfId="10461" xr:uid="{00000000-0005-0000-0000-0000D9280000}"/>
    <cellStyle name="20% - Ênfase4 4 2 5 8" xfId="10462" xr:uid="{00000000-0005-0000-0000-0000DA280000}"/>
    <cellStyle name="20% - Ênfase4 4 2 5 9" xfId="10463" xr:uid="{00000000-0005-0000-0000-0000DB280000}"/>
    <cellStyle name="20% - Ênfase4 4 2 6" xfId="10464" xr:uid="{00000000-0005-0000-0000-0000DC280000}"/>
    <cellStyle name="20% - Ênfase4 4 2 6 10" xfId="10465" xr:uid="{00000000-0005-0000-0000-0000DD280000}"/>
    <cellStyle name="20% - Ênfase4 4 2 6 11" xfId="10466" xr:uid="{00000000-0005-0000-0000-0000DE280000}"/>
    <cellStyle name="20% - Ênfase4 4 2 6 12" xfId="10467" xr:uid="{00000000-0005-0000-0000-0000DF280000}"/>
    <cellStyle name="20% - Ênfase4 4 2 6 13" xfId="10468" xr:uid="{00000000-0005-0000-0000-0000E0280000}"/>
    <cellStyle name="20% - Ênfase4 4 2 6 2" xfId="10469" xr:uid="{00000000-0005-0000-0000-0000E1280000}"/>
    <cellStyle name="20% - Ênfase4 4 2 6 3" xfId="10470" xr:uid="{00000000-0005-0000-0000-0000E2280000}"/>
    <cellStyle name="20% - Ênfase4 4 2 6 4" xfId="10471" xr:uid="{00000000-0005-0000-0000-0000E3280000}"/>
    <cellStyle name="20% - Ênfase4 4 2 6 5" xfId="10472" xr:uid="{00000000-0005-0000-0000-0000E4280000}"/>
    <cellStyle name="20% - Ênfase4 4 2 6 6" xfId="10473" xr:uid="{00000000-0005-0000-0000-0000E5280000}"/>
    <cellStyle name="20% - Ênfase4 4 2 6 7" xfId="10474" xr:uid="{00000000-0005-0000-0000-0000E6280000}"/>
    <cellStyle name="20% - Ênfase4 4 2 6 8" xfId="10475" xr:uid="{00000000-0005-0000-0000-0000E7280000}"/>
    <cellStyle name="20% - Ênfase4 4 2 6 9" xfId="10476" xr:uid="{00000000-0005-0000-0000-0000E8280000}"/>
    <cellStyle name="20% - Ênfase4 4 2 7" xfId="10477" xr:uid="{00000000-0005-0000-0000-0000E9280000}"/>
    <cellStyle name="20% - Ênfase4 4 2 7 10" xfId="10478" xr:uid="{00000000-0005-0000-0000-0000EA280000}"/>
    <cellStyle name="20% - Ênfase4 4 2 7 11" xfId="10479" xr:uid="{00000000-0005-0000-0000-0000EB280000}"/>
    <cellStyle name="20% - Ênfase4 4 2 7 12" xfId="10480" xr:uid="{00000000-0005-0000-0000-0000EC280000}"/>
    <cellStyle name="20% - Ênfase4 4 2 7 13" xfId="10481" xr:uid="{00000000-0005-0000-0000-0000ED280000}"/>
    <cellStyle name="20% - Ênfase4 4 2 7 2" xfId="10482" xr:uid="{00000000-0005-0000-0000-0000EE280000}"/>
    <cellStyle name="20% - Ênfase4 4 2 7 3" xfId="10483" xr:uid="{00000000-0005-0000-0000-0000EF280000}"/>
    <cellStyle name="20% - Ênfase4 4 2 7 4" xfId="10484" xr:uid="{00000000-0005-0000-0000-0000F0280000}"/>
    <cellStyle name="20% - Ênfase4 4 2 7 5" xfId="10485" xr:uid="{00000000-0005-0000-0000-0000F1280000}"/>
    <cellStyle name="20% - Ênfase4 4 2 7 6" xfId="10486" xr:uid="{00000000-0005-0000-0000-0000F2280000}"/>
    <cellStyle name="20% - Ênfase4 4 2 7 7" xfId="10487" xr:uid="{00000000-0005-0000-0000-0000F3280000}"/>
    <cellStyle name="20% - Ênfase4 4 2 7 8" xfId="10488" xr:uid="{00000000-0005-0000-0000-0000F4280000}"/>
    <cellStyle name="20% - Ênfase4 4 2 7 9" xfId="10489" xr:uid="{00000000-0005-0000-0000-0000F5280000}"/>
    <cellStyle name="20% - Ênfase4 4 2 8" xfId="10490" xr:uid="{00000000-0005-0000-0000-0000F6280000}"/>
    <cellStyle name="20% - Ênfase4 4 2 8 10" xfId="10491" xr:uid="{00000000-0005-0000-0000-0000F7280000}"/>
    <cellStyle name="20% - Ênfase4 4 2 8 11" xfId="10492" xr:uid="{00000000-0005-0000-0000-0000F8280000}"/>
    <cellStyle name="20% - Ênfase4 4 2 8 12" xfId="10493" xr:uid="{00000000-0005-0000-0000-0000F9280000}"/>
    <cellStyle name="20% - Ênfase4 4 2 8 13" xfId="10494" xr:uid="{00000000-0005-0000-0000-0000FA280000}"/>
    <cellStyle name="20% - Ênfase4 4 2 8 2" xfId="10495" xr:uid="{00000000-0005-0000-0000-0000FB280000}"/>
    <cellStyle name="20% - Ênfase4 4 2 8 3" xfId="10496" xr:uid="{00000000-0005-0000-0000-0000FC280000}"/>
    <cellStyle name="20% - Ênfase4 4 2 8 4" xfId="10497" xr:uid="{00000000-0005-0000-0000-0000FD280000}"/>
    <cellStyle name="20% - Ênfase4 4 2 8 5" xfId="10498" xr:uid="{00000000-0005-0000-0000-0000FE280000}"/>
    <cellStyle name="20% - Ênfase4 4 2 8 6" xfId="10499" xr:uid="{00000000-0005-0000-0000-0000FF280000}"/>
    <cellStyle name="20% - Ênfase4 4 2 8 7" xfId="10500" xr:uid="{00000000-0005-0000-0000-000000290000}"/>
    <cellStyle name="20% - Ênfase4 4 2 8 8" xfId="10501" xr:uid="{00000000-0005-0000-0000-000001290000}"/>
    <cellStyle name="20% - Ênfase4 4 2 8 9" xfId="10502" xr:uid="{00000000-0005-0000-0000-000002290000}"/>
    <cellStyle name="20% - Ênfase4 4 2 9" xfId="10503" xr:uid="{00000000-0005-0000-0000-000003290000}"/>
    <cellStyle name="20% - Ênfase4 4 2 9 10" xfId="10504" xr:uid="{00000000-0005-0000-0000-000004290000}"/>
    <cellStyle name="20% - Ênfase4 4 2 9 11" xfId="10505" xr:uid="{00000000-0005-0000-0000-000005290000}"/>
    <cellStyle name="20% - Ênfase4 4 2 9 12" xfId="10506" xr:uid="{00000000-0005-0000-0000-000006290000}"/>
    <cellStyle name="20% - Ênfase4 4 2 9 13" xfId="10507" xr:uid="{00000000-0005-0000-0000-000007290000}"/>
    <cellStyle name="20% - Ênfase4 4 2 9 2" xfId="10508" xr:uid="{00000000-0005-0000-0000-000008290000}"/>
    <cellStyle name="20% - Ênfase4 4 2 9 3" xfId="10509" xr:uid="{00000000-0005-0000-0000-000009290000}"/>
    <cellStyle name="20% - Ênfase4 4 2 9 4" xfId="10510" xr:uid="{00000000-0005-0000-0000-00000A290000}"/>
    <cellStyle name="20% - Ênfase4 4 2 9 5" xfId="10511" xr:uid="{00000000-0005-0000-0000-00000B290000}"/>
    <cellStyle name="20% - Ênfase4 4 2 9 6" xfId="10512" xr:uid="{00000000-0005-0000-0000-00000C290000}"/>
    <cellStyle name="20% - Ênfase4 4 2 9 7" xfId="10513" xr:uid="{00000000-0005-0000-0000-00000D290000}"/>
    <cellStyle name="20% - Ênfase4 4 2 9 8" xfId="10514" xr:uid="{00000000-0005-0000-0000-00000E290000}"/>
    <cellStyle name="20% - Ênfase4 4 2 9 9" xfId="10515" xr:uid="{00000000-0005-0000-0000-00000F290000}"/>
    <cellStyle name="20% - Ênfase4 4 20" xfId="10516" xr:uid="{00000000-0005-0000-0000-000010290000}"/>
    <cellStyle name="20% - Ênfase4 4 21" xfId="10517" xr:uid="{00000000-0005-0000-0000-000011290000}"/>
    <cellStyle name="20% - Ênfase4 4 22" xfId="10518" xr:uid="{00000000-0005-0000-0000-000012290000}"/>
    <cellStyle name="20% - Ênfase4 4 23" xfId="10519" xr:uid="{00000000-0005-0000-0000-000013290000}"/>
    <cellStyle name="20% - Ênfase4 4 24" xfId="10520" xr:uid="{00000000-0005-0000-0000-000014290000}"/>
    <cellStyle name="20% - Ênfase4 4 3" xfId="10521" xr:uid="{00000000-0005-0000-0000-000015290000}"/>
    <cellStyle name="20% - Ênfase4 4 3 10" xfId="10522" xr:uid="{00000000-0005-0000-0000-000016290000}"/>
    <cellStyle name="20% - Ênfase4 4 3 11" xfId="10523" xr:uid="{00000000-0005-0000-0000-000017290000}"/>
    <cellStyle name="20% - Ênfase4 4 3 12" xfId="10524" xr:uid="{00000000-0005-0000-0000-000018290000}"/>
    <cellStyle name="20% - Ênfase4 4 3 13" xfId="10525" xr:uid="{00000000-0005-0000-0000-000019290000}"/>
    <cellStyle name="20% - Ênfase4 4 3 2" xfId="10526" xr:uid="{00000000-0005-0000-0000-00001A290000}"/>
    <cellStyle name="20% - Ênfase4 4 3 3" xfId="10527" xr:uid="{00000000-0005-0000-0000-00001B290000}"/>
    <cellStyle name="20% - Ênfase4 4 3 4" xfId="10528" xr:uid="{00000000-0005-0000-0000-00001C290000}"/>
    <cellStyle name="20% - Ênfase4 4 3 5" xfId="10529" xr:uid="{00000000-0005-0000-0000-00001D290000}"/>
    <cellStyle name="20% - Ênfase4 4 3 6" xfId="10530" xr:uid="{00000000-0005-0000-0000-00001E290000}"/>
    <cellStyle name="20% - Ênfase4 4 3 7" xfId="10531" xr:uid="{00000000-0005-0000-0000-00001F290000}"/>
    <cellStyle name="20% - Ênfase4 4 3 8" xfId="10532" xr:uid="{00000000-0005-0000-0000-000020290000}"/>
    <cellStyle name="20% - Ênfase4 4 3 9" xfId="10533" xr:uid="{00000000-0005-0000-0000-000021290000}"/>
    <cellStyle name="20% - Ênfase4 4 4" xfId="10534" xr:uid="{00000000-0005-0000-0000-000022290000}"/>
    <cellStyle name="20% - Ênfase4 4 4 10" xfId="10535" xr:uid="{00000000-0005-0000-0000-000023290000}"/>
    <cellStyle name="20% - Ênfase4 4 4 11" xfId="10536" xr:uid="{00000000-0005-0000-0000-000024290000}"/>
    <cellStyle name="20% - Ênfase4 4 4 12" xfId="10537" xr:uid="{00000000-0005-0000-0000-000025290000}"/>
    <cellStyle name="20% - Ênfase4 4 4 13" xfId="10538" xr:uid="{00000000-0005-0000-0000-000026290000}"/>
    <cellStyle name="20% - Ênfase4 4 4 2" xfId="10539" xr:uid="{00000000-0005-0000-0000-000027290000}"/>
    <cellStyle name="20% - Ênfase4 4 4 3" xfId="10540" xr:uid="{00000000-0005-0000-0000-000028290000}"/>
    <cellStyle name="20% - Ênfase4 4 4 4" xfId="10541" xr:uid="{00000000-0005-0000-0000-000029290000}"/>
    <cellStyle name="20% - Ênfase4 4 4 5" xfId="10542" xr:uid="{00000000-0005-0000-0000-00002A290000}"/>
    <cellStyle name="20% - Ênfase4 4 4 6" xfId="10543" xr:uid="{00000000-0005-0000-0000-00002B290000}"/>
    <cellStyle name="20% - Ênfase4 4 4 7" xfId="10544" xr:uid="{00000000-0005-0000-0000-00002C290000}"/>
    <cellStyle name="20% - Ênfase4 4 4 8" xfId="10545" xr:uid="{00000000-0005-0000-0000-00002D290000}"/>
    <cellStyle name="20% - Ênfase4 4 4 9" xfId="10546" xr:uid="{00000000-0005-0000-0000-00002E290000}"/>
    <cellStyle name="20% - Ênfase4 4 5" xfId="10547" xr:uid="{00000000-0005-0000-0000-00002F290000}"/>
    <cellStyle name="20% - Ênfase4 4 5 10" xfId="10548" xr:uid="{00000000-0005-0000-0000-000030290000}"/>
    <cellStyle name="20% - Ênfase4 4 5 11" xfId="10549" xr:uid="{00000000-0005-0000-0000-000031290000}"/>
    <cellStyle name="20% - Ênfase4 4 5 12" xfId="10550" xr:uid="{00000000-0005-0000-0000-000032290000}"/>
    <cellStyle name="20% - Ênfase4 4 5 13" xfId="10551" xr:uid="{00000000-0005-0000-0000-000033290000}"/>
    <cellStyle name="20% - Ênfase4 4 5 2" xfId="10552" xr:uid="{00000000-0005-0000-0000-000034290000}"/>
    <cellStyle name="20% - Ênfase4 4 5 3" xfId="10553" xr:uid="{00000000-0005-0000-0000-000035290000}"/>
    <cellStyle name="20% - Ênfase4 4 5 4" xfId="10554" xr:uid="{00000000-0005-0000-0000-000036290000}"/>
    <cellStyle name="20% - Ênfase4 4 5 5" xfId="10555" xr:uid="{00000000-0005-0000-0000-000037290000}"/>
    <cellStyle name="20% - Ênfase4 4 5 6" xfId="10556" xr:uid="{00000000-0005-0000-0000-000038290000}"/>
    <cellStyle name="20% - Ênfase4 4 5 7" xfId="10557" xr:uid="{00000000-0005-0000-0000-000039290000}"/>
    <cellStyle name="20% - Ênfase4 4 5 8" xfId="10558" xr:uid="{00000000-0005-0000-0000-00003A290000}"/>
    <cellStyle name="20% - Ênfase4 4 5 9" xfId="10559" xr:uid="{00000000-0005-0000-0000-00003B290000}"/>
    <cellStyle name="20% - Ênfase4 4 6" xfId="10560" xr:uid="{00000000-0005-0000-0000-00003C290000}"/>
    <cellStyle name="20% - Ênfase4 4 6 10" xfId="10561" xr:uid="{00000000-0005-0000-0000-00003D290000}"/>
    <cellStyle name="20% - Ênfase4 4 6 11" xfId="10562" xr:uid="{00000000-0005-0000-0000-00003E290000}"/>
    <cellStyle name="20% - Ênfase4 4 6 12" xfId="10563" xr:uid="{00000000-0005-0000-0000-00003F290000}"/>
    <cellStyle name="20% - Ênfase4 4 6 13" xfId="10564" xr:uid="{00000000-0005-0000-0000-000040290000}"/>
    <cellStyle name="20% - Ênfase4 4 6 2" xfId="10565" xr:uid="{00000000-0005-0000-0000-000041290000}"/>
    <cellStyle name="20% - Ênfase4 4 6 3" xfId="10566" xr:uid="{00000000-0005-0000-0000-000042290000}"/>
    <cellStyle name="20% - Ênfase4 4 6 4" xfId="10567" xr:uid="{00000000-0005-0000-0000-000043290000}"/>
    <cellStyle name="20% - Ênfase4 4 6 5" xfId="10568" xr:uid="{00000000-0005-0000-0000-000044290000}"/>
    <cellStyle name="20% - Ênfase4 4 6 6" xfId="10569" xr:uid="{00000000-0005-0000-0000-000045290000}"/>
    <cellStyle name="20% - Ênfase4 4 6 7" xfId="10570" xr:uid="{00000000-0005-0000-0000-000046290000}"/>
    <cellStyle name="20% - Ênfase4 4 6 8" xfId="10571" xr:uid="{00000000-0005-0000-0000-000047290000}"/>
    <cellStyle name="20% - Ênfase4 4 6 9" xfId="10572" xr:uid="{00000000-0005-0000-0000-000048290000}"/>
    <cellStyle name="20% - Ênfase4 4 7" xfId="10573" xr:uid="{00000000-0005-0000-0000-000049290000}"/>
    <cellStyle name="20% - Ênfase4 4 7 10" xfId="10574" xr:uid="{00000000-0005-0000-0000-00004A290000}"/>
    <cellStyle name="20% - Ênfase4 4 7 11" xfId="10575" xr:uid="{00000000-0005-0000-0000-00004B290000}"/>
    <cellStyle name="20% - Ênfase4 4 7 12" xfId="10576" xr:uid="{00000000-0005-0000-0000-00004C290000}"/>
    <cellStyle name="20% - Ênfase4 4 7 13" xfId="10577" xr:uid="{00000000-0005-0000-0000-00004D290000}"/>
    <cellStyle name="20% - Ênfase4 4 7 2" xfId="10578" xr:uid="{00000000-0005-0000-0000-00004E290000}"/>
    <cellStyle name="20% - Ênfase4 4 7 3" xfId="10579" xr:uid="{00000000-0005-0000-0000-00004F290000}"/>
    <cellStyle name="20% - Ênfase4 4 7 4" xfId="10580" xr:uid="{00000000-0005-0000-0000-000050290000}"/>
    <cellStyle name="20% - Ênfase4 4 7 5" xfId="10581" xr:uid="{00000000-0005-0000-0000-000051290000}"/>
    <cellStyle name="20% - Ênfase4 4 7 6" xfId="10582" xr:uid="{00000000-0005-0000-0000-000052290000}"/>
    <cellStyle name="20% - Ênfase4 4 7 7" xfId="10583" xr:uid="{00000000-0005-0000-0000-000053290000}"/>
    <cellStyle name="20% - Ênfase4 4 7 8" xfId="10584" xr:uid="{00000000-0005-0000-0000-000054290000}"/>
    <cellStyle name="20% - Ênfase4 4 7 9" xfId="10585" xr:uid="{00000000-0005-0000-0000-000055290000}"/>
    <cellStyle name="20% - Ênfase4 4 8" xfId="10586" xr:uid="{00000000-0005-0000-0000-000056290000}"/>
    <cellStyle name="20% - Ênfase4 4 8 10" xfId="10587" xr:uid="{00000000-0005-0000-0000-000057290000}"/>
    <cellStyle name="20% - Ênfase4 4 8 11" xfId="10588" xr:uid="{00000000-0005-0000-0000-000058290000}"/>
    <cellStyle name="20% - Ênfase4 4 8 12" xfId="10589" xr:uid="{00000000-0005-0000-0000-000059290000}"/>
    <cellStyle name="20% - Ênfase4 4 8 13" xfId="10590" xr:uid="{00000000-0005-0000-0000-00005A290000}"/>
    <cellStyle name="20% - Ênfase4 4 8 2" xfId="10591" xr:uid="{00000000-0005-0000-0000-00005B290000}"/>
    <cellStyle name="20% - Ênfase4 4 8 3" xfId="10592" xr:uid="{00000000-0005-0000-0000-00005C290000}"/>
    <cellStyle name="20% - Ênfase4 4 8 4" xfId="10593" xr:uid="{00000000-0005-0000-0000-00005D290000}"/>
    <cellStyle name="20% - Ênfase4 4 8 5" xfId="10594" xr:uid="{00000000-0005-0000-0000-00005E290000}"/>
    <cellStyle name="20% - Ênfase4 4 8 6" xfId="10595" xr:uid="{00000000-0005-0000-0000-00005F290000}"/>
    <cellStyle name="20% - Ênfase4 4 8 7" xfId="10596" xr:uid="{00000000-0005-0000-0000-000060290000}"/>
    <cellStyle name="20% - Ênfase4 4 8 8" xfId="10597" xr:uid="{00000000-0005-0000-0000-000061290000}"/>
    <cellStyle name="20% - Ênfase4 4 8 9" xfId="10598" xr:uid="{00000000-0005-0000-0000-000062290000}"/>
    <cellStyle name="20% - Ênfase4 4 9" xfId="10599" xr:uid="{00000000-0005-0000-0000-000063290000}"/>
    <cellStyle name="20% - Ênfase4 4 9 10" xfId="10600" xr:uid="{00000000-0005-0000-0000-000064290000}"/>
    <cellStyle name="20% - Ênfase4 4 9 11" xfId="10601" xr:uid="{00000000-0005-0000-0000-000065290000}"/>
    <cellStyle name="20% - Ênfase4 4 9 12" xfId="10602" xr:uid="{00000000-0005-0000-0000-000066290000}"/>
    <cellStyle name="20% - Ênfase4 4 9 13" xfId="10603" xr:uid="{00000000-0005-0000-0000-000067290000}"/>
    <cellStyle name="20% - Ênfase4 4 9 2" xfId="10604" xr:uid="{00000000-0005-0000-0000-000068290000}"/>
    <cellStyle name="20% - Ênfase4 4 9 3" xfId="10605" xr:uid="{00000000-0005-0000-0000-000069290000}"/>
    <cellStyle name="20% - Ênfase4 4 9 4" xfId="10606" xr:uid="{00000000-0005-0000-0000-00006A290000}"/>
    <cellStyle name="20% - Ênfase4 4 9 5" xfId="10607" xr:uid="{00000000-0005-0000-0000-00006B290000}"/>
    <cellStyle name="20% - Ênfase4 4 9 6" xfId="10608" xr:uid="{00000000-0005-0000-0000-00006C290000}"/>
    <cellStyle name="20% - Ênfase4 4 9 7" xfId="10609" xr:uid="{00000000-0005-0000-0000-00006D290000}"/>
    <cellStyle name="20% - Ênfase4 4 9 8" xfId="10610" xr:uid="{00000000-0005-0000-0000-00006E290000}"/>
    <cellStyle name="20% - Ênfase4 4 9 9" xfId="10611" xr:uid="{00000000-0005-0000-0000-00006F290000}"/>
    <cellStyle name="20% - Ênfase4 40" xfId="10612" xr:uid="{00000000-0005-0000-0000-000070290000}"/>
    <cellStyle name="20% - Ênfase4 41" xfId="10613" xr:uid="{00000000-0005-0000-0000-000071290000}"/>
    <cellStyle name="20% - Ênfase4 5" xfId="10614" xr:uid="{00000000-0005-0000-0000-000072290000}"/>
    <cellStyle name="20% - Ênfase4 5 10" xfId="10615" xr:uid="{00000000-0005-0000-0000-000073290000}"/>
    <cellStyle name="20% - Ênfase4 5 10 10" xfId="10616" xr:uid="{00000000-0005-0000-0000-000074290000}"/>
    <cellStyle name="20% - Ênfase4 5 10 11" xfId="10617" xr:uid="{00000000-0005-0000-0000-000075290000}"/>
    <cellStyle name="20% - Ênfase4 5 10 12" xfId="10618" xr:uid="{00000000-0005-0000-0000-000076290000}"/>
    <cellStyle name="20% - Ênfase4 5 10 13" xfId="10619" xr:uid="{00000000-0005-0000-0000-000077290000}"/>
    <cellStyle name="20% - Ênfase4 5 10 2" xfId="10620" xr:uid="{00000000-0005-0000-0000-000078290000}"/>
    <cellStyle name="20% - Ênfase4 5 10 3" xfId="10621" xr:uid="{00000000-0005-0000-0000-000079290000}"/>
    <cellStyle name="20% - Ênfase4 5 10 4" xfId="10622" xr:uid="{00000000-0005-0000-0000-00007A290000}"/>
    <cellStyle name="20% - Ênfase4 5 10 5" xfId="10623" xr:uid="{00000000-0005-0000-0000-00007B290000}"/>
    <cellStyle name="20% - Ênfase4 5 10 6" xfId="10624" xr:uid="{00000000-0005-0000-0000-00007C290000}"/>
    <cellStyle name="20% - Ênfase4 5 10 7" xfId="10625" xr:uid="{00000000-0005-0000-0000-00007D290000}"/>
    <cellStyle name="20% - Ênfase4 5 10 8" xfId="10626" xr:uid="{00000000-0005-0000-0000-00007E290000}"/>
    <cellStyle name="20% - Ênfase4 5 10 9" xfId="10627" xr:uid="{00000000-0005-0000-0000-00007F290000}"/>
    <cellStyle name="20% - Ênfase4 5 11" xfId="10628" xr:uid="{00000000-0005-0000-0000-000080290000}"/>
    <cellStyle name="20% - Ênfase4 5 11 10" xfId="10629" xr:uid="{00000000-0005-0000-0000-000081290000}"/>
    <cellStyle name="20% - Ênfase4 5 11 11" xfId="10630" xr:uid="{00000000-0005-0000-0000-000082290000}"/>
    <cellStyle name="20% - Ênfase4 5 11 12" xfId="10631" xr:uid="{00000000-0005-0000-0000-000083290000}"/>
    <cellStyle name="20% - Ênfase4 5 11 13" xfId="10632" xr:uid="{00000000-0005-0000-0000-000084290000}"/>
    <cellStyle name="20% - Ênfase4 5 11 2" xfId="10633" xr:uid="{00000000-0005-0000-0000-000085290000}"/>
    <cellStyle name="20% - Ênfase4 5 11 3" xfId="10634" xr:uid="{00000000-0005-0000-0000-000086290000}"/>
    <cellStyle name="20% - Ênfase4 5 11 4" xfId="10635" xr:uid="{00000000-0005-0000-0000-000087290000}"/>
    <cellStyle name="20% - Ênfase4 5 11 5" xfId="10636" xr:uid="{00000000-0005-0000-0000-000088290000}"/>
    <cellStyle name="20% - Ênfase4 5 11 6" xfId="10637" xr:uid="{00000000-0005-0000-0000-000089290000}"/>
    <cellStyle name="20% - Ênfase4 5 11 7" xfId="10638" xr:uid="{00000000-0005-0000-0000-00008A290000}"/>
    <cellStyle name="20% - Ênfase4 5 11 8" xfId="10639" xr:uid="{00000000-0005-0000-0000-00008B290000}"/>
    <cellStyle name="20% - Ênfase4 5 11 9" xfId="10640" xr:uid="{00000000-0005-0000-0000-00008C290000}"/>
    <cellStyle name="20% - Ênfase4 5 12" xfId="10641" xr:uid="{00000000-0005-0000-0000-00008D290000}"/>
    <cellStyle name="20% - Ênfase4 5 12 10" xfId="10642" xr:uid="{00000000-0005-0000-0000-00008E290000}"/>
    <cellStyle name="20% - Ênfase4 5 12 11" xfId="10643" xr:uid="{00000000-0005-0000-0000-00008F290000}"/>
    <cellStyle name="20% - Ênfase4 5 12 12" xfId="10644" xr:uid="{00000000-0005-0000-0000-000090290000}"/>
    <cellStyle name="20% - Ênfase4 5 12 13" xfId="10645" xr:uid="{00000000-0005-0000-0000-000091290000}"/>
    <cellStyle name="20% - Ênfase4 5 12 2" xfId="10646" xr:uid="{00000000-0005-0000-0000-000092290000}"/>
    <cellStyle name="20% - Ênfase4 5 12 3" xfId="10647" xr:uid="{00000000-0005-0000-0000-000093290000}"/>
    <cellStyle name="20% - Ênfase4 5 12 4" xfId="10648" xr:uid="{00000000-0005-0000-0000-000094290000}"/>
    <cellStyle name="20% - Ênfase4 5 12 5" xfId="10649" xr:uid="{00000000-0005-0000-0000-000095290000}"/>
    <cellStyle name="20% - Ênfase4 5 12 6" xfId="10650" xr:uid="{00000000-0005-0000-0000-000096290000}"/>
    <cellStyle name="20% - Ênfase4 5 12 7" xfId="10651" xr:uid="{00000000-0005-0000-0000-000097290000}"/>
    <cellStyle name="20% - Ênfase4 5 12 8" xfId="10652" xr:uid="{00000000-0005-0000-0000-000098290000}"/>
    <cellStyle name="20% - Ênfase4 5 12 9" xfId="10653" xr:uid="{00000000-0005-0000-0000-000099290000}"/>
    <cellStyle name="20% - Ênfase4 5 13" xfId="10654" xr:uid="{00000000-0005-0000-0000-00009A290000}"/>
    <cellStyle name="20% - Ênfase4 5 14" xfId="10655" xr:uid="{00000000-0005-0000-0000-00009B290000}"/>
    <cellStyle name="20% - Ênfase4 5 15" xfId="10656" xr:uid="{00000000-0005-0000-0000-00009C290000}"/>
    <cellStyle name="20% - Ênfase4 5 16" xfId="10657" xr:uid="{00000000-0005-0000-0000-00009D290000}"/>
    <cellStyle name="20% - Ênfase4 5 17" xfId="10658" xr:uid="{00000000-0005-0000-0000-00009E290000}"/>
    <cellStyle name="20% - Ênfase4 5 18" xfId="10659" xr:uid="{00000000-0005-0000-0000-00009F290000}"/>
    <cellStyle name="20% - Ênfase4 5 19" xfId="10660" xr:uid="{00000000-0005-0000-0000-0000A0290000}"/>
    <cellStyle name="20% - Ênfase4 5 2" xfId="10661" xr:uid="{00000000-0005-0000-0000-0000A1290000}"/>
    <cellStyle name="20% - Ênfase4 5 2 10" xfId="10662" xr:uid="{00000000-0005-0000-0000-0000A2290000}"/>
    <cellStyle name="20% - Ênfase4 5 2 10 10" xfId="10663" xr:uid="{00000000-0005-0000-0000-0000A3290000}"/>
    <cellStyle name="20% - Ênfase4 5 2 10 11" xfId="10664" xr:uid="{00000000-0005-0000-0000-0000A4290000}"/>
    <cellStyle name="20% - Ênfase4 5 2 10 12" xfId="10665" xr:uid="{00000000-0005-0000-0000-0000A5290000}"/>
    <cellStyle name="20% - Ênfase4 5 2 10 13" xfId="10666" xr:uid="{00000000-0005-0000-0000-0000A6290000}"/>
    <cellStyle name="20% - Ênfase4 5 2 10 2" xfId="10667" xr:uid="{00000000-0005-0000-0000-0000A7290000}"/>
    <cellStyle name="20% - Ênfase4 5 2 10 3" xfId="10668" xr:uid="{00000000-0005-0000-0000-0000A8290000}"/>
    <cellStyle name="20% - Ênfase4 5 2 10 4" xfId="10669" xr:uid="{00000000-0005-0000-0000-0000A9290000}"/>
    <cellStyle name="20% - Ênfase4 5 2 10 5" xfId="10670" xr:uid="{00000000-0005-0000-0000-0000AA290000}"/>
    <cellStyle name="20% - Ênfase4 5 2 10 6" xfId="10671" xr:uid="{00000000-0005-0000-0000-0000AB290000}"/>
    <cellStyle name="20% - Ênfase4 5 2 10 7" xfId="10672" xr:uid="{00000000-0005-0000-0000-0000AC290000}"/>
    <cellStyle name="20% - Ênfase4 5 2 10 8" xfId="10673" xr:uid="{00000000-0005-0000-0000-0000AD290000}"/>
    <cellStyle name="20% - Ênfase4 5 2 10 9" xfId="10674" xr:uid="{00000000-0005-0000-0000-0000AE290000}"/>
    <cellStyle name="20% - Ênfase4 5 2 11" xfId="10675" xr:uid="{00000000-0005-0000-0000-0000AF290000}"/>
    <cellStyle name="20% - Ênfase4 5 2 11 10" xfId="10676" xr:uid="{00000000-0005-0000-0000-0000B0290000}"/>
    <cellStyle name="20% - Ênfase4 5 2 11 11" xfId="10677" xr:uid="{00000000-0005-0000-0000-0000B1290000}"/>
    <cellStyle name="20% - Ênfase4 5 2 11 12" xfId="10678" xr:uid="{00000000-0005-0000-0000-0000B2290000}"/>
    <cellStyle name="20% - Ênfase4 5 2 11 13" xfId="10679" xr:uid="{00000000-0005-0000-0000-0000B3290000}"/>
    <cellStyle name="20% - Ênfase4 5 2 11 2" xfId="10680" xr:uid="{00000000-0005-0000-0000-0000B4290000}"/>
    <cellStyle name="20% - Ênfase4 5 2 11 3" xfId="10681" xr:uid="{00000000-0005-0000-0000-0000B5290000}"/>
    <cellStyle name="20% - Ênfase4 5 2 11 4" xfId="10682" xr:uid="{00000000-0005-0000-0000-0000B6290000}"/>
    <cellStyle name="20% - Ênfase4 5 2 11 5" xfId="10683" xr:uid="{00000000-0005-0000-0000-0000B7290000}"/>
    <cellStyle name="20% - Ênfase4 5 2 11 6" xfId="10684" xr:uid="{00000000-0005-0000-0000-0000B8290000}"/>
    <cellStyle name="20% - Ênfase4 5 2 11 7" xfId="10685" xr:uid="{00000000-0005-0000-0000-0000B9290000}"/>
    <cellStyle name="20% - Ênfase4 5 2 11 8" xfId="10686" xr:uid="{00000000-0005-0000-0000-0000BA290000}"/>
    <cellStyle name="20% - Ênfase4 5 2 11 9" xfId="10687" xr:uid="{00000000-0005-0000-0000-0000BB290000}"/>
    <cellStyle name="20% - Ênfase4 5 2 12" xfId="10688" xr:uid="{00000000-0005-0000-0000-0000BC290000}"/>
    <cellStyle name="20% - Ênfase4 5 2 13" xfId="10689" xr:uid="{00000000-0005-0000-0000-0000BD290000}"/>
    <cellStyle name="20% - Ênfase4 5 2 14" xfId="10690" xr:uid="{00000000-0005-0000-0000-0000BE290000}"/>
    <cellStyle name="20% - Ênfase4 5 2 15" xfId="10691" xr:uid="{00000000-0005-0000-0000-0000BF290000}"/>
    <cellStyle name="20% - Ênfase4 5 2 16" xfId="10692" xr:uid="{00000000-0005-0000-0000-0000C0290000}"/>
    <cellStyle name="20% - Ênfase4 5 2 17" xfId="10693" xr:uid="{00000000-0005-0000-0000-0000C1290000}"/>
    <cellStyle name="20% - Ênfase4 5 2 18" xfId="10694" xr:uid="{00000000-0005-0000-0000-0000C2290000}"/>
    <cellStyle name="20% - Ênfase4 5 2 19" xfId="10695" xr:uid="{00000000-0005-0000-0000-0000C3290000}"/>
    <cellStyle name="20% - Ênfase4 5 2 2" xfId="10696" xr:uid="{00000000-0005-0000-0000-0000C4290000}"/>
    <cellStyle name="20% - Ênfase4 5 2 2 10" xfId="10697" xr:uid="{00000000-0005-0000-0000-0000C5290000}"/>
    <cellStyle name="20% - Ênfase4 5 2 2 11" xfId="10698" xr:uid="{00000000-0005-0000-0000-0000C6290000}"/>
    <cellStyle name="20% - Ênfase4 5 2 2 12" xfId="10699" xr:uid="{00000000-0005-0000-0000-0000C7290000}"/>
    <cellStyle name="20% - Ênfase4 5 2 2 13" xfId="10700" xr:uid="{00000000-0005-0000-0000-0000C8290000}"/>
    <cellStyle name="20% - Ênfase4 5 2 2 2" xfId="10701" xr:uid="{00000000-0005-0000-0000-0000C9290000}"/>
    <cellStyle name="20% - Ênfase4 5 2 2 3" xfId="10702" xr:uid="{00000000-0005-0000-0000-0000CA290000}"/>
    <cellStyle name="20% - Ênfase4 5 2 2 4" xfId="10703" xr:uid="{00000000-0005-0000-0000-0000CB290000}"/>
    <cellStyle name="20% - Ênfase4 5 2 2 5" xfId="10704" xr:uid="{00000000-0005-0000-0000-0000CC290000}"/>
    <cellStyle name="20% - Ênfase4 5 2 2 6" xfId="10705" xr:uid="{00000000-0005-0000-0000-0000CD290000}"/>
    <cellStyle name="20% - Ênfase4 5 2 2 7" xfId="10706" xr:uid="{00000000-0005-0000-0000-0000CE290000}"/>
    <cellStyle name="20% - Ênfase4 5 2 2 8" xfId="10707" xr:uid="{00000000-0005-0000-0000-0000CF290000}"/>
    <cellStyle name="20% - Ênfase4 5 2 2 9" xfId="10708" xr:uid="{00000000-0005-0000-0000-0000D0290000}"/>
    <cellStyle name="20% - Ênfase4 5 2 20" xfId="10709" xr:uid="{00000000-0005-0000-0000-0000D1290000}"/>
    <cellStyle name="20% - Ênfase4 5 2 21" xfId="10710" xr:uid="{00000000-0005-0000-0000-0000D2290000}"/>
    <cellStyle name="20% - Ênfase4 5 2 22" xfId="10711" xr:uid="{00000000-0005-0000-0000-0000D3290000}"/>
    <cellStyle name="20% - Ênfase4 5 2 23" xfId="10712" xr:uid="{00000000-0005-0000-0000-0000D4290000}"/>
    <cellStyle name="20% - Ênfase4 5 2 3" xfId="10713" xr:uid="{00000000-0005-0000-0000-0000D5290000}"/>
    <cellStyle name="20% - Ênfase4 5 2 3 10" xfId="10714" xr:uid="{00000000-0005-0000-0000-0000D6290000}"/>
    <cellStyle name="20% - Ênfase4 5 2 3 11" xfId="10715" xr:uid="{00000000-0005-0000-0000-0000D7290000}"/>
    <cellStyle name="20% - Ênfase4 5 2 3 12" xfId="10716" xr:uid="{00000000-0005-0000-0000-0000D8290000}"/>
    <cellStyle name="20% - Ênfase4 5 2 3 13" xfId="10717" xr:uid="{00000000-0005-0000-0000-0000D9290000}"/>
    <cellStyle name="20% - Ênfase4 5 2 3 2" xfId="10718" xr:uid="{00000000-0005-0000-0000-0000DA290000}"/>
    <cellStyle name="20% - Ênfase4 5 2 3 3" xfId="10719" xr:uid="{00000000-0005-0000-0000-0000DB290000}"/>
    <cellStyle name="20% - Ênfase4 5 2 3 4" xfId="10720" xr:uid="{00000000-0005-0000-0000-0000DC290000}"/>
    <cellStyle name="20% - Ênfase4 5 2 3 5" xfId="10721" xr:uid="{00000000-0005-0000-0000-0000DD290000}"/>
    <cellStyle name="20% - Ênfase4 5 2 3 6" xfId="10722" xr:uid="{00000000-0005-0000-0000-0000DE290000}"/>
    <cellStyle name="20% - Ênfase4 5 2 3 7" xfId="10723" xr:uid="{00000000-0005-0000-0000-0000DF290000}"/>
    <cellStyle name="20% - Ênfase4 5 2 3 8" xfId="10724" xr:uid="{00000000-0005-0000-0000-0000E0290000}"/>
    <cellStyle name="20% - Ênfase4 5 2 3 9" xfId="10725" xr:uid="{00000000-0005-0000-0000-0000E1290000}"/>
    <cellStyle name="20% - Ênfase4 5 2 4" xfId="10726" xr:uid="{00000000-0005-0000-0000-0000E2290000}"/>
    <cellStyle name="20% - Ênfase4 5 2 4 10" xfId="10727" xr:uid="{00000000-0005-0000-0000-0000E3290000}"/>
    <cellStyle name="20% - Ênfase4 5 2 4 11" xfId="10728" xr:uid="{00000000-0005-0000-0000-0000E4290000}"/>
    <cellStyle name="20% - Ênfase4 5 2 4 12" xfId="10729" xr:uid="{00000000-0005-0000-0000-0000E5290000}"/>
    <cellStyle name="20% - Ênfase4 5 2 4 13" xfId="10730" xr:uid="{00000000-0005-0000-0000-0000E6290000}"/>
    <cellStyle name="20% - Ênfase4 5 2 4 2" xfId="10731" xr:uid="{00000000-0005-0000-0000-0000E7290000}"/>
    <cellStyle name="20% - Ênfase4 5 2 4 3" xfId="10732" xr:uid="{00000000-0005-0000-0000-0000E8290000}"/>
    <cellStyle name="20% - Ênfase4 5 2 4 4" xfId="10733" xr:uid="{00000000-0005-0000-0000-0000E9290000}"/>
    <cellStyle name="20% - Ênfase4 5 2 4 5" xfId="10734" xr:uid="{00000000-0005-0000-0000-0000EA290000}"/>
    <cellStyle name="20% - Ênfase4 5 2 4 6" xfId="10735" xr:uid="{00000000-0005-0000-0000-0000EB290000}"/>
    <cellStyle name="20% - Ênfase4 5 2 4 7" xfId="10736" xr:uid="{00000000-0005-0000-0000-0000EC290000}"/>
    <cellStyle name="20% - Ênfase4 5 2 4 8" xfId="10737" xr:uid="{00000000-0005-0000-0000-0000ED290000}"/>
    <cellStyle name="20% - Ênfase4 5 2 4 9" xfId="10738" xr:uid="{00000000-0005-0000-0000-0000EE290000}"/>
    <cellStyle name="20% - Ênfase4 5 2 5" xfId="10739" xr:uid="{00000000-0005-0000-0000-0000EF290000}"/>
    <cellStyle name="20% - Ênfase4 5 2 5 10" xfId="10740" xr:uid="{00000000-0005-0000-0000-0000F0290000}"/>
    <cellStyle name="20% - Ênfase4 5 2 5 11" xfId="10741" xr:uid="{00000000-0005-0000-0000-0000F1290000}"/>
    <cellStyle name="20% - Ênfase4 5 2 5 12" xfId="10742" xr:uid="{00000000-0005-0000-0000-0000F2290000}"/>
    <cellStyle name="20% - Ênfase4 5 2 5 13" xfId="10743" xr:uid="{00000000-0005-0000-0000-0000F3290000}"/>
    <cellStyle name="20% - Ênfase4 5 2 5 2" xfId="10744" xr:uid="{00000000-0005-0000-0000-0000F4290000}"/>
    <cellStyle name="20% - Ênfase4 5 2 5 3" xfId="10745" xr:uid="{00000000-0005-0000-0000-0000F5290000}"/>
    <cellStyle name="20% - Ênfase4 5 2 5 4" xfId="10746" xr:uid="{00000000-0005-0000-0000-0000F6290000}"/>
    <cellStyle name="20% - Ênfase4 5 2 5 5" xfId="10747" xr:uid="{00000000-0005-0000-0000-0000F7290000}"/>
    <cellStyle name="20% - Ênfase4 5 2 5 6" xfId="10748" xr:uid="{00000000-0005-0000-0000-0000F8290000}"/>
    <cellStyle name="20% - Ênfase4 5 2 5 7" xfId="10749" xr:uid="{00000000-0005-0000-0000-0000F9290000}"/>
    <cellStyle name="20% - Ênfase4 5 2 5 8" xfId="10750" xr:uid="{00000000-0005-0000-0000-0000FA290000}"/>
    <cellStyle name="20% - Ênfase4 5 2 5 9" xfId="10751" xr:uid="{00000000-0005-0000-0000-0000FB290000}"/>
    <cellStyle name="20% - Ênfase4 5 2 6" xfId="10752" xr:uid="{00000000-0005-0000-0000-0000FC290000}"/>
    <cellStyle name="20% - Ênfase4 5 2 6 10" xfId="10753" xr:uid="{00000000-0005-0000-0000-0000FD290000}"/>
    <cellStyle name="20% - Ênfase4 5 2 6 11" xfId="10754" xr:uid="{00000000-0005-0000-0000-0000FE290000}"/>
    <cellStyle name="20% - Ênfase4 5 2 6 12" xfId="10755" xr:uid="{00000000-0005-0000-0000-0000FF290000}"/>
    <cellStyle name="20% - Ênfase4 5 2 6 13" xfId="10756" xr:uid="{00000000-0005-0000-0000-0000002A0000}"/>
    <cellStyle name="20% - Ênfase4 5 2 6 2" xfId="10757" xr:uid="{00000000-0005-0000-0000-0000012A0000}"/>
    <cellStyle name="20% - Ênfase4 5 2 6 3" xfId="10758" xr:uid="{00000000-0005-0000-0000-0000022A0000}"/>
    <cellStyle name="20% - Ênfase4 5 2 6 4" xfId="10759" xr:uid="{00000000-0005-0000-0000-0000032A0000}"/>
    <cellStyle name="20% - Ênfase4 5 2 6 5" xfId="10760" xr:uid="{00000000-0005-0000-0000-0000042A0000}"/>
    <cellStyle name="20% - Ênfase4 5 2 6 6" xfId="10761" xr:uid="{00000000-0005-0000-0000-0000052A0000}"/>
    <cellStyle name="20% - Ênfase4 5 2 6 7" xfId="10762" xr:uid="{00000000-0005-0000-0000-0000062A0000}"/>
    <cellStyle name="20% - Ênfase4 5 2 6 8" xfId="10763" xr:uid="{00000000-0005-0000-0000-0000072A0000}"/>
    <cellStyle name="20% - Ênfase4 5 2 6 9" xfId="10764" xr:uid="{00000000-0005-0000-0000-0000082A0000}"/>
    <cellStyle name="20% - Ênfase4 5 2 7" xfId="10765" xr:uid="{00000000-0005-0000-0000-0000092A0000}"/>
    <cellStyle name="20% - Ênfase4 5 2 7 10" xfId="10766" xr:uid="{00000000-0005-0000-0000-00000A2A0000}"/>
    <cellStyle name="20% - Ênfase4 5 2 7 11" xfId="10767" xr:uid="{00000000-0005-0000-0000-00000B2A0000}"/>
    <cellStyle name="20% - Ênfase4 5 2 7 12" xfId="10768" xr:uid="{00000000-0005-0000-0000-00000C2A0000}"/>
    <cellStyle name="20% - Ênfase4 5 2 7 13" xfId="10769" xr:uid="{00000000-0005-0000-0000-00000D2A0000}"/>
    <cellStyle name="20% - Ênfase4 5 2 7 2" xfId="10770" xr:uid="{00000000-0005-0000-0000-00000E2A0000}"/>
    <cellStyle name="20% - Ênfase4 5 2 7 3" xfId="10771" xr:uid="{00000000-0005-0000-0000-00000F2A0000}"/>
    <cellStyle name="20% - Ênfase4 5 2 7 4" xfId="10772" xr:uid="{00000000-0005-0000-0000-0000102A0000}"/>
    <cellStyle name="20% - Ênfase4 5 2 7 5" xfId="10773" xr:uid="{00000000-0005-0000-0000-0000112A0000}"/>
    <cellStyle name="20% - Ênfase4 5 2 7 6" xfId="10774" xr:uid="{00000000-0005-0000-0000-0000122A0000}"/>
    <cellStyle name="20% - Ênfase4 5 2 7 7" xfId="10775" xr:uid="{00000000-0005-0000-0000-0000132A0000}"/>
    <cellStyle name="20% - Ênfase4 5 2 7 8" xfId="10776" xr:uid="{00000000-0005-0000-0000-0000142A0000}"/>
    <cellStyle name="20% - Ênfase4 5 2 7 9" xfId="10777" xr:uid="{00000000-0005-0000-0000-0000152A0000}"/>
    <cellStyle name="20% - Ênfase4 5 2 8" xfId="10778" xr:uid="{00000000-0005-0000-0000-0000162A0000}"/>
    <cellStyle name="20% - Ênfase4 5 2 8 10" xfId="10779" xr:uid="{00000000-0005-0000-0000-0000172A0000}"/>
    <cellStyle name="20% - Ênfase4 5 2 8 11" xfId="10780" xr:uid="{00000000-0005-0000-0000-0000182A0000}"/>
    <cellStyle name="20% - Ênfase4 5 2 8 12" xfId="10781" xr:uid="{00000000-0005-0000-0000-0000192A0000}"/>
    <cellStyle name="20% - Ênfase4 5 2 8 13" xfId="10782" xr:uid="{00000000-0005-0000-0000-00001A2A0000}"/>
    <cellStyle name="20% - Ênfase4 5 2 8 2" xfId="10783" xr:uid="{00000000-0005-0000-0000-00001B2A0000}"/>
    <cellStyle name="20% - Ênfase4 5 2 8 3" xfId="10784" xr:uid="{00000000-0005-0000-0000-00001C2A0000}"/>
    <cellStyle name="20% - Ênfase4 5 2 8 4" xfId="10785" xr:uid="{00000000-0005-0000-0000-00001D2A0000}"/>
    <cellStyle name="20% - Ênfase4 5 2 8 5" xfId="10786" xr:uid="{00000000-0005-0000-0000-00001E2A0000}"/>
    <cellStyle name="20% - Ênfase4 5 2 8 6" xfId="10787" xr:uid="{00000000-0005-0000-0000-00001F2A0000}"/>
    <cellStyle name="20% - Ênfase4 5 2 8 7" xfId="10788" xr:uid="{00000000-0005-0000-0000-0000202A0000}"/>
    <cellStyle name="20% - Ênfase4 5 2 8 8" xfId="10789" xr:uid="{00000000-0005-0000-0000-0000212A0000}"/>
    <cellStyle name="20% - Ênfase4 5 2 8 9" xfId="10790" xr:uid="{00000000-0005-0000-0000-0000222A0000}"/>
    <cellStyle name="20% - Ênfase4 5 2 9" xfId="10791" xr:uid="{00000000-0005-0000-0000-0000232A0000}"/>
    <cellStyle name="20% - Ênfase4 5 2 9 10" xfId="10792" xr:uid="{00000000-0005-0000-0000-0000242A0000}"/>
    <cellStyle name="20% - Ênfase4 5 2 9 11" xfId="10793" xr:uid="{00000000-0005-0000-0000-0000252A0000}"/>
    <cellStyle name="20% - Ênfase4 5 2 9 12" xfId="10794" xr:uid="{00000000-0005-0000-0000-0000262A0000}"/>
    <cellStyle name="20% - Ênfase4 5 2 9 13" xfId="10795" xr:uid="{00000000-0005-0000-0000-0000272A0000}"/>
    <cellStyle name="20% - Ênfase4 5 2 9 2" xfId="10796" xr:uid="{00000000-0005-0000-0000-0000282A0000}"/>
    <cellStyle name="20% - Ênfase4 5 2 9 3" xfId="10797" xr:uid="{00000000-0005-0000-0000-0000292A0000}"/>
    <cellStyle name="20% - Ênfase4 5 2 9 4" xfId="10798" xr:uid="{00000000-0005-0000-0000-00002A2A0000}"/>
    <cellStyle name="20% - Ênfase4 5 2 9 5" xfId="10799" xr:uid="{00000000-0005-0000-0000-00002B2A0000}"/>
    <cellStyle name="20% - Ênfase4 5 2 9 6" xfId="10800" xr:uid="{00000000-0005-0000-0000-00002C2A0000}"/>
    <cellStyle name="20% - Ênfase4 5 2 9 7" xfId="10801" xr:uid="{00000000-0005-0000-0000-00002D2A0000}"/>
    <cellStyle name="20% - Ênfase4 5 2 9 8" xfId="10802" xr:uid="{00000000-0005-0000-0000-00002E2A0000}"/>
    <cellStyle name="20% - Ênfase4 5 2 9 9" xfId="10803" xr:uid="{00000000-0005-0000-0000-00002F2A0000}"/>
    <cellStyle name="20% - Ênfase4 5 20" xfId="10804" xr:uid="{00000000-0005-0000-0000-0000302A0000}"/>
    <cellStyle name="20% - Ênfase4 5 21" xfId="10805" xr:uid="{00000000-0005-0000-0000-0000312A0000}"/>
    <cellStyle name="20% - Ênfase4 5 22" xfId="10806" xr:uid="{00000000-0005-0000-0000-0000322A0000}"/>
    <cellStyle name="20% - Ênfase4 5 23" xfId="10807" xr:uid="{00000000-0005-0000-0000-0000332A0000}"/>
    <cellStyle name="20% - Ênfase4 5 24" xfId="10808" xr:uid="{00000000-0005-0000-0000-0000342A0000}"/>
    <cellStyle name="20% - Ênfase4 5 3" xfId="10809" xr:uid="{00000000-0005-0000-0000-0000352A0000}"/>
    <cellStyle name="20% - Ênfase4 5 3 10" xfId="10810" xr:uid="{00000000-0005-0000-0000-0000362A0000}"/>
    <cellStyle name="20% - Ênfase4 5 3 11" xfId="10811" xr:uid="{00000000-0005-0000-0000-0000372A0000}"/>
    <cellStyle name="20% - Ênfase4 5 3 12" xfId="10812" xr:uid="{00000000-0005-0000-0000-0000382A0000}"/>
    <cellStyle name="20% - Ênfase4 5 3 13" xfId="10813" xr:uid="{00000000-0005-0000-0000-0000392A0000}"/>
    <cellStyle name="20% - Ênfase4 5 3 2" xfId="10814" xr:uid="{00000000-0005-0000-0000-00003A2A0000}"/>
    <cellStyle name="20% - Ênfase4 5 3 3" xfId="10815" xr:uid="{00000000-0005-0000-0000-00003B2A0000}"/>
    <cellStyle name="20% - Ênfase4 5 3 4" xfId="10816" xr:uid="{00000000-0005-0000-0000-00003C2A0000}"/>
    <cellStyle name="20% - Ênfase4 5 3 5" xfId="10817" xr:uid="{00000000-0005-0000-0000-00003D2A0000}"/>
    <cellStyle name="20% - Ênfase4 5 3 6" xfId="10818" xr:uid="{00000000-0005-0000-0000-00003E2A0000}"/>
    <cellStyle name="20% - Ênfase4 5 3 7" xfId="10819" xr:uid="{00000000-0005-0000-0000-00003F2A0000}"/>
    <cellStyle name="20% - Ênfase4 5 3 8" xfId="10820" xr:uid="{00000000-0005-0000-0000-0000402A0000}"/>
    <cellStyle name="20% - Ênfase4 5 3 9" xfId="10821" xr:uid="{00000000-0005-0000-0000-0000412A0000}"/>
    <cellStyle name="20% - Ênfase4 5 4" xfId="10822" xr:uid="{00000000-0005-0000-0000-0000422A0000}"/>
    <cellStyle name="20% - Ênfase4 5 4 10" xfId="10823" xr:uid="{00000000-0005-0000-0000-0000432A0000}"/>
    <cellStyle name="20% - Ênfase4 5 4 11" xfId="10824" xr:uid="{00000000-0005-0000-0000-0000442A0000}"/>
    <cellStyle name="20% - Ênfase4 5 4 12" xfId="10825" xr:uid="{00000000-0005-0000-0000-0000452A0000}"/>
    <cellStyle name="20% - Ênfase4 5 4 13" xfId="10826" xr:uid="{00000000-0005-0000-0000-0000462A0000}"/>
    <cellStyle name="20% - Ênfase4 5 4 2" xfId="10827" xr:uid="{00000000-0005-0000-0000-0000472A0000}"/>
    <cellStyle name="20% - Ênfase4 5 4 3" xfId="10828" xr:uid="{00000000-0005-0000-0000-0000482A0000}"/>
    <cellStyle name="20% - Ênfase4 5 4 4" xfId="10829" xr:uid="{00000000-0005-0000-0000-0000492A0000}"/>
    <cellStyle name="20% - Ênfase4 5 4 5" xfId="10830" xr:uid="{00000000-0005-0000-0000-00004A2A0000}"/>
    <cellStyle name="20% - Ênfase4 5 4 6" xfId="10831" xr:uid="{00000000-0005-0000-0000-00004B2A0000}"/>
    <cellStyle name="20% - Ênfase4 5 4 7" xfId="10832" xr:uid="{00000000-0005-0000-0000-00004C2A0000}"/>
    <cellStyle name="20% - Ênfase4 5 4 8" xfId="10833" xr:uid="{00000000-0005-0000-0000-00004D2A0000}"/>
    <cellStyle name="20% - Ênfase4 5 4 9" xfId="10834" xr:uid="{00000000-0005-0000-0000-00004E2A0000}"/>
    <cellStyle name="20% - Ênfase4 5 5" xfId="10835" xr:uid="{00000000-0005-0000-0000-00004F2A0000}"/>
    <cellStyle name="20% - Ênfase4 5 5 10" xfId="10836" xr:uid="{00000000-0005-0000-0000-0000502A0000}"/>
    <cellStyle name="20% - Ênfase4 5 5 11" xfId="10837" xr:uid="{00000000-0005-0000-0000-0000512A0000}"/>
    <cellStyle name="20% - Ênfase4 5 5 12" xfId="10838" xr:uid="{00000000-0005-0000-0000-0000522A0000}"/>
    <cellStyle name="20% - Ênfase4 5 5 13" xfId="10839" xr:uid="{00000000-0005-0000-0000-0000532A0000}"/>
    <cellStyle name="20% - Ênfase4 5 5 2" xfId="10840" xr:uid="{00000000-0005-0000-0000-0000542A0000}"/>
    <cellStyle name="20% - Ênfase4 5 5 3" xfId="10841" xr:uid="{00000000-0005-0000-0000-0000552A0000}"/>
    <cellStyle name="20% - Ênfase4 5 5 4" xfId="10842" xr:uid="{00000000-0005-0000-0000-0000562A0000}"/>
    <cellStyle name="20% - Ênfase4 5 5 5" xfId="10843" xr:uid="{00000000-0005-0000-0000-0000572A0000}"/>
    <cellStyle name="20% - Ênfase4 5 5 6" xfId="10844" xr:uid="{00000000-0005-0000-0000-0000582A0000}"/>
    <cellStyle name="20% - Ênfase4 5 5 7" xfId="10845" xr:uid="{00000000-0005-0000-0000-0000592A0000}"/>
    <cellStyle name="20% - Ênfase4 5 5 8" xfId="10846" xr:uid="{00000000-0005-0000-0000-00005A2A0000}"/>
    <cellStyle name="20% - Ênfase4 5 5 9" xfId="10847" xr:uid="{00000000-0005-0000-0000-00005B2A0000}"/>
    <cellStyle name="20% - Ênfase4 5 6" xfId="10848" xr:uid="{00000000-0005-0000-0000-00005C2A0000}"/>
    <cellStyle name="20% - Ênfase4 5 6 10" xfId="10849" xr:uid="{00000000-0005-0000-0000-00005D2A0000}"/>
    <cellStyle name="20% - Ênfase4 5 6 11" xfId="10850" xr:uid="{00000000-0005-0000-0000-00005E2A0000}"/>
    <cellStyle name="20% - Ênfase4 5 6 12" xfId="10851" xr:uid="{00000000-0005-0000-0000-00005F2A0000}"/>
    <cellStyle name="20% - Ênfase4 5 6 13" xfId="10852" xr:uid="{00000000-0005-0000-0000-0000602A0000}"/>
    <cellStyle name="20% - Ênfase4 5 6 2" xfId="10853" xr:uid="{00000000-0005-0000-0000-0000612A0000}"/>
    <cellStyle name="20% - Ênfase4 5 6 3" xfId="10854" xr:uid="{00000000-0005-0000-0000-0000622A0000}"/>
    <cellStyle name="20% - Ênfase4 5 6 4" xfId="10855" xr:uid="{00000000-0005-0000-0000-0000632A0000}"/>
    <cellStyle name="20% - Ênfase4 5 6 5" xfId="10856" xr:uid="{00000000-0005-0000-0000-0000642A0000}"/>
    <cellStyle name="20% - Ênfase4 5 6 6" xfId="10857" xr:uid="{00000000-0005-0000-0000-0000652A0000}"/>
    <cellStyle name="20% - Ênfase4 5 6 7" xfId="10858" xr:uid="{00000000-0005-0000-0000-0000662A0000}"/>
    <cellStyle name="20% - Ênfase4 5 6 8" xfId="10859" xr:uid="{00000000-0005-0000-0000-0000672A0000}"/>
    <cellStyle name="20% - Ênfase4 5 6 9" xfId="10860" xr:uid="{00000000-0005-0000-0000-0000682A0000}"/>
    <cellStyle name="20% - Ênfase4 5 7" xfId="10861" xr:uid="{00000000-0005-0000-0000-0000692A0000}"/>
    <cellStyle name="20% - Ênfase4 5 7 10" xfId="10862" xr:uid="{00000000-0005-0000-0000-00006A2A0000}"/>
    <cellStyle name="20% - Ênfase4 5 7 11" xfId="10863" xr:uid="{00000000-0005-0000-0000-00006B2A0000}"/>
    <cellStyle name="20% - Ênfase4 5 7 12" xfId="10864" xr:uid="{00000000-0005-0000-0000-00006C2A0000}"/>
    <cellStyle name="20% - Ênfase4 5 7 13" xfId="10865" xr:uid="{00000000-0005-0000-0000-00006D2A0000}"/>
    <cellStyle name="20% - Ênfase4 5 7 2" xfId="10866" xr:uid="{00000000-0005-0000-0000-00006E2A0000}"/>
    <cellStyle name="20% - Ênfase4 5 7 3" xfId="10867" xr:uid="{00000000-0005-0000-0000-00006F2A0000}"/>
    <cellStyle name="20% - Ênfase4 5 7 4" xfId="10868" xr:uid="{00000000-0005-0000-0000-0000702A0000}"/>
    <cellStyle name="20% - Ênfase4 5 7 5" xfId="10869" xr:uid="{00000000-0005-0000-0000-0000712A0000}"/>
    <cellStyle name="20% - Ênfase4 5 7 6" xfId="10870" xr:uid="{00000000-0005-0000-0000-0000722A0000}"/>
    <cellStyle name="20% - Ênfase4 5 7 7" xfId="10871" xr:uid="{00000000-0005-0000-0000-0000732A0000}"/>
    <cellStyle name="20% - Ênfase4 5 7 8" xfId="10872" xr:uid="{00000000-0005-0000-0000-0000742A0000}"/>
    <cellStyle name="20% - Ênfase4 5 7 9" xfId="10873" xr:uid="{00000000-0005-0000-0000-0000752A0000}"/>
    <cellStyle name="20% - Ênfase4 5 8" xfId="10874" xr:uid="{00000000-0005-0000-0000-0000762A0000}"/>
    <cellStyle name="20% - Ênfase4 5 8 10" xfId="10875" xr:uid="{00000000-0005-0000-0000-0000772A0000}"/>
    <cellStyle name="20% - Ênfase4 5 8 11" xfId="10876" xr:uid="{00000000-0005-0000-0000-0000782A0000}"/>
    <cellStyle name="20% - Ênfase4 5 8 12" xfId="10877" xr:uid="{00000000-0005-0000-0000-0000792A0000}"/>
    <cellStyle name="20% - Ênfase4 5 8 13" xfId="10878" xr:uid="{00000000-0005-0000-0000-00007A2A0000}"/>
    <cellStyle name="20% - Ênfase4 5 8 2" xfId="10879" xr:uid="{00000000-0005-0000-0000-00007B2A0000}"/>
    <cellStyle name="20% - Ênfase4 5 8 3" xfId="10880" xr:uid="{00000000-0005-0000-0000-00007C2A0000}"/>
    <cellStyle name="20% - Ênfase4 5 8 4" xfId="10881" xr:uid="{00000000-0005-0000-0000-00007D2A0000}"/>
    <cellStyle name="20% - Ênfase4 5 8 5" xfId="10882" xr:uid="{00000000-0005-0000-0000-00007E2A0000}"/>
    <cellStyle name="20% - Ênfase4 5 8 6" xfId="10883" xr:uid="{00000000-0005-0000-0000-00007F2A0000}"/>
    <cellStyle name="20% - Ênfase4 5 8 7" xfId="10884" xr:uid="{00000000-0005-0000-0000-0000802A0000}"/>
    <cellStyle name="20% - Ênfase4 5 8 8" xfId="10885" xr:uid="{00000000-0005-0000-0000-0000812A0000}"/>
    <cellStyle name="20% - Ênfase4 5 8 9" xfId="10886" xr:uid="{00000000-0005-0000-0000-0000822A0000}"/>
    <cellStyle name="20% - Ênfase4 5 9" xfId="10887" xr:uid="{00000000-0005-0000-0000-0000832A0000}"/>
    <cellStyle name="20% - Ênfase4 5 9 10" xfId="10888" xr:uid="{00000000-0005-0000-0000-0000842A0000}"/>
    <cellStyle name="20% - Ênfase4 5 9 11" xfId="10889" xr:uid="{00000000-0005-0000-0000-0000852A0000}"/>
    <cellStyle name="20% - Ênfase4 5 9 12" xfId="10890" xr:uid="{00000000-0005-0000-0000-0000862A0000}"/>
    <cellStyle name="20% - Ênfase4 5 9 13" xfId="10891" xr:uid="{00000000-0005-0000-0000-0000872A0000}"/>
    <cellStyle name="20% - Ênfase4 5 9 2" xfId="10892" xr:uid="{00000000-0005-0000-0000-0000882A0000}"/>
    <cellStyle name="20% - Ênfase4 5 9 3" xfId="10893" xr:uid="{00000000-0005-0000-0000-0000892A0000}"/>
    <cellStyle name="20% - Ênfase4 5 9 4" xfId="10894" xr:uid="{00000000-0005-0000-0000-00008A2A0000}"/>
    <cellStyle name="20% - Ênfase4 5 9 5" xfId="10895" xr:uid="{00000000-0005-0000-0000-00008B2A0000}"/>
    <cellStyle name="20% - Ênfase4 5 9 6" xfId="10896" xr:uid="{00000000-0005-0000-0000-00008C2A0000}"/>
    <cellStyle name="20% - Ênfase4 5 9 7" xfId="10897" xr:uid="{00000000-0005-0000-0000-00008D2A0000}"/>
    <cellStyle name="20% - Ênfase4 5 9 8" xfId="10898" xr:uid="{00000000-0005-0000-0000-00008E2A0000}"/>
    <cellStyle name="20% - Ênfase4 5 9 9" xfId="10899" xr:uid="{00000000-0005-0000-0000-00008F2A0000}"/>
    <cellStyle name="20% - Ênfase4 6" xfId="10900" xr:uid="{00000000-0005-0000-0000-0000902A0000}"/>
    <cellStyle name="20% - Ênfase4 6 10" xfId="10901" xr:uid="{00000000-0005-0000-0000-0000912A0000}"/>
    <cellStyle name="20% - Ênfase4 6 10 10" xfId="10902" xr:uid="{00000000-0005-0000-0000-0000922A0000}"/>
    <cellStyle name="20% - Ênfase4 6 10 11" xfId="10903" xr:uid="{00000000-0005-0000-0000-0000932A0000}"/>
    <cellStyle name="20% - Ênfase4 6 10 12" xfId="10904" xr:uid="{00000000-0005-0000-0000-0000942A0000}"/>
    <cellStyle name="20% - Ênfase4 6 10 13" xfId="10905" xr:uid="{00000000-0005-0000-0000-0000952A0000}"/>
    <cellStyle name="20% - Ênfase4 6 10 2" xfId="10906" xr:uid="{00000000-0005-0000-0000-0000962A0000}"/>
    <cellStyle name="20% - Ênfase4 6 10 3" xfId="10907" xr:uid="{00000000-0005-0000-0000-0000972A0000}"/>
    <cellStyle name="20% - Ênfase4 6 10 4" xfId="10908" xr:uid="{00000000-0005-0000-0000-0000982A0000}"/>
    <cellStyle name="20% - Ênfase4 6 10 5" xfId="10909" xr:uid="{00000000-0005-0000-0000-0000992A0000}"/>
    <cellStyle name="20% - Ênfase4 6 10 6" xfId="10910" xr:uid="{00000000-0005-0000-0000-00009A2A0000}"/>
    <cellStyle name="20% - Ênfase4 6 10 7" xfId="10911" xr:uid="{00000000-0005-0000-0000-00009B2A0000}"/>
    <cellStyle name="20% - Ênfase4 6 10 8" xfId="10912" xr:uid="{00000000-0005-0000-0000-00009C2A0000}"/>
    <cellStyle name="20% - Ênfase4 6 10 9" xfId="10913" xr:uid="{00000000-0005-0000-0000-00009D2A0000}"/>
    <cellStyle name="20% - Ênfase4 6 11" xfId="10914" xr:uid="{00000000-0005-0000-0000-00009E2A0000}"/>
    <cellStyle name="20% - Ênfase4 6 11 10" xfId="10915" xr:uid="{00000000-0005-0000-0000-00009F2A0000}"/>
    <cellStyle name="20% - Ênfase4 6 11 11" xfId="10916" xr:uid="{00000000-0005-0000-0000-0000A02A0000}"/>
    <cellStyle name="20% - Ênfase4 6 11 12" xfId="10917" xr:uid="{00000000-0005-0000-0000-0000A12A0000}"/>
    <cellStyle name="20% - Ênfase4 6 11 13" xfId="10918" xr:uid="{00000000-0005-0000-0000-0000A22A0000}"/>
    <cellStyle name="20% - Ênfase4 6 11 2" xfId="10919" xr:uid="{00000000-0005-0000-0000-0000A32A0000}"/>
    <cellStyle name="20% - Ênfase4 6 11 3" xfId="10920" xr:uid="{00000000-0005-0000-0000-0000A42A0000}"/>
    <cellStyle name="20% - Ênfase4 6 11 4" xfId="10921" xr:uid="{00000000-0005-0000-0000-0000A52A0000}"/>
    <cellStyle name="20% - Ênfase4 6 11 5" xfId="10922" xr:uid="{00000000-0005-0000-0000-0000A62A0000}"/>
    <cellStyle name="20% - Ênfase4 6 11 6" xfId="10923" xr:uid="{00000000-0005-0000-0000-0000A72A0000}"/>
    <cellStyle name="20% - Ênfase4 6 11 7" xfId="10924" xr:uid="{00000000-0005-0000-0000-0000A82A0000}"/>
    <cellStyle name="20% - Ênfase4 6 11 8" xfId="10925" xr:uid="{00000000-0005-0000-0000-0000A92A0000}"/>
    <cellStyle name="20% - Ênfase4 6 11 9" xfId="10926" xr:uid="{00000000-0005-0000-0000-0000AA2A0000}"/>
    <cellStyle name="20% - Ênfase4 6 12" xfId="10927" xr:uid="{00000000-0005-0000-0000-0000AB2A0000}"/>
    <cellStyle name="20% - Ênfase4 6 12 10" xfId="10928" xr:uid="{00000000-0005-0000-0000-0000AC2A0000}"/>
    <cellStyle name="20% - Ênfase4 6 12 11" xfId="10929" xr:uid="{00000000-0005-0000-0000-0000AD2A0000}"/>
    <cellStyle name="20% - Ênfase4 6 12 12" xfId="10930" xr:uid="{00000000-0005-0000-0000-0000AE2A0000}"/>
    <cellStyle name="20% - Ênfase4 6 12 13" xfId="10931" xr:uid="{00000000-0005-0000-0000-0000AF2A0000}"/>
    <cellStyle name="20% - Ênfase4 6 12 2" xfId="10932" xr:uid="{00000000-0005-0000-0000-0000B02A0000}"/>
    <cellStyle name="20% - Ênfase4 6 12 3" xfId="10933" xr:uid="{00000000-0005-0000-0000-0000B12A0000}"/>
    <cellStyle name="20% - Ênfase4 6 12 4" xfId="10934" xr:uid="{00000000-0005-0000-0000-0000B22A0000}"/>
    <cellStyle name="20% - Ênfase4 6 12 5" xfId="10935" xr:uid="{00000000-0005-0000-0000-0000B32A0000}"/>
    <cellStyle name="20% - Ênfase4 6 12 6" xfId="10936" xr:uid="{00000000-0005-0000-0000-0000B42A0000}"/>
    <cellStyle name="20% - Ênfase4 6 12 7" xfId="10937" xr:uid="{00000000-0005-0000-0000-0000B52A0000}"/>
    <cellStyle name="20% - Ênfase4 6 12 8" xfId="10938" xr:uid="{00000000-0005-0000-0000-0000B62A0000}"/>
    <cellStyle name="20% - Ênfase4 6 12 9" xfId="10939" xr:uid="{00000000-0005-0000-0000-0000B72A0000}"/>
    <cellStyle name="20% - Ênfase4 6 13" xfId="10940" xr:uid="{00000000-0005-0000-0000-0000B82A0000}"/>
    <cellStyle name="20% - Ênfase4 6 14" xfId="10941" xr:uid="{00000000-0005-0000-0000-0000B92A0000}"/>
    <cellStyle name="20% - Ênfase4 6 15" xfId="10942" xr:uid="{00000000-0005-0000-0000-0000BA2A0000}"/>
    <cellStyle name="20% - Ênfase4 6 16" xfId="10943" xr:uid="{00000000-0005-0000-0000-0000BB2A0000}"/>
    <cellStyle name="20% - Ênfase4 6 17" xfId="10944" xr:uid="{00000000-0005-0000-0000-0000BC2A0000}"/>
    <cellStyle name="20% - Ênfase4 6 18" xfId="10945" xr:uid="{00000000-0005-0000-0000-0000BD2A0000}"/>
    <cellStyle name="20% - Ênfase4 6 19" xfId="10946" xr:uid="{00000000-0005-0000-0000-0000BE2A0000}"/>
    <cellStyle name="20% - Ênfase4 6 2" xfId="10947" xr:uid="{00000000-0005-0000-0000-0000BF2A0000}"/>
    <cellStyle name="20% - Ênfase4 6 2 10" xfId="10948" xr:uid="{00000000-0005-0000-0000-0000C02A0000}"/>
    <cellStyle name="20% - Ênfase4 6 2 10 10" xfId="10949" xr:uid="{00000000-0005-0000-0000-0000C12A0000}"/>
    <cellStyle name="20% - Ênfase4 6 2 10 11" xfId="10950" xr:uid="{00000000-0005-0000-0000-0000C22A0000}"/>
    <cellStyle name="20% - Ênfase4 6 2 10 12" xfId="10951" xr:uid="{00000000-0005-0000-0000-0000C32A0000}"/>
    <cellStyle name="20% - Ênfase4 6 2 10 13" xfId="10952" xr:uid="{00000000-0005-0000-0000-0000C42A0000}"/>
    <cellStyle name="20% - Ênfase4 6 2 10 2" xfId="10953" xr:uid="{00000000-0005-0000-0000-0000C52A0000}"/>
    <cellStyle name="20% - Ênfase4 6 2 10 3" xfId="10954" xr:uid="{00000000-0005-0000-0000-0000C62A0000}"/>
    <cellStyle name="20% - Ênfase4 6 2 10 4" xfId="10955" xr:uid="{00000000-0005-0000-0000-0000C72A0000}"/>
    <cellStyle name="20% - Ênfase4 6 2 10 5" xfId="10956" xr:uid="{00000000-0005-0000-0000-0000C82A0000}"/>
    <cellStyle name="20% - Ênfase4 6 2 10 6" xfId="10957" xr:uid="{00000000-0005-0000-0000-0000C92A0000}"/>
    <cellStyle name="20% - Ênfase4 6 2 10 7" xfId="10958" xr:uid="{00000000-0005-0000-0000-0000CA2A0000}"/>
    <cellStyle name="20% - Ênfase4 6 2 10 8" xfId="10959" xr:uid="{00000000-0005-0000-0000-0000CB2A0000}"/>
    <cellStyle name="20% - Ênfase4 6 2 10 9" xfId="10960" xr:uid="{00000000-0005-0000-0000-0000CC2A0000}"/>
    <cellStyle name="20% - Ênfase4 6 2 11" xfId="10961" xr:uid="{00000000-0005-0000-0000-0000CD2A0000}"/>
    <cellStyle name="20% - Ênfase4 6 2 11 10" xfId="10962" xr:uid="{00000000-0005-0000-0000-0000CE2A0000}"/>
    <cellStyle name="20% - Ênfase4 6 2 11 11" xfId="10963" xr:uid="{00000000-0005-0000-0000-0000CF2A0000}"/>
    <cellStyle name="20% - Ênfase4 6 2 11 12" xfId="10964" xr:uid="{00000000-0005-0000-0000-0000D02A0000}"/>
    <cellStyle name="20% - Ênfase4 6 2 11 13" xfId="10965" xr:uid="{00000000-0005-0000-0000-0000D12A0000}"/>
    <cellStyle name="20% - Ênfase4 6 2 11 2" xfId="10966" xr:uid="{00000000-0005-0000-0000-0000D22A0000}"/>
    <cellStyle name="20% - Ênfase4 6 2 11 3" xfId="10967" xr:uid="{00000000-0005-0000-0000-0000D32A0000}"/>
    <cellStyle name="20% - Ênfase4 6 2 11 4" xfId="10968" xr:uid="{00000000-0005-0000-0000-0000D42A0000}"/>
    <cellStyle name="20% - Ênfase4 6 2 11 5" xfId="10969" xr:uid="{00000000-0005-0000-0000-0000D52A0000}"/>
    <cellStyle name="20% - Ênfase4 6 2 11 6" xfId="10970" xr:uid="{00000000-0005-0000-0000-0000D62A0000}"/>
    <cellStyle name="20% - Ênfase4 6 2 11 7" xfId="10971" xr:uid="{00000000-0005-0000-0000-0000D72A0000}"/>
    <cellStyle name="20% - Ênfase4 6 2 11 8" xfId="10972" xr:uid="{00000000-0005-0000-0000-0000D82A0000}"/>
    <cellStyle name="20% - Ênfase4 6 2 11 9" xfId="10973" xr:uid="{00000000-0005-0000-0000-0000D92A0000}"/>
    <cellStyle name="20% - Ênfase4 6 2 12" xfId="10974" xr:uid="{00000000-0005-0000-0000-0000DA2A0000}"/>
    <cellStyle name="20% - Ênfase4 6 2 13" xfId="10975" xr:uid="{00000000-0005-0000-0000-0000DB2A0000}"/>
    <cellStyle name="20% - Ênfase4 6 2 14" xfId="10976" xr:uid="{00000000-0005-0000-0000-0000DC2A0000}"/>
    <cellStyle name="20% - Ênfase4 6 2 15" xfId="10977" xr:uid="{00000000-0005-0000-0000-0000DD2A0000}"/>
    <cellStyle name="20% - Ênfase4 6 2 16" xfId="10978" xr:uid="{00000000-0005-0000-0000-0000DE2A0000}"/>
    <cellStyle name="20% - Ênfase4 6 2 17" xfId="10979" xr:uid="{00000000-0005-0000-0000-0000DF2A0000}"/>
    <cellStyle name="20% - Ênfase4 6 2 18" xfId="10980" xr:uid="{00000000-0005-0000-0000-0000E02A0000}"/>
    <cellStyle name="20% - Ênfase4 6 2 19" xfId="10981" xr:uid="{00000000-0005-0000-0000-0000E12A0000}"/>
    <cellStyle name="20% - Ênfase4 6 2 2" xfId="10982" xr:uid="{00000000-0005-0000-0000-0000E22A0000}"/>
    <cellStyle name="20% - Ênfase4 6 2 2 10" xfId="10983" xr:uid="{00000000-0005-0000-0000-0000E32A0000}"/>
    <cellStyle name="20% - Ênfase4 6 2 2 11" xfId="10984" xr:uid="{00000000-0005-0000-0000-0000E42A0000}"/>
    <cellStyle name="20% - Ênfase4 6 2 2 12" xfId="10985" xr:uid="{00000000-0005-0000-0000-0000E52A0000}"/>
    <cellStyle name="20% - Ênfase4 6 2 2 13" xfId="10986" xr:uid="{00000000-0005-0000-0000-0000E62A0000}"/>
    <cellStyle name="20% - Ênfase4 6 2 2 2" xfId="10987" xr:uid="{00000000-0005-0000-0000-0000E72A0000}"/>
    <cellStyle name="20% - Ênfase4 6 2 2 3" xfId="10988" xr:uid="{00000000-0005-0000-0000-0000E82A0000}"/>
    <cellStyle name="20% - Ênfase4 6 2 2 4" xfId="10989" xr:uid="{00000000-0005-0000-0000-0000E92A0000}"/>
    <cellStyle name="20% - Ênfase4 6 2 2 5" xfId="10990" xr:uid="{00000000-0005-0000-0000-0000EA2A0000}"/>
    <cellStyle name="20% - Ênfase4 6 2 2 6" xfId="10991" xr:uid="{00000000-0005-0000-0000-0000EB2A0000}"/>
    <cellStyle name="20% - Ênfase4 6 2 2 7" xfId="10992" xr:uid="{00000000-0005-0000-0000-0000EC2A0000}"/>
    <cellStyle name="20% - Ênfase4 6 2 2 8" xfId="10993" xr:uid="{00000000-0005-0000-0000-0000ED2A0000}"/>
    <cellStyle name="20% - Ênfase4 6 2 2 9" xfId="10994" xr:uid="{00000000-0005-0000-0000-0000EE2A0000}"/>
    <cellStyle name="20% - Ênfase4 6 2 20" xfId="10995" xr:uid="{00000000-0005-0000-0000-0000EF2A0000}"/>
    <cellStyle name="20% - Ênfase4 6 2 21" xfId="10996" xr:uid="{00000000-0005-0000-0000-0000F02A0000}"/>
    <cellStyle name="20% - Ênfase4 6 2 22" xfId="10997" xr:uid="{00000000-0005-0000-0000-0000F12A0000}"/>
    <cellStyle name="20% - Ênfase4 6 2 23" xfId="10998" xr:uid="{00000000-0005-0000-0000-0000F22A0000}"/>
    <cellStyle name="20% - Ênfase4 6 2 3" xfId="10999" xr:uid="{00000000-0005-0000-0000-0000F32A0000}"/>
    <cellStyle name="20% - Ênfase4 6 2 3 10" xfId="11000" xr:uid="{00000000-0005-0000-0000-0000F42A0000}"/>
    <cellStyle name="20% - Ênfase4 6 2 3 11" xfId="11001" xr:uid="{00000000-0005-0000-0000-0000F52A0000}"/>
    <cellStyle name="20% - Ênfase4 6 2 3 12" xfId="11002" xr:uid="{00000000-0005-0000-0000-0000F62A0000}"/>
    <cellStyle name="20% - Ênfase4 6 2 3 13" xfId="11003" xr:uid="{00000000-0005-0000-0000-0000F72A0000}"/>
    <cellStyle name="20% - Ênfase4 6 2 3 2" xfId="11004" xr:uid="{00000000-0005-0000-0000-0000F82A0000}"/>
    <cellStyle name="20% - Ênfase4 6 2 3 3" xfId="11005" xr:uid="{00000000-0005-0000-0000-0000F92A0000}"/>
    <cellStyle name="20% - Ênfase4 6 2 3 4" xfId="11006" xr:uid="{00000000-0005-0000-0000-0000FA2A0000}"/>
    <cellStyle name="20% - Ênfase4 6 2 3 5" xfId="11007" xr:uid="{00000000-0005-0000-0000-0000FB2A0000}"/>
    <cellStyle name="20% - Ênfase4 6 2 3 6" xfId="11008" xr:uid="{00000000-0005-0000-0000-0000FC2A0000}"/>
    <cellStyle name="20% - Ênfase4 6 2 3 7" xfId="11009" xr:uid="{00000000-0005-0000-0000-0000FD2A0000}"/>
    <cellStyle name="20% - Ênfase4 6 2 3 8" xfId="11010" xr:uid="{00000000-0005-0000-0000-0000FE2A0000}"/>
    <cellStyle name="20% - Ênfase4 6 2 3 9" xfId="11011" xr:uid="{00000000-0005-0000-0000-0000FF2A0000}"/>
    <cellStyle name="20% - Ênfase4 6 2 4" xfId="11012" xr:uid="{00000000-0005-0000-0000-0000002B0000}"/>
    <cellStyle name="20% - Ênfase4 6 2 4 10" xfId="11013" xr:uid="{00000000-0005-0000-0000-0000012B0000}"/>
    <cellStyle name="20% - Ênfase4 6 2 4 11" xfId="11014" xr:uid="{00000000-0005-0000-0000-0000022B0000}"/>
    <cellStyle name="20% - Ênfase4 6 2 4 12" xfId="11015" xr:uid="{00000000-0005-0000-0000-0000032B0000}"/>
    <cellStyle name="20% - Ênfase4 6 2 4 13" xfId="11016" xr:uid="{00000000-0005-0000-0000-0000042B0000}"/>
    <cellStyle name="20% - Ênfase4 6 2 4 2" xfId="11017" xr:uid="{00000000-0005-0000-0000-0000052B0000}"/>
    <cellStyle name="20% - Ênfase4 6 2 4 3" xfId="11018" xr:uid="{00000000-0005-0000-0000-0000062B0000}"/>
    <cellStyle name="20% - Ênfase4 6 2 4 4" xfId="11019" xr:uid="{00000000-0005-0000-0000-0000072B0000}"/>
    <cellStyle name="20% - Ênfase4 6 2 4 5" xfId="11020" xr:uid="{00000000-0005-0000-0000-0000082B0000}"/>
    <cellStyle name="20% - Ênfase4 6 2 4 6" xfId="11021" xr:uid="{00000000-0005-0000-0000-0000092B0000}"/>
    <cellStyle name="20% - Ênfase4 6 2 4 7" xfId="11022" xr:uid="{00000000-0005-0000-0000-00000A2B0000}"/>
    <cellStyle name="20% - Ênfase4 6 2 4 8" xfId="11023" xr:uid="{00000000-0005-0000-0000-00000B2B0000}"/>
    <cellStyle name="20% - Ênfase4 6 2 4 9" xfId="11024" xr:uid="{00000000-0005-0000-0000-00000C2B0000}"/>
    <cellStyle name="20% - Ênfase4 6 2 5" xfId="11025" xr:uid="{00000000-0005-0000-0000-00000D2B0000}"/>
    <cellStyle name="20% - Ênfase4 6 2 5 10" xfId="11026" xr:uid="{00000000-0005-0000-0000-00000E2B0000}"/>
    <cellStyle name="20% - Ênfase4 6 2 5 11" xfId="11027" xr:uid="{00000000-0005-0000-0000-00000F2B0000}"/>
    <cellStyle name="20% - Ênfase4 6 2 5 12" xfId="11028" xr:uid="{00000000-0005-0000-0000-0000102B0000}"/>
    <cellStyle name="20% - Ênfase4 6 2 5 13" xfId="11029" xr:uid="{00000000-0005-0000-0000-0000112B0000}"/>
    <cellStyle name="20% - Ênfase4 6 2 5 2" xfId="11030" xr:uid="{00000000-0005-0000-0000-0000122B0000}"/>
    <cellStyle name="20% - Ênfase4 6 2 5 3" xfId="11031" xr:uid="{00000000-0005-0000-0000-0000132B0000}"/>
    <cellStyle name="20% - Ênfase4 6 2 5 4" xfId="11032" xr:uid="{00000000-0005-0000-0000-0000142B0000}"/>
    <cellStyle name="20% - Ênfase4 6 2 5 5" xfId="11033" xr:uid="{00000000-0005-0000-0000-0000152B0000}"/>
    <cellStyle name="20% - Ênfase4 6 2 5 6" xfId="11034" xr:uid="{00000000-0005-0000-0000-0000162B0000}"/>
    <cellStyle name="20% - Ênfase4 6 2 5 7" xfId="11035" xr:uid="{00000000-0005-0000-0000-0000172B0000}"/>
    <cellStyle name="20% - Ênfase4 6 2 5 8" xfId="11036" xr:uid="{00000000-0005-0000-0000-0000182B0000}"/>
    <cellStyle name="20% - Ênfase4 6 2 5 9" xfId="11037" xr:uid="{00000000-0005-0000-0000-0000192B0000}"/>
    <cellStyle name="20% - Ênfase4 6 2 6" xfId="11038" xr:uid="{00000000-0005-0000-0000-00001A2B0000}"/>
    <cellStyle name="20% - Ênfase4 6 2 6 10" xfId="11039" xr:uid="{00000000-0005-0000-0000-00001B2B0000}"/>
    <cellStyle name="20% - Ênfase4 6 2 6 11" xfId="11040" xr:uid="{00000000-0005-0000-0000-00001C2B0000}"/>
    <cellStyle name="20% - Ênfase4 6 2 6 12" xfId="11041" xr:uid="{00000000-0005-0000-0000-00001D2B0000}"/>
    <cellStyle name="20% - Ênfase4 6 2 6 13" xfId="11042" xr:uid="{00000000-0005-0000-0000-00001E2B0000}"/>
    <cellStyle name="20% - Ênfase4 6 2 6 2" xfId="11043" xr:uid="{00000000-0005-0000-0000-00001F2B0000}"/>
    <cellStyle name="20% - Ênfase4 6 2 6 3" xfId="11044" xr:uid="{00000000-0005-0000-0000-0000202B0000}"/>
    <cellStyle name="20% - Ênfase4 6 2 6 4" xfId="11045" xr:uid="{00000000-0005-0000-0000-0000212B0000}"/>
    <cellStyle name="20% - Ênfase4 6 2 6 5" xfId="11046" xr:uid="{00000000-0005-0000-0000-0000222B0000}"/>
    <cellStyle name="20% - Ênfase4 6 2 6 6" xfId="11047" xr:uid="{00000000-0005-0000-0000-0000232B0000}"/>
    <cellStyle name="20% - Ênfase4 6 2 6 7" xfId="11048" xr:uid="{00000000-0005-0000-0000-0000242B0000}"/>
    <cellStyle name="20% - Ênfase4 6 2 6 8" xfId="11049" xr:uid="{00000000-0005-0000-0000-0000252B0000}"/>
    <cellStyle name="20% - Ênfase4 6 2 6 9" xfId="11050" xr:uid="{00000000-0005-0000-0000-0000262B0000}"/>
    <cellStyle name="20% - Ênfase4 6 2 7" xfId="11051" xr:uid="{00000000-0005-0000-0000-0000272B0000}"/>
    <cellStyle name="20% - Ênfase4 6 2 7 10" xfId="11052" xr:uid="{00000000-0005-0000-0000-0000282B0000}"/>
    <cellStyle name="20% - Ênfase4 6 2 7 11" xfId="11053" xr:uid="{00000000-0005-0000-0000-0000292B0000}"/>
    <cellStyle name="20% - Ênfase4 6 2 7 12" xfId="11054" xr:uid="{00000000-0005-0000-0000-00002A2B0000}"/>
    <cellStyle name="20% - Ênfase4 6 2 7 13" xfId="11055" xr:uid="{00000000-0005-0000-0000-00002B2B0000}"/>
    <cellStyle name="20% - Ênfase4 6 2 7 2" xfId="11056" xr:uid="{00000000-0005-0000-0000-00002C2B0000}"/>
    <cellStyle name="20% - Ênfase4 6 2 7 3" xfId="11057" xr:uid="{00000000-0005-0000-0000-00002D2B0000}"/>
    <cellStyle name="20% - Ênfase4 6 2 7 4" xfId="11058" xr:uid="{00000000-0005-0000-0000-00002E2B0000}"/>
    <cellStyle name="20% - Ênfase4 6 2 7 5" xfId="11059" xr:uid="{00000000-0005-0000-0000-00002F2B0000}"/>
    <cellStyle name="20% - Ênfase4 6 2 7 6" xfId="11060" xr:uid="{00000000-0005-0000-0000-0000302B0000}"/>
    <cellStyle name="20% - Ênfase4 6 2 7 7" xfId="11061" xr:uid="{00000000-0005-0000-0000-0000312B0000}"/>
    <cellStyle name="20% - Ênfase4 6 2 7 8" xfId="11062" xr:uid="{00000000-0005-0000-0000-0000322B0000}"/>
    <cellStyle name="20% - Ênfase4 6 2 7 9" xfId="11063" xr:uid="{00000000-0005-0000-0000-0000332B0000}"/>
    <cellStyle name="20% - Ênfase4 6 2 8" xfId="11064" xr:uid="{00000000-0005-0000-0000-0000342B0000}"/>
    <cellStyle name="20% - Ênfase4 6 2 8 10" xfId="11065" xr:uid="{00000000-0005-0000-0000-0000352B0000}"/>
    <cellStyle name="20% - Ênfase4 6 2 8 11" xfId="11066" xr:uid="{00000000-0005-0000-0000-0000362B0000}"/>
    <cellStyle name="20% - Ênfase4 6 2 8 12" xfId="11067" xr:uid="{00000000-0005-0000-0000-0000372B0000}"/>
    <cellStyle name="20% - Ênfase4 6 2 8 13" xfId="11068" xr:uid="{00000000-0005-0000-0000-0000382B0000}"/>
    <cellStyle name="20% - Ênfase4 6 2 8 2" xfId="11069" xr:uid="{00000000-0005-0000-0000-0000392B0000}"/>
    <cellStyle name="20% - Ênfase4 6 2 8 3" xfId="11070" xr:uid="{00000000-0005-0000-0000-00003A2B0000}"/>
    <cellStyle name="20% - Ênfase4 6 2 8 4" xfId="11071" xr:uid="{00000000-0005-0000-0000-00003B2B0000}"/>
    <cellStyle name="20% - Ênfase4 6 2 8 5" xfId="11072" xr:uid="{00000000-0005-0000-0000-00003C2B0000}"/>
    <cellStyle name="20% - Ênfase4 6 2 8 6" xfId="11073" xr:uid="{00000000-0005-0000-0000-00003D2B0000}"/>
    <cellStyle name="20% - Ênfase4 6 2 8 7" xfId="11074" xr:uid="{00000000-0005-0000-0000-00003E2B0000}"/>
    <cellStyle name="20% - Ênfase4 6 2 8 8" xfId="11075" xr:uid="{00000000-0005-0000-0000-00003F2B0000}"/>
    <cellStyle name="20% - Ênfase4 6 2 8 9" xfId="11076" xr:uid="{00000000-0005-0000-0000-0000402B0000}"/>
    <cellStyle name="20% - Ênfase4 6 2 9" xfId="11077" xr:uid="{00000000-0005-0000-0000-0000412B0000}"/>
    <cellStyle name="20% - Ênfase4 6 2 9 10" xfId="11078" xr:uid="{00000000-0005-0000-0000-0000422B0000}"/>
    <cellStyle name="20% - Ênfase4 6 2 9 11" xfId="11079" xr:uid="{00000000-0005-0000-0000-0000432B0000}"/>
    <cellStyle name="20% - Ênfase4 6 2 9 12" xfId="11080" xr:uid="{00000000-0005-0000-0000-0000442B0000}"/>
    <cellStyle name="20% - Ênfase4 6 2 9 13" xfId="11081" xr:uid="{00000000-0005-0000-0000-0000452B0000}"/>
    <cellStyle name="20% - Ênfase4 6 2 9 2" xfId="11082" xr:uid="{00000000-0005-0000-0000-0000462B0000}"/>
    <cellStyle name="20% - Ênfase4 6 2 9 3" xfId="11083" xr:uid="{00000000-0005-0000-0000-0000472B0000}"/>
    <cellStyle name="20% - Ênfase4 6 2 9 4" xfId="11084" xr:uid="{00000000-0005-0000-0000-0000482B0000}"/>
    <cellStyle name="20% - Ênfase4 6 2 9 5" xfId="11085" xr:uid="{00000000-0005-0000-0000-0000492B0000}"/>
    <cellStyle name="20% - Ênfase4 6 2 9 6" xfId="11086" xr:uid="{00000000-0005-0000-0000-00004A2B0000}"/>
    <cellStyle name="20% - Ênfase4 6 2 9 7" xfId="11087" xr:uid="{00000000-0005-0000-0000-00004B2B0000}"/>
    <cellStyle name="20% - Ênfase4 6 2 9 8" xfId="11088" xr:uid="{00000000-0005-0000-0000-00004C2B0000}"/>
    <cellStyle name="20% - Ênfase4 6 2 9 9" xfId="11089" xr:uid="{00000000-0005-0000-0000-00004D2B0000}"/>
    <cellStyle name="20% - Ênfase4 6 20" xfId="11090" xr:uid="{00000000-0005-0000-0000-00004E2B0000}"/>
    <cellStyle name="20% - Ênfase4 6 21" xfId="11091" xr:uid="{00000000-0005-0000-0000-00004F2B0000}"/>
    <cellStyle name="20% - Ênfase4 6 22" xfId="11092" xr:uid="{00000000-0005-0000-0000-0000502B0000}"/>
    <cellStyle name="20% - Ênfase4 6 23" xfId="11093" xr:uid="{00000000-0005-0000-0000-0000512B0000}"/>
    <cellStyle name="20% - Ênfase4 6 24" xfId="11094" xr:uid="{00000000-0005-0000-0000-0000522B0000}"/>
    <cellStyle name="20% - Ênfase4 6 3" xfId="11095" xr:uid="{00000000-0005-0000-0000-0000532B0000}"/>
    <cellStyle name="20% - Ênfase4 6 3 10" xfId="11096" xr:uid="{00000000-0005-0000-0000-0000542B0000}"/>
    <cellStyle name="20% - Ênfase4 6 3 11" xfId="11097" xr:uid="{00000000-0005-0000-0000-0000552B0000}"/>
    <cellStyle name="20% - Ênfase4 6 3 12" xfId="11098" xr:uid="{00000000-0005-0000-0000-0000562B0000}"/>
    <cellStyle name="20% - Ênfase4 6 3 13" xfId="11099" xr:uid="{00000000-0005-0000-0000-0000572B0000}"/>
    <cellStyle name="20% - Ênfase4 6 3 2" xfId="11100" xr:uid="{00000000-0005-0000-0000-0000582B0000}"/>
    <cellStyle name="20% - Ênfase4 6 3 3" xfId="11101" xr:uid="{00000000-0005-0000-0000-0000592B0000}"/>
    <cellStyle name="20% - Ênfase4 6 3 4" xfId="11102" xr:uid="{00000000-0005-0000-0000-00005A2B0000}"/>
    <cellStyle name="20% - Ênfase4 6 3 5" xfId="11103" xr:uid="{00000000-0005-0000-0000-00005B2B0000}"/>
    <cellStyle name="20% - Ênfase4 6 3 6" xfId="11104" xr:uid="{00000000-0005-0000-0000-00005C2B0000}"/>
    <cellStyle name="20% - Ênfase4 6 3 7" xfId="11105" xr:uid="{00000000-0005-0000-0000-00005D2B0000}"/>
    <cellStyle name="20% - Ênfase4 6 3 8" xfId="11106" xr:uid="{00000000-0005-0000-0000-00005E2B0000}"/>
    <cellStyle name="20% - Ênfase4 6 3 9" xfId="11107" xr:uid="{00000000-0005-0000-0000-00005F2B0000}"/>
    <cellStyle name="20% - Ênfase4 6 4" xfId="11108" xr:uid="{00000000-0005-0000-0000-0000602B0000}"/>
    <cellStyle name="20% - Ênfase4 6 4 10" xfId="11109" xr:uid="{00000000-0005-0000-0000-0000612B0000}"/>
    <cellStyle name="20% - Ênfase4 6 4 11" xfId="11110" xr:uid="{00000000-0005-0000-0000-0000622B0000}"/>
    <cellStyle name="20% - Ênfase4 6 4 12" xfId="11111" xr:uid="{00000000-0005-0000-0000-0000632B0000}"/>
    <cellStyle name="20% - Ênfase4 6 4 13" xfId="11112" xr:uid="{00000000-0005-0000-0000-0000642B0000}"/>
    <cellStyle name="20% - Ênfase4 6 4 2" xfId="11113" xr:uid="{00000000-0005-0000-0000-0000652B0000}"/>
    <cellStyle name="20% - Ênfase4 6 4 3" xfId="11114" xr:uid="{00000000-0005-0000-0000-0000662B0000}"/>
    <cellStyle name="20% - Ênfase4 6 4 4" xfId="11115" xr:uid="{00000000-0005-0000-0000-0000672B0000}"/>
    <cellStyle name="20% - Ênfase4 6 4 5" xfId="11116" xr:uid="{00000000-0005-0000-0000-0000682B0000}"/>
    <cellStyle name="20% - Ênfase4 6 4 6" xfId="11117" xr:uid="{00000000-0005-0000-0000-0000692B0000}"/>
    <cellStyle name="20% - Ênfase4 6 4 7" xfId="11118" xr:uid="{00000000-0005-0000-0000-00006A2B0000}"/>
    <cellStyle name="20% - Ênfase4 6 4 8" xfId="11119" xr:uid="{00000000-0005-0000-0000-00006B2B0000}"/>
    <cellStyle name="20% - Ênfase4 6 4 9" xfId="11120" xr:uid="{00000000-0005-0000-0000-00006C2B0000}"/>
    <cellStyle name="20% - Ênfase4 6 5" xfId="11121" xr:uid="{00000000-0005-0000-0000-00006D2B0000}"/>
    <cellStyle name="20% - Ênfase4 6 5 10" xfId="11122" xr:uid="{00000000-0005-0000-0000-00006E2B0000}"/>
    <cellStyle name="20% - Ênfase4 6 5 11" xfId="11123" xr:uid="{00000000-0005-0000-0000-00006F2B0000}"/>
    <cellStyle name="20% - Ênfase4 6 5 12" xfId="11124" xr:uid="{00000000-0005-0000-0000-0000702B0000}"/>
    <cellStyle name="20% - Ênfase4 6 5 13" xfId="11125" xr:uid="{00000000-0005-0000-0000-0000712B0000}"/>
    <cellStyle name="20% - Ênfase4 6 5 2" xfId="11126" xr:uid="{00000000-0005-0000-0000-0000722B0000}"/>
    <cellStyle name="20% - Ênfase4 6 5 3" xfId="11127" xr:uid="{00000000-0005-0000-0000-0000732B0000}"/>
    <cellStyle name="20% - Ênfase4 6 5 4" xfId="11128" xr:uid="{00000000-0005-0000-0000-0000742B0000}"/>
    <cellStyle name="20% - Ênfase4 6 5 5" xfId="11129" xr:uid="{00000000-0005-0000-0000-0000752B0000}"/>
    <cellStyle name="20% - Ênfase4 6 5 6" xfId="11130" xr:uid="{00000000-0005-0000-0000-0000762B0000}"/>
    <cellStyle name="20% - Ênfase4 6 5 7" xfId="11131" xr:uid="{00000000-0005-0000-0000-0000772B0000}"/>
    <cellStyle name="20% - Ênfase4 6 5 8" xfId="11132" xr:uid="{00000000-0005-0000-0000-0000782B0000}"/>
    <cellStyle name="20% - Ênfase4 6 5 9" xfId="11133" xr:uid="{00000000-0005-0000-0000-0000792B0000}"/>
    <cellStyle name="20% - Ênfase4 6 6" xfId="11134" xr:uid="{00000000-0005-0000-0000-00007A2B0000}"/>
    <cellStyle name="20% - Ênfase4 6 6 10" xfId="11135" xr:uid="{00000000-0005-0000-0000-00007B2B0000}"/>
    <cellStyle name="20% - Ênfase4 6 6 11" xfId="11136" xr:uid="{00000000-0005-0000-0000-00007C2B0000}"/>
    <cellStyle name="20% - Ênfase4 6 6 12" xfId="11137" xr:uid="{00000000-0005-0000-0000-00007D2B0000}"/>
    <cellStyle name="20% - Ênfase4 6 6 13" xfId="11138" xr:uid="{00000000-0005-0000-0000-00007E2B0000}"/>
    <cellStyle name="20% - Ênfase4 6 6 2" xfId="11139" xr:uid="{00000000-0005-0000-0000-00007F2B0000}"/>
    <cellStyle name="20% - Ênfase4 6 6 3" xfId="11140" xr:uid="{00000000-0005-0000-0000-0000802B0000}"/>
    <cellStyle name="20% - Ênfase4 6 6 4" xfId="11141" xr:uid="{00000000-0005-0000-0000-0000812B0000}"/>
    <cellStyle name="20% - Ênfase4 6 6 5" xfId="11142" xr:uid="{00000000-0005-0000-0000-0000822B0000}"/>
    <cellStyle name="20% - Ênfase4 6 6 6" xfId="11143" xr:uid="{00000000-0005-0000-0000-0000832B0000}"/>
    <cellStyle name="20% - Ênfase4 6 6 7" xfId="11144" xr:uid="{00000000-0005-0000-0000-0000842B0000}"/>
    <cellStyle name="20% - Ênfase4 6 6 8" xfId="11145" xr:uid="{00000000-0005-0000-0000-0000852B0000}"/>
    <cellStyle name="20% - Ênfase4 6 6 9" xfId="11146" xr:uid="{00000000-0005-0000-0000-0000862B0000}"/>
    <cellStyle name="20% - Ênfase4 6 7" xfId="11147" xr:uid="{00000000-0005-0000-0000-0000872B0000}"/>
    <cellStyle name="20% - Ênfase4 6 7 10" xfId="11148" xr:uid="{00000000-0005-0000-0000-0000882B0000}"/>
    <cellStyle name="20% - Ênfase4 6 7 11" xfId="11149" xr:uid="{00000000-0005-0000-0000-0000892B0000}"/>
    <cellStyle name="20% - Ênfase4 6 7 12" xfId="11150" xr:uid="{00000000-0005-0000-0000-00008A2B0000}"/>
    <cellStyle name="20% - Ênfase4 6 7 13" xfId="11151" xr:uid="{00000000-0005-0000-0000-00008B2B0000}"/>
    <cellStyle name="20% - Ênfase4 6 7 2" xfId="11152" xr:uid="{00000000-0005-0000-0000-00008C2B0000}"/>
    <cellStyle name="20% - Ênfase4 6 7 3" xfId="11153" xr:uid="{00000000-0005-0000-0000-00008D2B0000}"/>
    <cellStyle name="20% - Ênfase4 6 7 4" xfId="11154" xr:uid="{00000000-0005-0000-0000-00008E2B0000}"/>
    <cellStyle name="20% - Ênfase4 6 7 5" xfId="11155" xr:uid="{00000000-0005-0000-0000-00008F2B0000}"/>
    <cellStyle name="20% - Ênfase4 6 7 6" xfId="11156" xr:uid="{00000000-0005-0000-0000-0000902B0000}"/>
    <cellStyle name="20% - Ênfase4 6 7 7" xfId="11157" xr:uid="{00000000-0005-0000-0000-0000912B0000}"/>
    <cellStyle name="20% - Ênfase4 6 7 8" xfId="11158" xr:uid="{00000000-0005-0000-0000-0000922B0000}"/>
    <cellStyle name="20% - Ênfase4 6 7 9" xfId="11159" xr:uid="{00000000-0005-0000-0000-0000932B0000}"/>
    <cellStyle name="20% - Ênfase4 6 8" xfId="11160" xr:uid="{00000000-0005-0000-0000-0000942B0000}"/>
    <cellStyle name="20% - Ênfase4 6 8 10" xfId="11161" xr:uid="{00000000-0005-0000-0000-0000952B0000}"/>
    <cellStyle name="20% - Ênfase4 6 8 11" xfId="11162" xr:uid="{00000000-0005-0000-0000-0000962B0000}"/>
    <cellStyle name="20% - Ênfase4 6 8 12" xfId="11163" xr:uid="{00000000-0005-0000-0000-0000972B0000}"/>
    <cellStyle name="20% - Ênfase4 6 8 13" xfId="11164" xr:uid="{00000000-0005-0000-0000-0000982B0000}"/>
    <cellStyle name="20% - Ênfase4 6 8 2" xfId="11165" xr:uid="{00000000-0005-0000-0000-0000992B0000}"/>
    <cellStyle name="20% - Ênfase4 6 8 3" xfId="11166" xr:uid="{00000000-0005-0000-0000-00009A2B0000}"/>
    <cellStyle name="20% - Ênfase4 6 8 4" xfId="11167" xr:uid="{00000000-0005-0000-0000-00009B2B0000}"/>
    <cellStyle name="20% - Ênfase4 6 8 5" xfId="11168" xr:uid="{00000000-0005-0000-0000-00009C2B0000}"/>
    <cellStyle name="20% - Ênfase4 6 8 6" xfId="11169" xr:uid="{00000000-0005-0000-0000-00009D2B0000}"/>
    <cellStyle name="20% - Ênfase4 6 8 7" xfId="11170" xr:uid="{00000000-0005-0000-0000-00009E2B0000}"/>
    <cellStyle name="20% - Ênfase4 6 8 8" xfId="11171" xr:uid="{00000000-0005-0000-0000-00009F2B0000}"/>
    <cellStyle name="20% - Ênfase4 6 8 9" xfId="11172" xr:uid="{00000000-0005-0000-0000-0000A02B0000}"/>
    <cellStyle name="20% - Ênfase4 6 9" xfId="11173" xr:uid="{00000000-0005-0000-0000-0000A12B0000}"/>
    <cellStyle name="20% - Ênfase4 6 9 10" xfId="11174" xr:uid="{00000000-0005-0000-0000-0000A22B0000}"/>
    <cellStyle name="20% - Ênfase4 6 9 11" xfId="11175" xr:uid="{00000000-0005-0000-0000-0000A32B0000}"/>
    <cellStyle name="20% - Ênfase4 6 9 12" xfId="11176" xr:uid="{00000000-0005-0000-0000-0000A42B0000}"/>
    <cellStyle name="20% - Ênfase4 6 9 13" xfId="11177" xr:uid="{00000000-0005-0000-0000-0000A52B0000}"/>
    <cellStyle name="20% - Ênfase4 6 9 2" xfId="11178" xr:uid="{00000000-0005-0000-0000-0000A62B0000}"/>
    <cellStyle name="20% - Ênfase4 6 9 3" xfId="11179" xr:uid="{00000000-0005-0000-0000-0000A72B0000}"/>
    <cellStyle name="20% - Ênfase4 6 9 4" xfId="11180" xr:uid="{00000000-0005-0000-0000-0000A82B0000}"/>
    <cellStyle name="20% - Ênfase4 6 9 5" xfId="11181" xr:uid="{00000000-0005-0000-0000-0000A92B0000}"/>
    <cellStyle name="20% - Ênfase4 6 9 6" xfId="11182" xr:uid="{00000000-0005-0000-0000-0000AA2B0000}"/>
    <cellStyle name="20% - Ênfase4 6 9 7" xfId="11183" xr:uid="{00000000-0005-0000-0000-0000AB2B0000}"/>
    <cellStyle name="20% - Ênfase4 6 9 8" xfId="11184" xr:uid="{00000000-0005-0000-0000-0000AC2B0000}"/>
    <cellStyle name="20% - Ênfase4 6 9 9" xfId="11185" xr:uid="{00000000-0005-0000-0000-0000AD2B0000}"/>
    <cellStyle name="20% - Ênfase4 7" xfId="11186" xr:uid="{00000000-0005-0000-0000-0000AE2B0000}"/>
    <cellStyle name="20% - Ênfase4 7 10" xfId="11187" xr:uid="{00000000-0005-0000-0000-0000AF2B0000}"/>
    <cellStyle name="20% - Ênfase4 7 10 10" xfId="11188" xr:uid="{00000000-0005-0000-0000-0000B02B0000}"/>
    <cellStyle name="20% - Ênfase4 7 10 11" xfId="11189" xr:uid="{00000000-0005-0000-0000-0000B12B0000}"/>
    <cellStyle name="20% - Ênfase4 7 10 12" xfId="11190" xr:uid="{00000000-0005-0000-0000-0000B22B0000}"/>
    <cellStyle name="20% - Ênfase4 7 10 13" xfId="11191" xr:uid="{00000000-0005-0000-0000-0000B32B0000}"/>
    <cellStyle name="20% - Ênfase4 7 10 2" xfId="11192" xr:uid="{00000000-0005-0000-0000-0000B42B0000}"/>
    <cellStyle name="20% - Ênfase4 7 10 3" xfId="11193" xr:uid="{00000000-0005-0000-0000-0000B52B0000}"/>
    <cellStyle name="20% - Ênfase4 7 10 4" xfId="11194" xr:uid="{00000000-0005-0000-0000-0000B62B0000}"/>
    <cellStyle name="20% - Ênfase4 7 10 5" xfId="11195" xr:uid="{00000000-0005-0000-0000-0000B72B0000}"/>
    <cellStyle name="20% - Ênfase4 7 10 6" xfId="11196" xr:uid="{00000000-0005-0000-0000-0000B82B0000}"/>
    <cellStyle name="20% - Ênfase4 7 10 7" xfId="11197" xr:uid="{00000000-0005-0000-0000-0000B92B0000}"/>
    <cellStyle name="20% - Ênfase4 7 10 8" xfId="11198" xr:uid="{00000000-0005-0000-0000-0000BA2B0000}"/>
    <cellStyle name="20% - Ênfase4 7 10 9" xfId="11199" xr:uid="{00000000-0005-0000-0000-0000BB2B0000}"/>
    <cellStyle name="20% - Ênfase4 7 11" xfId="11200" xr:uid="{00000000-0005-0000-0000-0000BC2B0000}"/>
    <cellStyle name="20% - Ênfase4 7 11 10" xfId="11201" xr:uid="{00000000-0005-0000-0000-0000BD2B0000}"/>
    <cellStyle name="20% - Ênfase4 7 11 11" xfId="11202" xr:uid="{00000000-0005-0000-0000-0000BE2B0000}"/>
    <cellStyle name="20% - Ênfase4 7 11 12" xfId="11203" xr:uid="{00000000-0005-0000-0000-0000BF2B0000}"/>
    <cellStyle name="20% - Ênfase4 7 11 13" xfId="11204" xr:uid="{00000000-0005-0000-0000-0000C02B0000}"/>
    <cellStyle name="20% - Ênfase4 7 11 2" xfId="11205" xr:uid="{00000000-0005-0000-0000-0000C12B0000}"/>
    <cellStyle name="20% - Ênfase4 7 11 3" xfId="11206" xr:uid="{00000000-0005-0000-0000-0000C22B0000}"/>
    <cellStyle name="20% - Ênfase4 7 11 4" xfId="11207" xr:uid="{00000000-0005-0000-0000-0000C32B0000}"/>
    <cellStyle name="20% - Ênfase4 7 11 5" xfId="11208" xr:uid="{00000000-0005-0000-0000-0000C42B0000}"/>
    <cellStyle name="20% - Ênfase4 7 11 6" xfId="11209" xr:uid="{00000000-0005-0000-0000-0000C52B0000}"/>
    <cellStyle name="20% - Ênfase4 7 11 7" xfId="11210" xr:uid="{00000000-0005-0000-0000-0000C62B0000}"/>
    <cellStyle name="20% - Ênfase4 7 11 8" xfId="11211" xr:uid="{00000000-0005-0000-0000-0000C72B0000}"/>
    <cellStyle name="20% - Ênfase4 7 11 9" xfId="11212" xr:uid="{00000000-0005-0000-0000-0000C82B0000}"/>
    <cellStyle name="20% - Ênfase4 7 12" xfId="11213" xr:uid="{00000000-0005-0000-0000-0000C92B0000}"/>
    <cellStyle name="20% - Ênfase4 7 12 10" xfId="11214" xr:uid="{00000000-0005-0000-0000-0000CA2B0000}"/>
    <cellStyle name="20% - Ênfase4 7 12 11" xfId="11215" xr:uid="{00000000-0005-0000-0000-0000CB2B0000}"/>
    <cellStyle name="20% - Ênfase4 7 12 12" xfId="11216" xr:uid="{00000000-0005-0000-0000-0000CC2B0000}"/>
    <cellStyle name="20% - Ênfase4 7 12 13" xfId="11217" xr:uid="{00000000-0005-0000-0000-0000CD2B0000}"/>
    <cellStyle name="20% - Ênfase4 7 12 2" xfId="11218" xr:uid="{00000000-0005-0000-0000-0000CE2B0000}"/>
    <cellStyle name="20% - Ênfase4 7 12 3" xfId="11219" xr:uid="{00000000-0005-0000-0000-0000CF2B0000}"/>
    <cellStyle name="20% - Ênfase4 7 12 4" xfId="11220" xr:uid="{00000000-0005-0000-0000-0000D02B0000}"/>
    <cellStyle name="20% - Ênfase4 7 12 5" xfId="11221" xr:uid="{00000000-0005-0000-0000-0000D12B0000}"/>
    <cellStyle name="20% - Ênfase4 7 12 6" xfId="11222" xr:uid="{00000000-0005-0000-0000-0000D22B0000}"/>
    <cellStyle name="20% - Ênfase4 7 12 7" xfId="11223" xr:uid="{00000000-0005-0000-0000-0000D32B0000}"/>
    <cellStyle name="20% - Ênfase4 7 12 8" xfId="11224" xr:uid="{00000000-0005-0000-0000-0000D42B0000}"/>
    <cellStyle name="20% - Ênfase4 7 12 9" xfId="11225" xr:uid="{00000000-0005-0000-0000-0000D52B0000}"/>
    <cellStyle name="20% - Ênfase4 7 13" xfId="11226" xr:uid="{00000000-0005-0000-0000-0000D62B0000}"/>
    <cellStyle name="20% - Ênfase4 7 14" xfId="11227" xr:uid="{00000000-0005-0000-0000-0000D72B0000}"/>
    <cellStyle name="20% - Ênfase4 7 15" xfId="11228" xr:uid="{00000000-0005-0000-0000-0000D82B0000}"/>
    <cellStyle name="20% - Ênfase4 7 16" xfId="11229" xr:uid="{00000000-0005-0000-0000-0000D92B0000}"/>
    <cellStyle name="20% - Ênfase4 7 17" xfId="11230" xr:uid="{00000000-0005-0000-0000-0000DA2B0000}"/>
    <cellStyle name="20% - Ênfase4 7 18" xfId="11231" xr:uid="{00000000-0005-0000-0000-0000DB2B0000}"/>
    <cellStyle name="20% - Ênfase4 7 19" xfId="11232" xr:uid="{00000000-0005-0000-0000-0000DC2B0000}"/>
    <cellStyle name="20% - Ênfase4 7 2" xfId="11233" xr:uid="{00000000-0005-0000-0000-0000DD2B0000}"/>
    <cellStyle name="20% - Ênfase4 7 2 10" xfId="11234" xr:uid="{00000000-0005-0000-0000-0000DE2B0000}"/>
    <cellStyle name="20% - Ênfase4 7 2 10 10" xfId="11235" xr:uid="{00000000-0005-0000-0000-0000DF2B0000}"/>
    <cellStyle name="20% - Ênfase4 7 2 10 11" xfId="11236" xr:uid="{00000000-0005-0000-0000-0000E02B0000}"/>
    <cellStyle name="20% - Ênfase4 7 2 10 12" xfId="11237" xr:uid="{00000000-0005-0000-0000-0000E12B0000}"/>
    <cellStyle name="20% - Ênfase4 7 2 10 13" xfId="11238" xr:uid="{00000000-0005-0000-0000-0000E22B0000}"/>
    <cellStyle name="20% - Ênfase4 7 2 10 2" xfId="11239" xr:uid="{00000000-0005-0000-0000-0000E32B0000}"/>
    <cellStyle name="20% - Ênfase4 7 2 10 3" xfId="11240" xr:uid="{00000000-0005-0000-0000-0000E42B0000}"/>
    <cellStyle name="20% - Ênfase4 7 2 10 4" xfId="11241" xr:uid="{00000000-0005-0000-0000-0000E52B0000}"/>
    <cellStyle name="20% - Ênfase4 7 2 10 5" xfId="11242" xr:uid="{00000000-0005-0000-0000-0000E62B0000}"/>
    <cellStyle name="20% - Ênfase4 7 2 10 6" xfId="11243" xr:uid="{00000000-0005-0000-0000-0000E72B0000}"/>
    <cellStyle name="20% - Ênfase4 7 2 10 7" xfId="11244" xr:uid="{00000000-0005-0000-0000-0000E82B0000}"/>
    <cellStyle name="20% - Ênfase4 7 2 10 8" xfId="11245" xr:uid="{00000000-0005-0000-0000-0000E92B0000}"/>
    <cellStyle name="20% - Ênfase4 7 2 10 9" xfId="11246" xr:uid="{00000000-0005-0000-0000-0000EA2B0000}"/>
    <cellStyle name="20% - Ênfase4 7 2 11" xfId="11247" xr:uid="{00000000-0005-0000-0000-0000EB2B0000}"/>
    <cellStyle name="20% - Ênfase4 7 2 11 10" xfId="11248" xr:uid="{00000000-0005-0000-0000-0000EC2B0000}"/>
    <cellStyle name="20% - Ênfase4 7 2 11 11" xfId="11249" xr:uid="{00000000-0005-0000-0000-0000ED2B0000}"/>
    <cellStyle name="20% - Ênfase4 7 2 11 12" xfId="11250" xr:uid="{00000000-0005-0000-0000-0000EE2B0000}"/>
    <cellStyle name="20% - Ênfase4 7 2 11 13" xfId="11251" xr:uid="{00000000-0005-0000-0000-0000EF2B0000}"/>
    <cellStyle name="20% - Ênfase4 7 2 11 2" xfId="11252" xr:uid="{00000000-0005-0000-0000-0000F02B0000}"/>
    <cellStyle name="20% - Ênfase4 7 2 11 3" xfId="11253" xr:uid="{00000000-0005-0000-0000-0000F12B0000}"/>
    <cellStyle name="20% - Ênfase4 7 2 11 4" xfId="11254" xr:uid="{00000000-0005-0000-0000-0000F22B0000}"/>
    <cellStyle name="20% - Ênfase4 7 2 11 5" xfId="11255" xr:uid="{00000000-0005-0000-0000-0000F32B0000}"/>
    <cellStyle name="20% - Ênfase4 7 2 11 6" xfId="11256" xr:uid="{00000000-0005-0000-0000-0000F42B0000}"/>
    <cellStyle name="20% - Ênfase4 7 2 11 7" xfId="11257" xr:uid="{00000000-0005-0000-0000-0000F52B0000}"/>
    <cellStyle name="20% - Ênfase4 7 2 11 8" xfId="11258" xr:uid="{00000000-0005-0000-0000-0000F62B0000}"/>
    <cellStyle name="20% - Ênfase4 7 2 11 9" xfId="11259" xr:uid="{00000000-0005-0000-0000-0000F72B0000}"/>
    <cellStyle name="20% - Ênfase4 7 2 12" xfId="11260" xr:uid="{00000000-0005-0000-0000-0000F82B0000}"/>
    <cellStyle name="20% - Ênfase4 7 2 13" xfId="11261" xr:uid="{00000000-0005-0000-0000-0000F92B0000}"/>
    <cellStyle name="20% - Ênfase4 7 2 14" xfId="11262" xr:uid="{00000000-0005-0000-0000-0000FA2B0000}"/>
    <cellStyle name="20% - Ênfase4 7 2 15" xfId="11263" xr:uid="{00000000-0005-0000-0000-0000FB2B0000}"/>
    <cellStyle name="20% - Ênfase4 7 2 16" xfId="11264" xr:uid="{00000000-0005-0000-0000-0000FC2B0000}"/>
    <cellStyle name="20% - Ênfase4 7 2 17" xfId="11265" xr:uid="{00000000-0005-0000-0000-0000FD2B0000}"/>
    <cellStyle name="20% - Ênfase4 7 2 18" xfId="11266" xr:uid="{00000000-0005-0000-0000-0000FE2B0000}"/>
    <cellStyle name="20% - Ênfase4 7 2 19" xfId="11267" xr:uid="{00000000-0005-0000-0000-0000FF2B0000}"/>
    <cellStyle name="20% - Ênfase4 7 2 2" xfId="11268" xr:uid="{00000000-0005-0000-0000-0000002C0000}"/>
    <cellStyle name="20% - Ênfase4 7 2 2 10" xfId="11269" xr:uid="{00000000-0005-0000-0000-0000012C0000}"/>
    <cellStyle name="20% - Ênfase4 7 2 2 11" xfId="11270" xr:uid="{00000000-0005-0000-0000-0000022C0000}"/>
    <cellStyle name="20% - Ênfase4 7 2 2 12" xfId="11271" xr:uid="{00000000-0005-0000-0000-0000032C0000}"/>
    <cellStyle name="20% - Ênfase4 7 2 2 13" xfId="11272" xr:uid="{00000000-0005-0000-0000-0000042C0000}"/>
    <cellStyle name="20% - Ênfase4 7 2 2 2" xfId="11273" xr:uid="{00000000-0005-0000-0000-0000052C0000}"/>
    <cellStyle name="20% - Ênfase4 7 2 2 3" xfId="11274" xr:uid="{00000000-0005-0000-0000-0000062C0000}"/>
    <cellStyle name="20% - Ênfase4 7 2 2 4" xfId="11275" xr:uid="{00000000-0005-0000-0000-0000072C0000}"/>
    <cellStyle name="20% - Ênfase4 7 2 2 5" xfId="11276" xr:uid="{00000000-0005-0000-0000-0000082C0000}"/>
    <cellStyle name="20% - Ênfase4 7 2 2 6" xfId="11277" xr:uid="{00000000-0005-0000-0000-0000092C0000}"/>
    <cellStyle name="20% - Ênfase4 7 2 2 7" xfId="11278" xr:uid="{00000000-0005-0000-0000-00000A2C0000}"/>
    <cellStyle name="20% - Ênfase4 7 2 2 8" xfId="11279" xr:uid="{00000000-0005-0000-0000-00000B2C0000}"/>
    <cellStyle name="20% - Ênfase4 7 2 2 9" xfId="11280" xr:uid="{00000000-0005-0000-0000-00000C2C0000}"/>
    <cellStyle name="20% - Ênfase4 7 2 20" xfId="11281" xr:uid="{00000000-0005-0000-0000-00000D2C0000}"/>
    <cellStyle name="20% - Ênfase4 7 2 21" xfId="11282" xr:uid="{00000000-0005-0000-0000-00000E2C0000}"/>
    <cellStyle name="20% - Ênfase4 7 2 22" xfId="11283" xr:uid="{00000000-0005-0000-0000-00000F2C0000}"/>
    <cellStyle name="20% - Ênfase4 7 2 23" xfId="11284" xr:uid="{00000000-0005-0000-0000-0000102C0000}"/>
    <cellStyle name="20% - Ênfase4 7 2 3" xfId="11285" xr:uid="{00000000-0005-0000-0000-0000112C0000}"/>
    <cellStyle name="20% - Ênfase4 7 2 3 10" xfId="11286" xr:uid="{00000000-0005-0000-0000-0000122C0000}"/>
    <cellStyle name="20% - Ênfase4 7 2 3 11" xfId="11287" xr:uid="{00000000-0005-0000-0000-0000132C0000}"/>
    <cellStyle name="20% - Ênfase4 7 2 3 12" xfId="11288" xr:uid="{00000000-0005-0000-0000-0000142C0000}"/>
    <cellStyle name="20% - Ênfase4 7 2 3 13" xfId="11289" xr:uid="{00000000-0005-0000-0000-0000152C0000}"/>
    <cellStyle name="20% - Ênfase4 7 2 3 2" xfId="11290" xr:uid="{00000000-0005-0000-0000-0000162C0000}"/>
    <cellStyle name="20% - Ênfase4 7 2 3 3" xfId="11291" xr:uid="{00000000-0005-0000-0000-0000172C0000}"/>
    <cellStyle name="20% - Ênfase4 7 2 3 4" xfId="11292" xr:uid="{00000000-0005-0000-0000-0000182C0000}"/>
    <cellStyle name="20% - Ênfase4 7 2 3 5" xfId="11293" xr:uid="{00000000-0005-0000-0000-0000192C0000}"/>
    <cellStyle name="20% - Ênfase4 7 2 3 6" xfId="11294" xr:uid="{00000000-0005-0000-0000-00001A2C0000}"/>
    <cellStyle name="20% - Ênfase4 7 2 3 7" xfId="11295" xr:uid="{00000000-0005-0000-0000-00001B2C0000}"/>
    <cellStyle name="20% - Ênfase4 7 2 3 8" xfId="11296" xr:uid="{00000000-0005-0000-0000-00001C2C0000}"/>
    <cellStyle name="20% - Ênfase4 7 2 3 9" xfId="11297" xr:uid="{00000000-0005-0000-0000-00001D2C0000}"/>
    <cellStyle name="20% - Ênfase4 7 2 4" xfId="11298" xr:uid="{00000000-0005-0000-0000-00001E2C0000}"/>
    <cellStyle name="20% - Ênfase4 7 2 4 10" xfId="11299" xr:uid="{00000000-0005-0000-0000-00001F2C0000}"/>
    <cellStyle name="20% - Ênfase4 7 2 4 11" xfId="11300" xr:uid="{00000000-0005-0000-0000-0000202C0000}"/>
    <cellStyle name="20% - Ênfase4 7 2 4 12" xfId="11301" xr:uid="{00000000-0005-0000-0000-0000212C0000}"/>
    <cellStyle name="20% - Ênfase4 7 2 4 13" xfId="11302" xr:uid="{00000000-0005-0000-0000-0000222C0000}"/>
    <cellStyle name="20% - Ênfase4 7 2 4 2" xfId="11303" xr:uid="{00000000-0005-0000-0000-0000232C0000}"/>
    <cellStyle name="20% - Ênfase4 7 2 4 3" xfId="11304" xr:uid="{00000000-0005-0000-0000-0000242C0000}"/>
    <cellStyle name="20% - Ênfase4 7 2 4 4" xfId="11305" xr:uid="{00000000-0005-0000-0000-0000252C0000}"/>
    <cellStyle name="20% - Ênfase4 7 2 4 5" xfId="11306" xr:uid="{00000000-0005-0000-0000-0000262C0000}"/>
    <cellStyle name="20% - Ênfase4 7 2 4 6" xfId="11307" xr:uid="{00000000-0005-0000-0000-0000272C0000}"/>
    <cellStyle name="20% - Ênfase4 7 2 4 7" xfId="11308" xr:uid="{00000000-0005-0000-0000-0000282C0000}"/>
    <cellStyle name="20% - Ênfase4 7 2 4 8" xfId="11309" xr:uid="{00000000-0005-0000-0000-0000292C0000}"/>
    <cellStyle name="20% - Ênfase4 7 2 4 9" xfId="11310" xr:uid="{00000000-0005-0000-0000-00002A2C0000}"/>
    <cellStyle name="20% - Ênfase4 7 2 5" xfId="11311" xr:uid="{00000000-0005-0000-0000-00002B2C0000}"/>
    <cellStyle name="20% - Ênfase4 7 2 5 10" xfId="11312" xr:uid="{00000000-0005-0000-0000-00002C2C0000}"/>
    <cellStyle name="20% - Ênfase4 7 2 5 11" xfId="11313" xr:uid="{00000000-0005-0000-0000-00002D2C0000}"/>
    <cellStyle name="20% - Ênfase4 7 2 5 12" xfId="11314" xr:uid="{00000000-0005-0000-0000-00002E2C0000}"/>
    <cellStyle name="20% - Ênfase4 7 2 5 13" xfId="11315" xr:uid="{00000000-0005-0000-0000-00002F2C0000}"/>
    <cellStyle name="20% - Ênfase4 7 2 5 2" xfId="11316" xr:uid="{00000000-0005-0000-0000-0000302C0000}"/>
    <cellStyle name="20% - Ênfase4 7 2 5 3" xfId="11317" xr:uid="{00000000-0005-0000-0000-0000312C0000}"/>
    <cellStyle name="20% - Ênfase4 7 2 5 4" xfId="11318" xr:uid="{00000000-0005-0000-0000-0000322C0000}"/>
    <cellStyle name="20% - Ênfase4 7 2 5 5" xfId="11319" xr:uid="{00000000-0005-0000-0000-0000332C0000}"/>
    <cellStyle name="20% - Ênfase4 7 2 5 6" xfId="11320" xr:uid="{00000000-0005-0000-0000-0000342C0000}"/>
    <cellStyle name="20% - Ênfase4 7 2 5 7" xfId="11321" xr:uid="{00000000-0005-0000-0000-0000352C0000}"/>
    <cellStyle name="20% - Ênfase4 7 2 5 8" xfId="11322" xr:uid="{00000000-0005-0000-0000-0000362C0000}"/>
    <cellStyle name="20% - Ênfase4 7 2 5 9" xfId="11323" xr:uid="{00000000-0005-0000-0000-0000372C0000}"/>
    <cellStyle name="20% - Ênfase4 7 2 6" xfId="11324" xr:uid="{00000000-0005-0000-0000-0000382C0000}"/>
    <cellStyle name="20% - Ênfase4 7 2 6 10" xfId="11325" xr:uid="{00000000-0005-0000-0000-0000392C0000}"/>
    <cellStyle name="20% - Ênfase4 7 2 6 11" xfId="11326" xr:uid="{00000000-0005-0000-0000-00003A2C0000}"/>
    <cellStyle name="20% - Ênfase4 7 2 6 12" xfId="11327" xr:uid="{00000000-0005-0000-0000-00003B2C0000}"/>
    <cellStyle name="20% - Ênfase4 7 2 6 13" xfId="11328" xr:uid="{00000000-0005-0000-0000-00003C2C0000}"/>
    <cellStyle name="20% - Ênfase4 7 2 6 2" xfId="11329" xr:uid="{00000000-0005-0000-0000-00003D2C0000}"/>
    <cellStyle name="20% - Ênfase4 7 2 6 3" xfId="11330" xr:uid="{00000000-0005-0000-0000-00003E2C0000}"/>
    <cellStyle name="20% - Ênfase4 7 2 6 4" xfId="11331" xr:uid="{00000000-0005-0000-0000-00003F2C0000}"/>
    <cellStyle name="20% - Ênfase4 7 2 6 5" xfId="11332" xr:uid="{00000000-0005-0000-0000-0000402C0000}"/>
    <cellStyle name="20% - Ênfase4 7 2 6 6" xfId="11333" xr:uid="{00000000-0005-0000-0000-0000412C0000}"/>
    <cellStyle name="20% - Ênfase4 7 2 6 7" xfId="11334" xr:uid="{00000000-0005-0000-0000-0000422C0000}"/>
    <cellStyle name="20% - Ênfase4 7 2 6 8" xfId="11335" xr:uid="{00000000-0005-0000-0000-0000432C0000}"/>
    <cellStyle name="20% - Ênfase4 7 2 6 9" xfId="11336" xr:uid="{00000000-0005-0000-0000-0000442C0000}"/>
    <cellStyle name="20% - Ênfase4 7 2 7" xfId="11337" xr:uid="{00000000-0005-0000-0000-0000452C0000}"/>
    <cellStyle name="20% - Ênfase4 7 2 7 10" xfId="11338" xr:uid="{00000000-0005-0000-0000-0000462C0000}"/>
    <cellStyle name="20% - Ênfase4 7 2 7 11" xfId="11339" xr:uid="{00000000-0005-0000-0000-0000472C0000}"/>
    <cellStyle name="20% - Ênfase4 7 2 7 12" xfId="11340" xr:uid="{00000000-0005-0000-0000-0000482C0000}"/>
    <cellStyle name="20% - Ênfase4 7 2 7 13" xfId="11341" xr:uid="{00000000-0005-0000-0000-0000492C0000}"/>
    <cellStyle name="20% - Ênfase4 7 2 7 2" xfId="11342" xr:uid="{00000000-0005-0000-0000-00004A2C0000}"/>
    <cellStyle name="20% - Ênfase4 7 2 7 3" xfId="11343" xr:uid="{00000000-0005-0000-0000-00004B2C0000}"/>
    <cellStyle name="20% - Ênfase4 7 2 7 4" xfId="11344" xr:uid="{00000000-0005-0000-0000-00004C2C0000}"/>
    <cellStyle name="20% - Ênfase4 7 2 7 5" xfId="11345" xr:uid="{00000000-0005-0000-0000-00004D2C0000}"/>
    <cellStyle name="20% - Ênfase4 7 2 7 6" xfId="11346" xr:uid="{00000000-0005-0000-0000-00004E2C0000}"/>
    <cellStyle name="20% - Ênfase4 7 2 7 7" xfId="11347" xr:uid="{00000000-0005-0000-0000-00004F2C0000}"/>
    <cellStyle name="20% - Ênfase4 7 2 7 8" xfId="11348" xr:uid="{00000000-0005-0000-0000-0000502C0000}"/>
    <cellStyle name="20% - Ênfase4 7 2 7 9" xfId="11349" xr:uid="{00000000-0005-0000-0000-0000512C0000}"/>
    <cellStyle name="20% - Ênfase4 7 2 8" xfId="11350" xr:uid="{00000000-0005-0000-0000-0000522C0000}"/>
    <cellStyle name="20% - Ênfase4 7 2 8 10" xfId="11351" xr:uid="{00000000-0005-0000-0000-0000532C0000}"/>
    <cellStyle name="20% - Ênfase4 7 2 8 11" xfId="11352" xr:uid="{00000000-0005-0000-0000-0000542C0000}"/>
    <cellStyle name="20% - Ênfase4 7 2 8 12" xfId="11353" xr:uid="{00000000-0005-0000-0000-0000552C0000}"/>
    <cellStyle name="20% - Ênfase4 7 2 8 13" xfId="11354" xr:uid="{00000000-0005-0000-0000-0000562C0000}"/>
    <cellStyle name="20% - Ênfase4 7 2 8 2" xfId="11355" xr:uid="{00000000-0005-0000-0000-0000572C0000}"/>
    <cellStyle name="20% - Ênfase4 7 2 8 3" xfId="11356" xr:uid="{00000000-0005-0000-0000-0000582C0000}"/>
    <cellStyle name="20% - Ênfase4 7 2 8 4" xfId="11357" xr:uid="{00000000-0005-0000-0000-0000592C0000}"/>
    <cellStyle name="20% - Ênfase4 7 2 8 5" xfId="11358" xr:uid="{00000000-0005-0000-0000-00005A2C0000}"/>
    <cellStyle name="20% - Ênfase4 7 2 8 6" xfId="11359" xr:uid="{00000000-0005-0000-0000-00005B2C0000}"/>
    <cellStyle name="20% - Ênfase4 7 2 8 7" xfId="11360" xr:uid="{00000000-0005-0000-0000-00005C2C0000}"/>
    <cellStyle name="20% - Ênfase4 7 2 8 8" xfId="11361" xr:uid="{00000000-0005-0000-0000-00005D2C0000}"/>
    <cellStyle name="20% - Ênfase4 7 2 8 9" xfId="11362" xr:uid="{00000000-0005-0000-0000-00005E2C0000}"/>
    <cellStyle name="20% - Ênfase4 7 2 9" xfId="11363" xr:uid="{00000000-0005-0000-0000-00005F2C0000}"/>
    <cellStyle name="20% - Ênfase4 7 2 9 10" xfId="11364" xr:uid="{00000000-0005-0000-0000-0000602C0000}"/>
    <cellStyle name="20% - Ênfase4 7 2 9 11" xfId="11365" xr:uid="{00000000-0005-0000-0000-0000612C0000}"/>
    <cellStyle name="20% - Ênfase4 7 2 9 12" xfId="11366" xr:uid="{00000000-0005-0000-0000-0000622C0000}"/>
    <cellStyle name="20% - Ênfase4 7 2 9 13" xfId="11367" xr:uid="{00000000-0005-0000-0000-0000632C0000}"/>
    <cellStyle name="20% - Ênfase4 7 2 9 2" xfId="11368" xr:uid="{00000000-0005-0000-0000-0000642C0000}"/>
    <cellStyle name="20% - Ênfase4 7 2 9 3" xfId="11369" xr:uid="{00000000-0005-0000-0000-0000652C0000}"/>
    <cellStyle name="20% - Ênfase4 7 2 9 4" xfId="11370" xr:uid="{00000000-0005-0000-0000-0000662C0000}"/>
    <cellStyle name="20% - Ênfase4 7 2 9 5" xfId="11371" xr:uid="{00000000-0005-0000-0000-0000672C0000}"/>
    <cellStyle name="20% - Ênfase4 7 2 9 6" xfId="11372" xr:uid="{00000000-0005-0000-0000-0000682C0000}"/>
    <cellStyle name="20% - Ênfase4 7 2 9 7" xfId="11373" xr:uid="{00000000-0005-0000-0000-0000692C0000}"/>
    <cellStyle name="20% - Ênfase4 7 2 9 8" xfId="11374" xr:uid="{00000000-0005-0000-0000-00006A2C0000}"/>
    <cellStyle name="20% - Ênfase4 7 2 9 9" xfId="11375" xr:uid="{00000000-0005-0000-0000-00006B2C0000}"/>
    <cellStyle name="20% - Ênfase4 7 20" xfId="11376" xr:uid="{00000000-0005-0000-0000-00006C2C0000}"/>
    <cellStyle name="20% - Ênfase4 7 21" xfId="11377" xr:uid="{00000000-0005-0000-0000-00006D2C0000}"/>
    <cellStyle name="20% - Ênfase4 7 22" xfId="11378" xr:uid="{00000000-0005-0000-0000-00006E2C0000}"/>
    <cellStyle name="20% - Ênfase4 7 23" xfId="11379" xr:uid="{00000000-0005-0000-0000-00006F2C0000}"/>
    <cellStyle name="20% - Ênfase4 7 24" xfId="11380" xr:uid="{00000000-0005-0000-0000-0000702C0000}"/>
    <cellStyle name="20% - Ênfase4 7 3" xfId="11381" xr:uid="{00000000-0005-0000-0000-0000712C0000}"/>
    <cellStyle name="20% - Ênfase4 7 3 10" xfId="11382" xr:uid="{00000000-0005-0000-0000-0000722C0000}"/>
    <cellStyle name="20% - Ênfase4 7 3 11" xfId="11383" xr:uid="{00000000-0005-0000-0000-0000732C0000}"/>
    <cellStyle name="20% - Ênfase4 7 3 12" xfId="11384" xr:uid="{00000000-0005-0000-0000-0000742C0000}"/>
    <cellStyle name="20% - Ênfase4 7 3 13" xfId="11385" xr:uid="{00000000-0005-0000-0000-0000752C0000}"/>
    <cellStyle name="20% - Ênfase4 7 3 2" xfId="11386" xr:uid="{00000000-0005-0000-0000-0000762C0000}"/>
    <cellStyle name="20% - Ênfase4 7 3 3" xfId="11387" xr:uid="{00000000-0005-0000-0000-0000772C0000}"/>
    <cellStyle name="20% - Ênfase4 7 3 4" xfId="11388" xr:uid="{00000000-0005-0000-0000-0000782C0000}"/>
    <cellStyle name="20% - Ênfase4 7 3 5" xfId="11389" xr:uid="{00000000-0005-0000-0000-0000792C0000}"/>
    <cellStyle name="20% - Ênfase4 7 3 6" xfId="11390" xr:uid="{00000000-0005-0000-0000-00007A2C0000}"/>
    <cellStyle name="20% - Ênfase4 7 3 7" xfId="11391" xr:uid="{00000000-0005-0000-0000-00007B2C0000}"/>
    <cellStyle name="20% - Ênfase4 7 3 8" xfId="11392" xr:uid="{00000000-0005-0000-0000-00007C2C0000}"/>
    <cellStyle name="20% - Ênfase4 7 3 9" xfId="11393" xr:uid="{00000000-0005-0000-0000-00007D2C0000}"/>
    <cellStyle name="20% - Ênfase4 7 4" xfId="11394" xr:uid="{00000000-0005-0000-0000-00007E2C0000}"/>
    <cellStyle name="20% - Ênfase4 7 4 10" xfId="11395" xr:uid="{00000000-0005-0000-0000-00007F2C0000}"/>
    <cellStyle name="20% - Ênfase4 7 4 11" xfId="11396" xr:uid="{00000000-0005-0000-0000-0000802C0000}"/>
    <cellStyle name="20% - Ênfase4 7 4 12" xfId="11397" xr:uid="{00000000-0005-0000-0000-0000812C0000}"/>
    <cellStyle name="20% - Ênfase4 7 4 13" xfId="11398" xr:uid="{00000000-0005-0000-0000-0000822C0000}"/>
    <cellStyle name="20% - Ênfase4 7 4 2" xfId="11399" xr:uid="{00000000-0005-0000-0000-0000832C0000}"/>
    <cellStyle name="20% - Ênfase4 7 4 3" xfId="11400" xr:uid="{00000000-0005-0000-0000-0000842C0000}"/>
    <cellStyle name="20% - Ênfase4 7 4 4" xfId="11401" xr:uid="{00000000-0005-0000-0000-0000852C0000}"/>
    <cellStyle name="20% - Ênfase4 7 4 5" xfId="11402" xr:uid="{00000000-0005-0000-0000-0000862C0000}"/>
    <cellStyle name="20% - Ênfase4 7 4 6" xfId="11403" xr:uid="{00000000-0005-0000-0000-0000872C0000}"/>
    <cellStyle name="20% - Ênfase4 7 4 7" xfId="11404" xr:uid="{00000000-0005-0000-0000-0000882C0000}"/>
    <cellStyle name="20% - Ênfase4 7 4 8" xfId="11405" xr:uid="{00000000-0005-0000-0000-0000892C0000}"/>
    <cellStyle name="20% - Ênfase4 7 4 9" xfId="11406" xr:uid="{00000000-0005-0000-0000-00008A2C0000}"/>
    <cellStyle name="20% - Ênfase4 7 5" xfId="11407" xr:uid="{00000000-0005-0000-0000-00008B2C0000}"/>
    <cellStyle name="20% - Ênfase4 7 5 10" xfId="11408" xr:uid="{00000000-0005-0000-0000-00008C2C0000}"/>
    <cellStyle name="20% - Ênfase4 7 5 11" xfId="11409" xr:uid="{00000000-0005-0000-0000-00008D2C0000}"/>
    <cellStyle name="20% - Ênfase4 7 5 12" xfId="11410" xr:uid="{00000000-0005-0000-0000-00008E2C0000}"/>
    <cellStyle name="20% - Ênfase4 7 5 13" xfId="11411" xr:uid="{00000000-0005-0000-0000-00008F2C0000}"/>
    <cellStyle name="20% - Ênfase4 7 5 2" xfId="11412" xr:uid="{00000000-0005-0000-0000-0000902C0000}"/>
    <cellStyle name="20% - Ênfase4 7 5 3" xfId="11413" xr:uid="{00000000-0005-0000-0000-0000912C0000}"/>
    <cellStyle name="20% - Ênfase4 7 5 4" xfId="11414" xr:uid="{00000000-0005-0000-0000-0000922C0000}"/>
    <cellStyle name="20% - Ênfase4 7 5 5" xfId="11415" xr:uid="{00000000-0005-0000-0000-0000932C0000}"/>
    <cellStyle name="20% - Ênfase4 7 5 6" xfId="11416" xr:uid="{00000000-0005-0000-0000-0000942C0000}"/>
    <cellStyle name="20% - Ênfase4 7 5 7" xfId="11417" xr:uid="{00000000-0005-0000-0000-0000952C0000}"/>
    <cellStyle name="20% - Ênfase4 7 5 8" xfId="11418" xr:uid="{00000000-0005-0000-0000-0000962C0000}"/>
    <cellStyle name="20% - Ênfase4 7 5 9" xfId="11419" xr:uid="{00000000-0005-0000-0000-0000972C0000}"/>
    <cellStyle name="20% - Ênfase4 7 6" xfId="11420" xr:uid="{00000000-0005-0000-0000-0000982C0000}"/>
    <cellStyle name="20% - Ênfase4 7 6 10" xfId="11421" xr:uid="{00000000-0005-0000-0000-0000992C0000}"/>
    <cellStyle name="20% - Ênfase4 7 6 11" xfId="11422" xr:uid="{00000000-0005-0000-0000-00009A2C0000}"/>
    <cellStyle name="20% - Ênfase4 7 6 12" xfId="11423" xr:uid="{00000000-0005-0000-0000-00009B2C0000}"/>
    <cellStyle name="20% - Ênfase4 7 6 13" xfId="11424" xr:uid="{00000000-0005-0000-0000-00009C2C0000}"/>
    <cellStyle name="20% - Ênfase4 7 6 2" xfId="11425" xr:uid="{00000000-0005-0000-0000-00009D2C0000}"/>
    <cellStyle name="20% - Ênfase4 7 6 3" xfId="11426" xr:uid="{00000000-0005-0000-0000-00009E2C0000}"/>
    <cellStyle name="20% - Ênfase4 7 6 4" xfId="11427" xr:uid="{00000000-0005-0000-0000-00009F2C0000}"/>
    <cellStyle name="20% - Ênfase4 7 6 5" xfId="11428" xr:uid="{00000000-0005-0000-0000-0000A02C0000}"/>
    <cellStyle name="20% - Ênfase4 7 6 6" xfId="11429" xr:uid="{00000000-0005-0000-0000-0000A12C0000}"/>
    <cellStyle name="20% - Ênfase4 7 6 7" xfId="11430" xr:uid="{00000000-0005-0000-0000-0000A22C0000}"/>
    <cellStyle name="20% - Ênfase4 7 6 8" xfId="11431" xr:uid="{00000000-0005-0000-0000-0000A32C0000}"/>
    <cellStyle name="20% - Ênfase4 7 6 9" xfId="11432" xr:uid="{00000000-0005-0000-0000-0000A42C0000}"/>
    <cellStyle name="20% - Ênfase4 7 7" xfId="11433" xr:uid="{00000000-0005-0000-0000-0000A52C0000}"/>
    <cellStyle name="20% - Ênfase4 7 7 10" xfId="11434" xr:uid="{00000000-0005-0000-0000-0000A62C0000}"/>
    <cellStyle name="20% - Ênfase4 7 7 11" xfId="11435" xr:uid="{00000000-0005-0000-0000-0000A72C0000}"/>
    <cellStyle name="20% - Ênfase4 7 7 12" xfId="11436" xr:uid="{00000000-0005-0000-0000-0000A82C0000}"/>
    <cellStyle name="20% - Ênfase4 7 7 13" xfId="11437" xr:uid="{00000000-0005-0000-0000-0000A92C0000}"/>
    <cellStyle name="20% - Ênfase4 7 7 2" xfId="11438" xr:uid="{00000000-0005-0000-0000-0000AA2C0000}"/>
    <cellStyle name="20% - Ênfase4 7 7 3" xfId="11439" xr:uid="{00000000-0005-0000-0000-0000AB2C0000}"/>
    <cellStyle name="20% - Ênfase4 7 7 4" xfId="11440" xr:uid="{00000000-0005-0000-0000-0000AC2C0000}"/>
    <cellStyle name="20% - Ênfase4 7 7 5" xfId="11441" xr:uid="{00000000-0005-0000-0000-0000AD2C0000}"/>
    <cellStyle name="20% - Ênfase4 7 7 6" xfId="11442" xr:uid="{00000000-0005-0000-0000-0000AE2C0000}"/>
    <cellStyle name="20% - Ênfase4 7 7 7" xfId="11443" xr:uid="{00000000-0005-0000-0000-0000AF2C0000}"/>
    <cellStyle name="20% - Ênfase4 7 7 8" xfId="11444" xr:uid="{00000000-0005-0000-0000-0000B02C0000}"/>
    <cellStyle name="20% - Ênfase4 7 7 9" xfId="11445" xr:uid="{00000000-0005-0000-0000-0000B12C0000}"/>
    <cellStyle name="20% - Ênfase4 7 8" xfId="11446" xr:uid="{00000000-0005-0000-0000-0000B22C0000}"/>
    <cellStyle name="20% - Ênfase4 7 8 10" xfId="11447" xr:uid="{00000000-0005-0000-0000-0000B32C0000}"/>
    <cellStyle name="20% - Ênfase4 7 8 11" xfId="11448" xr:uid="{00000000-0005-0000-0000-0000B42C0000}"/>
    <cellStyle name="20% - Ênfase4 7 8 12" xfId="11449" xr:uid="{00000000-0005-0000-0000-0000B52C0000}"/>
    <cellStyle name="20% - Ênfase4 7 8 13" xfId="11450" xr:uid="{00000000-0005-0000-0000-0000B62C0000}"/>
    <cellStyle name="20% - Ênfase4 7 8 2" xfId="11451" xr:uid="{00000000-0005-0000-0000-0000B72C0000}"/>
    <cellStyle name="20% - Ênfase4 7 8 3" xfId="11452" xr:uid="{00000000-0005-0000-0000-0000B82C0000}"/>
    <cellStyle name="20% - Ênfase4 7 8 4" xfId="11453" xr:uid="{00000000-0005-0000-0000-0000B92C0000}"/>
    <cellStyle name="20% - Ênfase4 7 8 5" xfId="11454" xr:uid="{00000000-0005-0000-0000-0000BA2C0000}"/>
    <cellStyle name="20% - Ênfase4 7 8 6" xfId="11455" xr:uid="{00000000-0005-0000-0000-0000BB2C0000}"/>
    <cellStyle name="20% - Ênfase4 7 8 7" xfId="11456" xr:uid="{00000000-0005-0000-0000-0000BC2C0000}"/>
    <cellStyle name="20% - Ênfase4 7 8 8" xfId="11457" xr:uid="{00000000-0005-0000-0000-0000BD2C0000}"/>
    <cellStyle name="20% - Ênfase4 7 8 9" xfId="11458" xr:uid="{00000000-0005-0000-0000-0000BE2C0000}"/>
    <cellStyle name="20% - Ênfase4 7 9" xfId="11459" xr:uid="{00000000-0005-0000-0000-0000BF2C0000}"/>
    <cellStyle name="20% - Ênfase4 7 9 10" xfId="11460" xr:uid="{00000000-0005-0000-0000-0000C02C0000}"/>
    <cellStyle name="20% - Ênfase4 7 9 11" xfId="11461" xr:uid="{00000000-0005-0000-0000-0000C12C0000}"/>
    <cellStyle name="20% - Ênfase4 7 9 12" xfId="11462" xr:uid="{00000000-0005-0000-0000-0000C22C0000}"/>
    <cellStyle name="20% - Ênfase4 7 9 13" xfId="11463" xr:uid="{00000000-0005-0000-0000-0000C32C0000}"/>
    <cellStyle name="20% - Ênfase4 7 9 2" xfId="11464" xr:uid="{00000000-0005-0000-0000-0000C42C0000}"/>
    <cellStyle name="20% - Ênfase4 7 9 3" xfId="11465" xr:uid="{00000000-0005-0000-0000-0000C52C0000}"/>
    <cellStyle name="20% - Ênfase4 7 9 4" xfId="11466" xr:uid="{00000000-0005-0000-0000-0000C62C0000}"/>
    <cellStyle name="20% - Ênfase4 7 9 5" xfId="11467" xr:uid="{00000000-0005-0000-0000-0000C72C0000}"/>
    <cellStyle name="20% - Ênfase4 7 9 6" xfId="11468" xr:uid="{00000000-0005-0000-0000-0000C82C0000}"/>
    <cellStyle name="20% - Ênfase4 7 9 7" xfId="11469" xr:uid="{00000000-0005-0000-0000-0000C92C0000}"/>
    <cellStyle name="20% - Ênfase4 7 9 8" xfId="11470" xr:uid="{00000000-0005-0000-0000-0000CA2C0000}"/>
    <cellStyle name="20% - Ênfase4 7 9 9" xfId="11471" xr:uid="{00000000-0005-0000-0000-0000CB2C0000}"/>
    <cellStyle name="20% - Ênfase4 8" xfId="11472" xr:uid="{00000000-0005-0000-0000-0000CC2C0000}"/>
    <cellStyle name="20% - Ênfase4 8 10" xfId="11473" xr:uid="{00000000-0005-0000-0000-0000CD2C0000}"/>
    <cellStyle name="20% - Ênfase4 8 10 10" xfId="11474" xr:uid="{00000000-0005-0000-0000-0000CE2C0000}"/>
    <cellStyle name="20% - Ênfase4 8 10 11" xfId="11475" xr:uid="{00000000-0005-0000-0000-0000CF2C0000}"/>
    <cellStyle name="20% - Ênfase4 8 10 12" xfId="11476" xr:uid="{00000000-0005-0000-0000-0000D02C0000}"/>
    <cellStyle name="20% - Ênfase4 8 10 13" xfId="11477" xr:uid="{00000000-0005-0000-0000-0000D12C0000}"/>
    <cellStyle name="20% - Ênfase4 8 10 2" xfId="11478" xr:uid="{00000000-0005-0000-0000-0000D22C0000}"/>
    <cellStyle name="20% - Ênfase4 8 10 3" xfId="11479" xr:uid="{00000000-0005-0000-0000-0000D32C0000}"/>
    <cellStyle name="20% - Ênfase4 8 10 4" xfId="11480" xr:uid="{00000000-0005-0000-0000-0000D42C0000}"/>
    <cellStyle name="20% - Ênfase4 8 10 5" xfId="11481" xr:uid="{00000000-0005-0000-0000-0000D52C0000}"/>
    <cellStyle name="20% - Ênfase4 8 10 6" xfId="11482" xr:uid="{00000000-0005-0000-0000-0000D62C0000}"/>
    <cellStyle name="20% - Ênfase4 8 10 7" xfId="11483" xr:uid="{00000000-0005-0000-0000-0000D72C0000}"/>
    <cellStyle name="20% - Ênfase4 8 10 8" xfId="11484" xr:uid="{00000000-0005-0000-0000-0000D82C0000}"/>
    <cellStyle name="20% - Ênfase4 8 10 9" xfId="11485" xr:uid="{00000000-0005-0000-0000-0000D92C0000}"/>
    <cellStyle name="20% - Ênfase4 8 11" xfId="11486" xr:uid="{00000000-0005-0000-0000-0000DA2C0000}"/>
    <cellStyle name="20% - Ênfase4 8 11 10" xfId="11487" xr:uid="{00000000-0005-0000-0000-0000DB2C0000}"/>
    <cellStyle name="20% - Ênfase4 8 11 11" xfId="11488" xr:uid="{00000000-0005-0000-0000-0000DC2C0000}"/>
    <cellStyle name="20% - Ênfase4 8 11 12" xfId="11489" xr:uid="{00000000-0005-0000-0000-0000DD2C0000}"/>
    <cellStyle name="20% - Ênfase4 8 11 13" xfId="11490" xr:uid="{00000000-0005-0000-0000-0000DE2C0000}"/>
    <cellStyle name="20% - Ênfase4 8 11 2" xfId="11491" xr:uid="{00000000-0005-0000-0000-0000DF2C0000}"/>
    <cellStyle name="20% - Ênfase4 8 11 3" xfId="11492" xr:uid="{00000000-0005-0000-0000-0000E02C0000}"/>
    <cellStyle name="20% - Ênfase4 8 11 4" xfId="11493" xr:uid="{00000000-0005-0000-0000-0000E12C0000}"/>
    <cellStyle name="20% - Ênfase4 8 11 5" xfId="11494" xr:uid="{00000000-0005-0000-0000-0000E22C0000}"/>
    <cellStyle name="20% - Ênfase4 8 11 6" xfId="11495" xr:uid="{00000000-0005-0000-0000-0000E32C0000}"/>
    <cellStyle name="20% - Ênfase4 8 11 7" xfId="11496" xr:uid="{00000000-0005-0000-0000-0000E42C0000}"/>
    <cellStyle name="20% - Ênfase4 8 11 8" xfId="11497" xr:uid="{00000000-0005-0000-0000-0000E52C0000}"/>
    <cellStyle name="20% - Ênfase4 8 11 9" xfId="11498" xr:uid="{00000000-0005-0000-0000-0000E62C0000}"/>
    <cellStyle name="20% - Ênfase4 8 12" xfId="11499" xr:uid="{00000000-0005-0000-0000-0000E72C0000}"/>
    <cellStyle name="20% - Ênfase4 8 12 10" xfId="11500" xr:uid="{00000000-0005-0000-0000-0000E82C0000}"/>
    <cellStyle name="20% - Ênfase4 8 12 11" xfId="11501" xr:uid="{00000000-0005-0000-0000-0000E92C0000}"/>
    <cellStyle name="20% - Ênfase4 8 12 12" xfId="11502" xr:uid="{00000000-0005-0000-0000-0000EA2C0000}"/>
    <cellStyle name="20% - Ênfase4 8 12 13" xfId="11503" xr:uid="{00000000-0005-0000-0000-0000EB2C0000}"/>
    <cellStyle name="20% - Ênfase4 8 12 2" xfId="11504" xr:uid="{00000000-0005-0000-0000-0000EC2C0000}"/>
    <cellStyle name="20% - Ênfase4 8 12 3" xfId="11505" xr:uid="{00000000-0005-0000-0000-0000ED2C0000}"/>
    <cellStyle name="20% - Ênfase4 8 12 4" xfId="11506" xr:uid="{00000000-0005-0000-0000-0000EE2C0000}"/>
    <cellStyle name="20% - Ênfase4 8 12 5" xfId="11507" xr:uid="{00000000-0005-0000-0000-0000EF2C0000}"/>
    <cellStyle name="20% - Ênfase4 8 12 6" xfId="11508" xr:uid="{00000000-0005-0000-0000-0000F02C0000}"/>
    <cellStyle name="20% - Ênfase4 8 12 7" xfId="11509" xr:uid="{00000000-0005-0000-0000-0000F12C0000}"/>
    <cellStyle name="20% - Ênfase4 8 12 8" xfId="11510" xr:uid="{00000000-0005-0000-0000-0000F22C0000}"/>
    <cellStyle name="20% - Ênfase4 8 12 9" xfId="11511" xr:uid="{00000000-0005-0000-0000-0000F32C0000}"/>
    <cellStyle name="20% - Ênfase4 8 13" xfId="11512" xr:uid="{00000000-0005-0000-0000-0000F42C0000}"/>
    <cellStyle name="20% - Ênfase4 8 14" xfId="11513" xr:uid="{00000000-0005-0000-0000-0000F52C0000}"/>
    <cellStyle name="20% - Ênfase4 8 15" xfId="11514" xr:uid="{00000000-0005-0000-0000-0000F62C0000}"/>
    <cellStyle name="20% - Ênfase4 8 16" xfId="11515" xr:uid="{00000000-0005-0000-0000-0000F72C0000}"/>
    <cellStyle name="20% - Ênfase4 8 17" xfId="11516" xr:uid="{00000000-0005-0000-0000-0000F82C0000}"/>
    <cellStyle name="20% - Ênfase4 8 18" xfId="11517" xr:uid="{00000000-0005-0000-0000-0000F92C0000}"/>
    <cellStyle name="20% - Ênfase4 8 19" xfId="11518" xr:uid="{00000000-0005-0000-0000-0000FA2C0000}"/>
    <cellStyle name="20% - Ênfase4 8 2" xfId="11519" xr:uid="{00000000-0005-0000-0000-0000FB2C0000}"/>
    <cellStyle name="20% - Ênfase4 8 2 10" xfId="11520" xr:uid="{00000000-0005-0000-0000-0000FC2C0000}"/>
    <cellStyle name="20% - Ênfase4 8 2 10 10" xfId="11521" xr:uid="{00000000-0005-0000-0000-0000FD2C0000}"/>
    <cellStyle name="20% - Ênfase4 8 2 10 11" xfId="11522" xr:uid="{00000000-0005-0000-0000-0000FE2C0000}"/>
    <cellStyle name="20% - Ênfase4 8 2 10 12" xfId="11523" xr:uid="{00000000-0005-0000-0000-0000FF2C0000}"/>
    <cellStyle name="20% - Ênfase4 8 2 10 13" xfId="11524" xr:uid="{00000000-0005-0000-0000-0000002D0000}"/>
    <cellStyle name="20% - Ênfase4 8 2 10 2" xfId="11525" xr:uid="{00000000-0005-0000-0000-0000012D0000}"/>
    <cellStyle name="20% - Ênfase4 8 2 10 3" xfId="11526" xr:uid="{00000000-0005-0000-0000-0000022D0000}"/>
    <cellStyle name="20% - Ênfase4 8 2 10 4" xfId="11527" xr:uid="{00000000-0005-0000-0000-0000032D0000}"/>
    <cellStyle name="20% - Ênfase4 8 2 10 5" xfId="11528" xr:uid="{00000000-0005-0000-0000-0000042D0000}"/>
    <cellStyle name="20% - Ênfase4 8 2 10 6" xfId="11529" xr:uid="{00000000-0005-0000-0000-0000052D0000}"/>
    <cellStyle name="20% - Ênfase4 8 2 10 7" xfId="11530" xr:uid="{00000000-0005-0000-0000-0000062D0000}"/>
    <cellStyle name="20% - Ênfase4 8 2 10 8" xfId="11531" xr:uid="{00000000-0005-0000-0000-0000072D0000}"/>
    <cellStyle name="20% - Ênfase4 8 2 10 9" xfId="11532" xr:uid="{00000000-0005-0000-0000-0000082D0000}"/>
    <cellStyle name="20% - Ênfase4 8 2 11" xfId="11533" xr:uid="{00000000-0005-0000-0000-0000092D0000}"/>
    <cellStyle name="20% - Ênfase4 8 2 11 10" xfId="11534" xr:uid="{00000000-0005-0000-0000-00000A2D0000}"/>
    <cellStyle name="20% - Ênfase4 8 2 11 11" xfId="11535" xr:uid="{00000000-0005-0000-0000-00000B2D0000}"/>
    <cellStyle name="20% - Ênfase4 8 2 11 12" xfId="11536" xr:uid="{00000000-0005-0000-0000-00000C2D0000}"/>
    <cellStyle name="20% - Ênfase4 8 2 11 13" xfId="11537" xr:uid="{00000000-0005-0000-0000-00000D2D0000}"/>
    <cellStyle name="20% - Ênfase4 8 2 11 2" xfId="11538" xr:uid="{00000000-0005-0000-0000-00000E2D0000}"/>
    <cellStyle name="20% - Ênfase4 8 2 11 3" xfId="11539" xr:uid="{00000000-0005-0000-0000-00000F2D0000}"/>
    <cellStyle name="20% - Ênfase4 8 2 11 4" xfId="11540" xr:uid="{00000000-0005-0000-0000-0000102D0000}"/>
    <cellStyle name="20% - Ênfase4 8 2 11 5" xfId="11541" xr:uid="{00000000-0005-0000-0000-0000112D0000}"/>
    <cellStyle name="20% - Ênfase4 8 2 11 6" xfId="11542" xr:uid="{00000000-0005-0000-0000-0000122D0000}"/>
    <cellStyle name="20% - Ênfase4 8 2 11 7" xfId="11543" xr:uid="{00000000-0005-0000-0000-0000132D0000}"/>
    <cellStyle name="20% - Ênfase4 8 2 11 8" xfId="11544" xr:uid="{00000000-0005-0000-0000-0000142D0000}"/>
    <cellStyle name="20% - Ênfase4 8 2 11 9" xfId="11545" xr:uid="{00000000-0005-0000-0000-0000152D0000}"/>
    <cellStyle name="20% - Ênfase4 8 2 12" xfId="11546" xr:uid="{00000000-0005-0000-0000-0000162D0000}"/>
    <cellStyle name="20% - Ênfase4 8 2 13" xfId="11547" xr:uid="{00000000-0005-0000-0000-0000172D0000}"/>
    <cellStyle name="20% - Ênfase4 8 2 14" xfId="11548" xr:uid="{00000000-0005-0000-0000-0000182D0000}"/>
    <cellStyle name="20% - Ênfase4 8 2 15" xfId="11549" xr:uid="{00000000-0005-0000-0000-0000192D0000}"/>
    <cellStyle name="20% - Ênfase4 8 2 16" xfId="11550" xr:uid="{00000000-0005-0000-0000-00001A2D0000}"/>
    <cellStyle name="20% - Ênfase4 8 2 17" xfId="11551" xr:uid="{00000000-0005-0000-0000-00001B2D0000}"/>
    <cellStyle name="20% - Ênfase4 8 2 18" xfId="11552" xr:uid="{00000000-0005-0000-0000-00001C2D0000}"/>
    <cellStyle name="20% - Ênfase4 8 2 19" xfId="11553" xr:uid="{00000000-0005-0000-0000-00001D2D0000}"/>
    <cellStyle name="20% - Ênfase4 8 2 2" xfId="11554" xr:uid="{00000000-0005-0000-0000-00001E2D0000}"/>
    <cellStyle name="20% - Ênfase4 8 2 2 10" xfId="11555" xr:uid="{00000000-0005-0000-0000-00001F2D0000}"/>
    <cellStyle name="20% - Ênfase4 8 2 2 11" xfId="11556" xr:uid="{00000000-0005-0000-0000-0000202D0000}"/>
    <cellStyle name="20% - Ênfase4 8 2 2 12" xfId="11557" xr:uid="{00000000-0005-0000-0000-0000212D0000}"/>
    <cellStyle name="20% - Ênfase4 8 2 2 13" xfId="11558" xr:uid="{00000000-0005-0000-0000-0000222D0000}"/>
    <cellStyle name="20% - Ênfase4 8 2 2 2" xfId="11559" xr:uid="{00000000-0005-0000-0000-0000232D0000}"/>
    <cellStyle name="20% - Ênfase4 8 2 2 3" xfId="11560" xr:uid="{00000000-0005-0000-0000-0000242D0000}"/>
    <cellStyle name="20% - Ênfase4 8 2 2 4" xfId="11561" xr:uid="{00000000-0005-0000-0000-0000252D0000}"/>
    <cellStyle name="20% - Ênfase4 8 2 2 5" xfId="11562" xr:uid="{00000000-0005-0000-0000-0000262D0000}"/>
    <cellStyle name="20% - Ênfase4 8 2 2 6" xfId="11563" xr:uid="{00000000-0005-0000-0000-0000272D0000}"/>
    <cellStyle name="20% - Ênfase4 8 2 2 7" xfId="11564" xr:uid="{00000000-0005-0000-0000-0000282D0000}"/>
    <cellStyle name="20% - Ênfase4 8 2 2 8" xfId="11565" xr:uid="{00000000-0005-0000-0000-0000292D0000}"/>
    <cellStyle name="20% - Ênfase4 8 2 2 9" xfId="11566" xr:uid="{00000000-0005-0000-0000-00002A2D0000}"/>
    <cellStyle name="20% - Ênfase4 8 2 20" xfId="11567" xr:uid="{00000000-0005-0000-0000-00002B2D0000}"/>
    <cellStyle name="20% - Ênfase4 8 2 21" xfId="11568" xr:uid="{00000000-0005-0000-0000-00002C2D0000}"/>
    <cellStyle name="20% - Ênfase4 8 2 22" xfId="11569" xr:uid="{00000000-0005-0000-0000-00002D2D0000}"/>
    <cellStyle name="20% - Ênfase4 8 2 23" xfId="11570" xr:uid="{00000000-0005-0000-0000-00002E2D0000}"/>
    <cellStyle name="20% - Ênfase4 8 2 3" xfId="11571" xr:uid="{00000000-0005-0000-0000-00002F2D0000}"/>
    <cellStyle name="20% - Ênfase4 8 2 3 10" xfId="11572" xr:uid="{00000000-0005-0000-0000-0000302D0000}"/>
    <cellStyle name="20% - Ênfase4 8 2 3 11" xfId="11573" xr:uid="{00000000-0005-0000-0000-0000312D0000}"/>
    <cellStyle name="20% - Ênfase4 8 2 3 12" xfId="11574" xr:uid="{00000000-0005-0000-0000-0000322D0000}"/>
    <cellStyle name="20% - Ênfase4 8 2 3 13" xfId="11575" xr:uid="{00000000-0005-0000-0000-0000332D0000}"/>
    <cellStyle name="20% - Ênfase4 8 2 3 2" xfId="11576" xr:uid="{00000000-0005-0000-0000-0000342D0000}"/>
    <cellStyle name="20% - Ênfase4 8 2 3 3" xfId="11577" xr:uid="{00000000-0005-0000-0000-0000352D0000}"/>
    <cellStyle name="20% - Ênfase4 8 2 3 4" xfId="11578" xr:uid="{00000000-0005-0000-0000-0000362D0000}"/>
    <cellStyle name="20% - Ênfase4 8 2 3 5" xfId="11579" xr:uid="{00000000-0005-0000-0000-0000372D0000}"/>
    <cellStyle name="20% - Ênfase4 8 2 3 6" xfId="11580" xr:uid="{00000000-0005-0000-0000-0000382D0000}"/>
    <cellStyle name="20% - Ênfase4 8 2 3 7" xfId="11581" xr:uid="{00000000-0005-0000-0000-0000392D0000}"/>
    <cellStyle name="20% - Ênfase4 8 2 3 8" xfId="11582" xr:uid="{00000000-0005-0000-0000-00003A2D0000}"/>
    <cellStyle name="20% - Ênfase4 8 2 3 9" xfId="11583" xr:uid="{00000000-0005-0000-0000-00003B2D0000}"/>
    <cellStyle name="20% - Ênfase4 8 2 4" xfId="11584" xr:uid="{00000000-0005-0000-0000-00003C2D0000}"/>
    <cellStyle name="20% - Ênfase4 8 2 4 10" xfId="11585" xr:uid="{00000000-0005-0000-0000-00003D2D0000}"/>
    <cellStyle name="20% - Ênfase4 8 2 4 11" xfId="11586" xr:uid="{00000000-0005-0000-0000-00003E2D0000}"/>
    <cellStyle name="20% - Ênfase4 8 2 4 12" xfId="11587" xr:uid="{00000000-0005-0000-0000-00003F2D0000}"/>
    <cellStyle name="20% - Ênfase4 8 2 4 13" xfId="11588" xr:uid="{00000000-0005-0000-0000-0000402D0000}"/>
    <cellStyle name="20% - Ênfase4 8 2 4 2" xfId="11589" xr:uid="{00000000-0005-0000-0000-0000412D0000}"/>
    <cellStyle name="20% - Ênfase4 8 2 4 3" xfId="11590" xr:uid="{00000000-0005-0000-0000-0000422D0000}"/>
    <cellStyle name="20% - Ênfase4 8 2 4 4" xfId="11591" xr:uid="{00000000-0005-0000-0000-0000432D0000}"/>
    <cellStyle name="20% - Ênfase4 8 2 4 5" xfId="11592" xr:uid="{00000000-0005-0000-0000-0000442D0000}"/>
    <cellStyle name="20% - Ênfase4 8 2 4 6" xfId="11593" xr:uid="{00000000-0005-0000-0000-0000452D0000}"/>
    <cellStyle name="20% - Ênfase4 8 2 4 7" xfId="11594" xr:uid="{00000000-0005-0000-0000-0000462D0000}"/>
    <cellStyle name="20% - Ênfase4 8 2 4 8" xfId="11595" xr:uid="{00000000-0005-0000-0000-0000472D0000}"/>
    <cellStyle name="20% - Ênfase4 8 2 4 9" xfId="11596" xr:uid="{00000000-0005-0000-0000-0000482D0000}"/>
    <cellStyle name="20% - Ênfase4 8 2 5" xfId="11597" xr:uid="{00000000-0005-0000-0000-0000492D0000}"/>
    <cellStyle name="20% - Ênfase4 8 2 5 10" xfId="11598" xr:uid="{00000000-0005-0000-0000-00004A2D0000}"/>
    <cellStyle name="20% - Ênfase4 8 2 5 11" xfId="11599" xr:uid="{00000000-0005-0000-0000-00004B2D0000}"/>
    <cellStyle name="20% - Ênfase4 8 2 5 12" xfId="11600" xr:uid="{00000000-0005-0000-0000-00004C2D0000}"/>
    <cellStyle name="20% - Ênfase4 8 2 5 13" xfId="11601" xr:uid="{00000000-0005-0000-0000-00004D2D0000}"/>
    <cellStyle name="20% - Ênfase4 8 2 5 2" xfId="11602" xr:uid="{00000000-0005-0000-0000-00004E2D0000}"/>
    <cellStyle name="20% - Ênfase4 8 2 5 3" xfId="11603" xr:uid="{00000000-0005-0000-0000-00004F2D0000}"/>
    <cellStyle name="20% - Ênfase4 8 2 5 4" xfId="11604" xr:uid="{00000000-0005-0000-0000-0000502D0000}"/>
    <cellStyle name="20% - Ênfase4 8 2 5 5" xfId="11605" xr:uid="{00000000-0005-0000-0000-0000512D0000}"/>
    <cellStyle name="20% - Ênfase4 8 2 5 6" xfId="11606" xr:uid="{00000000-0005-0000-0000-0000522D0000}"/>
    <cellStyle name="20% - Ênfase4 8 2 5 7" xfId="11607" xr:uid="{00000000-0005-0000-0000-0000532D0000}"/>
    <cellStyle name="20% - Ênfase4 8 2 5 8" xfId="11608" xr:uid="{00000000-0005-0000-0000-0000542D0000}"/>
    <cellStyle name="20% - Ênfase4 8 2 5 9" xfId="11609" xr:uid="{00000000-0005-0000-0000-0000552D0000}"/>
    <cellStyle name="20% - Ênfase4 8 2 6" xfId="11610" xr:uid="{00000000-0005-0000-0000-0000562D0000}"/>
    <cellStyle name="20% - Ênfase4 8 2 6 10" xfId="11611" xr:uid="{00000000-0005-0000-0000-0000572D0000}"/>
    <cellStyle name="20% - Ênfase4 8 2 6 11" xfId="11612" xr:uid="{00000000-0005-0000-0000-0000582D0000}"/>
    <cellStyle name="20% - Ênfase4 8 2 6 12" xfId="11613" xr:uid="{00000000-0005-0000-0000-0000592D0000}"/>
    <cellStyle name="20% - Ênfase4 8 2 6 13" xfId="11614" xr:uid="{00000000-0005-0000-0000-00005A2D0000}"/>
    <cellStyle name="20% - Ênfase4 8 2 6 2" xfId="11615" xr:uid="{00000000-0005-0000-0000-00005B2D0000}"/>
    <cellStyle name="20% - Ênfase4 8 2 6 3" xfId="11616" xr:uid="{00000000-0005-0000-0000-00005C2D0000}"/>
    <cellStyle name="20% - Ênfase4 8 2 6 4" xfId="11617" xr:uid="{00000000-0005-0000-0000-00005D2D0000}"/>
    <cellStyle name="20% - Ênfase4 8 2 6 5" xfId="11618" xr:uid="{00000000-0005-0000-0000-00005E2D0000}"/>
    <cellStyle name="20% - Ênfase4 8 2 6 6" xfId="11619" xr:uid="{00000000-0005-0000-0000-00005F2D0000}"/>
    <cellStyle name="20% - Ênfase4 8 2 6 7" xfId="11620" xr:uid="{00000000-0005-0000-0000-0000602D0000}"/>
    <cellStyle name="20% - Ênfase4 8 2 6 8" xfId="11621" xr:uid="{00000000-0005-0000-0000-0000612D0000}"/>
    <cellStyle name="20% - Ênfase4 8 2 6 9" xfId="11622" xr:uid="{00000000-0005-0000-0000-0000622D0000}"/>
    <cellStyle name="20% - Ênfase4 8 2 7" xfId="11623" xr:uid="{00000000-0005-0000-0000-0000632D0000}"/>
    <cellStyle name="20% - Ênfase4 8 2 7 10" xfId="11624" xr:uid="{00000000-0005-0000-0000-0000642D0000}"/>
    <cellStyle name="20% - Ênfase4 8 2 7 11" xfId="11625" xr:uid="{00000000-0005-0000-0000-0000652D0000}"/>
    <cellStyle name="20% - Ênfase4 8 2 7 12" xfId="11626" xr:uid="{00000000-0005-0000-0000-0000662D0000}"/>
    <cellStyle name="20% - Ênfase4 8 2 7 13" xfId="11627" xr:uid="{00000000-0005-0000-0000-0000672D0000}"/>
    <cellStyle name="20% - Ênfase4 8 2 7 2" xfId="11628" xr:uid="{00000000-0005-0000-0000-0000682D0000}"/>
    <cellStyle name="20% - Ênfase4 8 2 7 3" xfId="11629" xr:uid="{00000000-0005-0000-0000-0000692D0000}"/>
    <cellStyle name="20% - Ênfase4 8 2 7 4" xfId="11630" xr:uid="{00000000-0005-0000-0000-00006A2D0000}"/>
    <cellStyle name="20% - Ênfase4 8 2 7 5" xfId="11631" xr:uid="{00000000-0005-0000-0000-00006B2D0000}"/>
    <cellStyle name="20% - Ênfase4 8 2 7 6" xfId="11632" xr:uid="{00000000-0005-0000-0000-00006C2D0000}"/>
    <cellStyle name="20% - Ênfase4 8 2 7 7" xfId="11633" xr:uid="{00000000-0005-0000-0000-00006D2D0000}"/>
    <cellStyle name="20% - Ênfase4 8 2 7 8" xfId="11634" xr:uid="{00000000-0005-0000-0000-00006E2D0000}"/>
    <cellStyle name="20% - Ênfase4 8 2 7 9" xfId="11635" xr:uid="{00000000-0005-0000-0000-00006F2D0000}"/>
    <cellStyle name="20% - Ênfase4 8 2 8" xfId="11636" xr:uid="{00000000-0005-0000-0000-0000702D0000}"/>
    <cellStyle name="20% - Ênfase4 8 2 8 10" xfId="11637" xr:uid="{00000000-0005-0000-0000-0000712D0000}"/>
    <cellStyle name="20% - Ênfase4 8 2 8 11" xfId="11638" xr:uid="{00000000-0005-0000-0000-0000722D0000}"/>
    <cellStyle name="20% - Ênfase4 8 2 8 12" xfId="11639" xr:uid="{00000000-0005-0000-0000-0000732D0000}"/>
    <cellStyle name="20% - Ênfase4 8 2 8 13" xfId="11640" xr:uid="{00000000-0005-0000-0000-0000742D0000}"/>
    <cellStyle name="20% - Ênfase4 8 2 8 2" xfId="11641" xr:uid="{00000000-0005-0000-0000-0000752D0000}"/>
    <cellStyle name="20% - Ênfase4 8 2 8 3" xfId="11642" xr:uid="{00000000-0005-0000-0000-0000762D0000}"/>
    <cellStyle name="20% - Ênfase4 8 2 8 4" xfId="11643" xr:uid="{00000000-0005-0000-0000-0000772D0000}"/>
    <cellStyle name="20% - Ênfase4 8 2 8 5" xfId="11644" xr:uid="{00000000-0005-0000-0000-0000782D0000}"/>
    <cellStyle name="20% - Ênfase4 8 2 8 6" xfId="11645" xr:uid="{00000000-0005-0000-0000-0000792D0000}"/>
    <cellStyle name="20% - Ênfase4 8 2 8 7" xfId="11646" xr:uid="{00000000-0005-0000-0000-00007A2D0000}"/>
    <cellStyle name="20% - Ênfase4 8 2 8 8" xfId="11647" xr:uid="{00000000-0005-0000-0000-00007B2D0000}"/>
    <cellStyle name="20% - Ênfase4 8 2 8 9" xfId="11648" xr:uid="{00000000-0005-0000-0000-00007C2D0000}"/>
    <cellStyle name="20% - Ênfase4 8 2 9" xfId="11649" xr:uid="{00000000-0005-0000-0000-00007D2D0000}"/>
    <cellStyle name="20% - Ênfase4 8 2 9 10" xfId="11650" xr:uid="{00000000-0005-0000-0000-00007E2D0000}"/>
    <cellStyle name="20% - Ênfase4 8 2 9 11" xfId="11651" xr:uid="{00000000-0005-0000-0000-00007F2D0000}"/>
    <cellStyle name="20% - Ênfase4 8 2 9 12" xfId="11652" xr:uid="{00000000-0005-0000-0000-0000802D0000}"/>
    <cellStyle name="20% - Ênfase4 8 2 9 13" xfId="11653" xr:uid="{00000000-0005-0000-0000-0000812D0000}"/>
    <cellStyle name="20% - Ênfase4 8 2 9 2" xfId="11654" xr:uid="{00000000-0005-0000-0000-0000822D0000}"/>
    <cellStyle name="20% - Ênfase4 8 2 9 3" xfId="11655" xr:uid="{00000000-0005-0000-0000-0000832D0000}"/>
    <cellStyle name="20% - Ênfase4 8 2 9 4" xfId="11656" xr:uid="{00000000-0005-0000-0000-0000842D0000}"/>
    <cellStyle name="20% - Ênfase4 8 2 9 5" xfId="11657" xr:uid="{00000000-0005-0000-0000-0000852D0000}"/>
    <cellStyle name="20% - Ênfase4 8 2 9 6" xfId="11658" xr:uid="{00000000-0005-0000-0000-0000862D0000}"/>
    <cellStyle name="20% - Ênfase4 8 2 9 7" xfId="11659" xr:uid="{00000000-0005-0000-0000-0000872D0000}"/>
    <cellStyle name="20% - Ênfase4 8 2 9 8" xfId="11660" xr:uid="{00000000-0005-0000-0000-0000882D0000}"/>
    <cellStyle name="20% - Ênfase4 8 2 9 9" xfId="11661" xr:uid="{00000000-0005-0000-0000-0000892D0000}"/>
    <cellStyle name="20% - Ênfase4 8 20" xfId="11662" xr:uid="{00000000-0005-0000-0000-00008A2D0000}"/>
    <cellStyle name="20% - Ênfase4 8 21" xfId="11663" xr:uid="{00000000-0005-0000-0000-00008B2D0000}"/>
    <cellStyle name="20% - Ênfase4 8 22" xfId="11664" xr:uid="{00000000-0005-0000-0000-00008C2D0000}"/>
    <cellStyle name="20% - Ênfase4 8 23" xfId="11665" xr:uid="{00000000-0005-0000-0000-00008D2D0000}"/>
    <cellStyle name="20% - Ênfase4 8 24" xfId="11666" xr:uid="{00000000-0005-0000-0000-00008E2D0000}"/>
    <cellStyle name="20% - Ênfase4 8 3" xfId="11667" xr:uid="{00000000-0005-0000-0000-00008F2D0000}"/>
    <cellStyle name="20% - Ênfase4 8 3 10" xfId="11668" xr:uid="{00000000-0005-0000-0000-0000902D0000}"/>
    <cellStyle name="20% - Ênfase4 8 3 11" xfId="11669" xr:uid="{00000000-0005-0000-0000-0000912D0000}"/>
    <cellStyle name="20% - Ênfase4 8 3 12" xfId="11670" xr:uid="{00000000-0005-0000-0000-0000922D0000}"/>
    <cellStyle name="20% - Ênfase4 8 3 13" xfId="11671" xr:uid="{00000000-0005-0000-0000-0000932D0000}"/>
    <cellStyle name="20% - Ênfase4 8 3 2" xfId="11672" xr:uid="{00000000-0005-0000-0000-0000942D0000}"/>
    <cellStyle name="20% - Ênfase4 8 3 3" xfId="11673" xr:uid="{00000000-0005-0000-0000-0000952D0000}"/>
    <cellStyle name="20% - Ênfase4 8 3 4" xfId="11674" xr:uid="{00000000-0005-0000-0000-0000962D0000}"/>
    <cellStyle name="20% - Ênfase4 8 3 5" xfId="11675" xr:uid="{00000000-0005-0000-0000-0000972D0000}"/>
    <cellStyle name="20% - Ênfase4 8 3 6" xfId="11676" xr:uid="{00000000-0005-0000-0000-0000982D0000}"/>
    <cellStyle name="20% - Ênfase4 8 3 7" xfId="11677" xr:uid="{00000000-0005-0000-0000-0000992D0000}"/>
    <cellStyle name="20% - Ênfase4 8 3 8" xfId="11678" xr:uid="{00000000-0005-0000-0000-00009A2D0000}"/>
    <cellStyle name="20% - Ênfase4 8 3 9" xfId="11679" xr:uid="{00000000-0005-0000-0000-00009B2D0000}"/>
    <cellStyle name="20% - Ênfase4 8 4" xfId="11680" xr:uid="{00000000-0005-0000-0000-00009C2D0000}"/>
    <cellStyle name="20% - Ênfase4 8 4 10" xfId="11681" xr:uid="{00000000-0005-0000-0000-00009D2D0000}"/>
    <cellStyle name="20% - Ênfase4 8 4 11" xfId="11682" xr:uid="{00000000-0005-0000-0000-00009E2D0000}"/>
    <cellStyle name="20% - Ênfase4 8 4 12" xfId="11683" xr:uid="{00000000-0005-0000-0000-00009F2D0000}"/>
    <cellStyle name="20% - Ênfase4 8 4 13" xfId="11684" xr:uid="{00000000-0005-0000-0000-0000A02D0000}"/>
    <cellStyle name="20% - Ênfase4 8 4 2" xfId="11685" xr:uid="{00000000-0005-0000-0000-0000A12D0000}"/>
    <cellStyle name="20% - Ênfase4 8 4 3" xfId="11686" xr:uid="{00000000-0005-0000-0000-0000A22D0000}"/>
    <cellStyle name="20% - Ênfase4 8 4 4" xfId="11687" xr:uid="{00000000-0005-0000-0000-0000A32D0000}"/>
    <cellStyle name="20% - Ênfase4 8 4 5" xfId="11688" xr:uid="{00000000-0005-0000-0000-0000A42D0000}"/>
    <cellStyle name="20% - Ênfase4 8 4 6" xfId="11689" xr:uid="{00000000-0005-0000-0000-0000A52D0000}"/>
    <cellStyle name="20% - Ênfase4 8 4 7" xfId="11690" xr:uid="{00000000-0005-0000-0000-0000A62D0000}"/>
    <cellStyle name="20% - Ênfase4 8 4 8" xfId="11691" xr:uid="{00000000-0005-0000-0000-0000A72D0000}"/>
    <cellStyle name="20% - Ênfase4 8 4 9" xfId="11692" xr:uid="{00000000-0005-0000-0000-0000A82D0000}"/>
    <cellStyle name="20% - Ênfase4 8 5" xfId="11693" xr:uid="{00000000-0005-0000-0000-0000A92D0000}"/>
    <cellStyle name="20% - Ênfase4 8 5 10" xfId="11694" xr:uid="{00000000-0005-0000-0000-0000AA2D0000}"/>
    <cellStyle name="20% - Ênfase4 8 5 11" xfId="11695" xr:uid="{00000000-0005-0000-0000-0000AB2D0000}"/>
    <cellStyle name="20% - Ênfase4 8 5 12" xfId="11696" xr:uid="{00000000-0005-0000-0000-0000AC2D0000}"/>
    <cellStyle name="20% - Ênfase4 8 5 13" xfId="11697" xr:uid="{00000000-0005-0000-0000-0000AD2D0000}"/>
    <cellStyle name="20% - Ênfase4 8 5 2" xfId="11698" xr:uid="{00000000-0005-0000-0000-0000AE2D0000}"/>
    <cellStyle name="20% - Ênfase4 8 5 3" xfId="11699" xr:uid="{00000000-0005-0000-0000-0000AF2D0000}"/>
    <cellStyle name="20% - Ênfase4 8 5 4" xfId="11700" xr:uid="{00000000-0005-0000-0000-0000B02D0000}"/>
    <cellStyle name="20% - Ênfase4 8 5 5" xfId="11701" xr:uid="{00000000-0005-0000-0000-0000B12D0000}"/>
    <cellStyle name="20% - Ênfase4 8 5 6" xfId="11702" xr:uid="{00000000-0005-0000-0000-0000B22D0000}"/>
    <cellStyle name="20% - Ênfase4 8 5 7" xfId="11703" xr:uid="{00000000-0005-0000-0000-0000B32D0000}"/>
    <cellStyle name="20% - Ênfase4 8 5 8" xfId="11704" xr:uid="{00000000-0005-0000-0000-0000B42D0000}"/>
    <cellStyle name="20% - Ênfase4 8 5 9" xfId="11705" xr:uid="{00000000-0005-0000-0000-0000B52D0000}"/>
    <cellStyle name="20% - Ênfase4 8 6" xfId="11706" xr:uid="{00000000-0005-0000-0000-0000B62D0000}"/>
    <cellStyle name="20% - Ênfase4 8 6 10" xfId="11707" xr:uid="{00000000-0005-0000-0000-0000B72D0000}"/>
    <cellStyle name="20% - Ênfase4 8 6 11" xfId="11708" xr:uid="{00000000-0005-0000-0000-0000B82D0000}"/>
    <cellStyle name="20% - Ênfase4 8 6 12" xfId="11709" xr:uid="{00000000-0005-0000-0000-0000B92D0000}"/>
    <cellStyle name="20% - Ênfase4 8 6 13" xfId="11710" xr:uid="{00000000-0005-0000-0000-0000BA2D0000}"/>
    <cellStyle name="20% - Ênfase4 8 6 2" xfId="11711" xr:uid="{00000000-0005-0000-0000-0000BB2D0000}"/>
    <cellStyle name="20% - Ênfase4 8 6 3" xfId="11712" xr:uid="{00000000-0005-0000-0000-0000BC2D0000}"/>
    <cellStyle name="20% - Ênfase4 8 6 4" xfId="11713" xr:uid="{00000000-0005-0000-0000-0000BD2D0000}"/>
    <cellStyle name="20% - Ênfase4 8 6 5" xfId="11714" xr:uid="{00000000-0005-0000-0000-0000BE2D0000}"/>
    <cellStyle name="20% - Ênfase4 8 6 6" xfId="11715" xr:uid="{00000000-0005-0000-0000-0000BF2D0000}"/>
    <cellStyle name="20% - Ênfase4 8 6 7" xfId="11716" xr:uid="{00000000-0005-0000-0000-0000C02D0000}"/>
    <cellStyle name="20% - Ênfase4 8 6 8" xfId="11717" xr:uid="{00000000-0005-0000-0000-0000C12D0000}"/>
    <cellStyle name="20% - Ênfase4 8 6 9" xfId="11718" xr:uid="{00000000-0005-0000-0000-0000C22D0000}"/>
    <cellStyle name="20% - Ênfase4 8 7" xfId="11719" xr:uid="{00000000-0005-0000-0000-0000C32D0000}"/>
    <cellStyle name="20% - Ênfase4 8 7 10" xfId="11720" xr:uid="{00000000-0005-0000-0000-0000C42D0000}"/>
    <cellStyle name="20% - Ênfase4 8 7 11" xfId="11721" xr:uid="{00000000-0005-0000-0000-0000C52D0000}"/>
    <cellStyle name="20% - Ênfase4 8 7 12" xfId="11722" xr:uid="{00000000-0005-0000-0000-0000C62D0000}"/>
    <cellStyle name="20% - Ênfase4 8 7 13" xfId="11723" xr:uid="{00000000-0005-0000-0000-0000C72D0000}"/>
    <cellStyle name="20% - Ênfase4 8 7 2" xfId="11724" xr:uid="{00000000-0005-0000-0000-0000C82D0000}"/>
    <cellStyle name="20% - Ênfase4 8 7 3" xfId="11725" xr:uid="{00000000-0005-0000-0000-0000C92D0000}"/>
    <cellStyle name="20% - Ênfase4 8 7 4" xfId="11726" xr:uid="{00000000-0005-0000-0000-0000CA2D0000}"/>
    <cellStyle name="20% - Ênfase4 8 7 5" xfId="11727" xr:uid="{00000000-0005-0000-0000-0000CB2D0000}"/>
    <cellStyle name="20% - Ênfase4 8 7 6" xfId="11728" xr:uid="{00000000-0005-0000-0000-0000CC2D0000}"/>
    <cellStyle name="20% - Ênfase4 8 7 7" xfId="11729" xr:uid="{00000000-0005-0000-0000-0000CD2D0000}"/>
    <cellStyle name="20% - Ênfase4 8 7 8" xfId="11730" xr:uid="{00000000-0005-0000-0000-0000CE2D0000}"/>
    <cellStyle name="20% - Ênfase4 8 7 9" xfId="11731" xr:uid="{00000000-0005-0000-0000-0000CF2D0000}"/>
    <cellStyle name="20% - Ênfase4 8 8" xfId="11732" xr:uid="{00000000-0005-0000-0000-0000D02D0000}"/>
    <cellStyle name="20% - Ênfase4 8 8 10" xfId="11733" xr:uid="{00000000-0005-0000-0000-0000D12D0000}"/>
    <cellStyle name="20% - Ênfase4 8 8 11" xfId="11734" xr:uid="{00000000-0005-0000-0000-0000D22D0000}"/>
    <cellStyle name="20% - Ênfase4 8 8 12" xfId="11735" xr:uid="{00000000-0005-0000-0000-0000D32D0000}"/>
    <cellStyle name="20% - Ênfase4 8 8 13" xfId="11736" xr:uid="{00000000-0005-0000-0000-0000D42D0000}"/>
    <cellStyle name="20% - Ênfase4 8 8 2" xfId="11737" xr:uid="{00000000-0005-0000-0000-0000D52D0000}"/>
    <cellStyle name="20% - Ênfase4 8 8 3" xfId="11738" xr:uid="{00000000-0005-0000-0000-0000D62D0000}"/>
    <cellStyle name="20% - Ênfase4 8 8 4" xfId="11739" xr:uid="{00000000-0005-0000-0000-0000D72D0000}"/>
    <cellStyle name="20% - Ênfase4 8 8 5" xfId="11740" xr:uid="{00000000-0005-0000-0000-0000D82D0000}"/>
    <cellStyle name="20% - Ênfase4 8 8 6" xfId="11741" xr:uid="{00000000-0005-0000-0000-0000D92D0000}"/>
    <cellStyle name="20% - Ênfase4 8 8 7" xfId="11742" xr:uid="{00000000-0005-0000-0000-0000DA2D0000}"/>
    <cellStyle name="20% - Ênfase4 8 8 8" xfId="11743" xr:uid="{00000000-0005-0000-0000-0000DB2D0000}"/>
    <cellStyle name="20% - Ênfase4 8 8 9" xfId="11744" xr:uid="{00000000-0005-0000-0000-0000DC2D0000}"/>
    <cellStyle name="20% - Ênfase4 8 9" xfId="11745" xr:uid="{00000000-0005-0000-0000-0000DD2D0000}"/>
    <cellStyle name="20% - Ênfase4 8 9 10" xfId="11746" xr:uid="{00000000-0005-0000-0000-0000DE2D0000}"/>
    <cellStyle name="20% - Ênfase4 8 9 11" xfId="11747" xr:uid="{00000000-0005-0000-0000-0000DF2D0000}"/>
    <cellStyle name="20% - Ênfase4 8 9 12" xfId="11748" xr:uid="{00000000-0005-0000-0000-0000E02D0000}"/>
    <cellStyle name="20% - Ênfase4 8 9 13" xfId="11749" xr:uid="{00000000-0005-0000-0000-0000E12D0000}"/>
    <cellStyle name="20% - Ênfase4 8 9 2" xfId="11750" xr:uid="{00000000-0005-0000-0000-0000E22D0000}"/>
    <cellStyle name="20% - Ênfase4 8 9 3" xfId="11751" xr:uid="{00000000-0005-0000-0000-0000E32D0000}"/>
    <cellStyle name="20% - Ênfase4 8 9 4" xfId="11752" xr:uid="{00000000-0005-0000-0000-0000E42D0000}"/>
    <cellStyle name="20% - Ênfase4 8 9 5" xfId="11753" xr:uid="{00000000-0005-0000-0000-0000E52D0000}"/>
    <cellStyle name="20% - Ênfase4 8 9 6" xfId="11754" xr:uid="{00000000-0005-0000-0000-0000E62D0000}"/>
    <cellStyle name="20% - Ênfase4 8 9 7" xfId="11755" xr:uid="{00000000-0005-0000-0000-0000E72D0000}"/>
    <cellStyle name="20% - Ênfase4 8 9 8" xfId="11756" xr:uid="{00000000-0005-0000-0000-0000E82D0000}"/>
    <cellStyle name="20% - Ênfase4 8 9 9" xfId="11757" xr:uid="{00000000-0005-0000-0000-0000E92D0000}"/>
    <cellStyle name="20% - Ênfase4 9" xfId="11758" xr:uid="{00000000-0005-0000-0000-0000EA2D0000}"/>
    <cellStyle name="20% - Ênfase4 9 10" xfId="11759" xr:uid="{00000000-0005-0000-0000-0000EB2D0000}"/>
    <cellStyle name="20% - Ênfase4 9 10 10" xfId="11760" xr:uid="{00000000-0005-0000-0000-0000EC2D0000}"/>
    <cellStyle name="20% - Ênfase4 9 10 11" xfId="11761" xr:uid="{00000000-0005-0000-0000-0000ED2D0000}"/>
    <cellStyle name="20% - Ênfase4 9 10 12" xfId="11762" xr:uid="{00000000-0005-0000-0000-0000EE2D0000}"/>
    <cellStyle name="20% - Ênfase4 9 10 13" xfId="11763" xr:uid="{00000000-0005-0000-0000-0000EF2D0000}"/>
    <cellStyle name="20% - Ênfase4 9 10 2" xfId="11764" xr:uid="{00000000-0005-0000-0000-0000F02D0000}"/>
    <cellStyle name="20% - Ênfase4 9 10 3" xfId="11765" xr:uid="{00000000-0005-0000-0000-0000F12D0000}"/>
    <cellStyle name="20% - Ênfase4 9 10 4" xfId="11766" xr:uid="{00000000-0005-0000-0000-0000F22D0000}"/>
    <cellStyle name="20% - Ênfase4 9 10 5" xfId="11767" xr:uid="{00000000-0005-0000-0000-0000F32D0000}"/>
    <cellStyle name="20% - Ênfase4 9 10 6" xfId="11768" xr:uid="{00000000-0005-0000-0000-0000F42D0000}"/>
    <cellStyle name="20% - Ênfase4 9 10 7" xfId="11769" xr:uid="{00000000-0005-0000-0000-0000F52D0000}"/>
    <cellStyle name="20% - Ênfase4 9 10 8" xfId="11770" xr:uid="{00000000-0005-0000-0000-0000F62D0000}"/>
    <cellStyle name="20% - Ênfase4 9 10 9" xfId="11771" xr:uid="{00000000-0005-0000-0000-0000F72D0000}"/>
    <cellStyle name="20% - Ênfase4 9 11" xfId="11772" xr:uid="{00000000-0005-0000-0000-0000F82D0000}"/>
    <cellStyle name="20% - Ênfase4 9 11 10" xfId="11773" xr:uid="{00000000-0005-0000-0000-0000F92D0000}"/>
    <cellStyle name="20% - Ênfase4 9 11 11" xfId="11774" xr:uid="{00000000-0005-0000-0000-0000FA2D0000}"/>
    <cellStyle name="20% - Ênfase4 9 11 12" xfId="11775" xr:uid="{00000000-0005-0000-0000-0000FB2D0000}"/>
    <cellStyle name="20% - Ênfase4 9 11 13" xfId="11776" xr:uid="{00000000-0005-0000-0000-0000FC2D0000}"/>
    <cellStyle name="20% - Ênfase4 9 11 2" xfId="11777" xr:uid="{00000000-0005-0000-0000-0000FD2D0000}"/>
    <cellStyle name="20% - Ênfase4 9 11 3" xfId="11778" xr:uid="{00000000-0005-0000-0000-0000FE2D0000}"/>
    <cellStyle name="20% - Ênfase4 9 11 4" xfId="11779" xr:uid="{00000000-0005-0000-0000-0000FF2D0000}"/>
    <cellStyle name="20% - Ênfase4 9 11 5" xfId="11780" xr:uid="{00000000-0005-0000-0000-0000002E0000}"/>
    <cellStyle name="20% - Ênfase4 9 11 6" xfId="11781" xr:uid="{00000000-0005-0000-0000-0000012E0000}"/>
    <cellStyle name="20% - Ênfase4 9 11 7" xfId="11782" xr:uid="{00000000-0005-0000-0000-0000022E0000}"/>
    <cellStyle name="20% - Ênfase4 9 11 8" xfId="11783" xr:uid="{00000000-0005-0000-0000-0000032E0000}"/>
    <cellStyle name="20% - Ênfase4 9 11 9" xfId="11784" xr:uid="{00000000-0005-0000-0000-0000042E0000}"/>
    <cellStyle name="20% - Ênfase4 9 12" xfId="11785" xr:uid="{00000000-0005-0000-0000-0000052E0000}"/>
    <cellStyle name="20% - Ênfase4 9 12 10" xfId="11786" xr:uid="{00000000-0005-0000-0000-0000062E0000}"/>
    <cellStyle name="20% - Ênfase4 9 12 11" xfId="11787" xr:uid="{00000000-0005-0000-0000-0000072E0000}"/>
    <cellStyle name="20% - Ênfase4 9 12 12" xfId="11788" xr:uid="{00000000-0005-0000-0000-0000082E0000}"/>
    <cellStyle name="20% - Ênfase4 9 12 13" xfId="11789" xr:uid="{00000000-0005-0000-0000-0000092E0000}"/>
    <cellStyle name="20% - Ênfase4 9 12 2" xfId="11790" xr:uid="{00000000-0005-0000-0000-00000A2E0000}"/>
    <cellStyle name="20% - Ênfase4 9 12 3" xfId="11791" xr:uid="{00000000-0005-0000-0000-00000B2E0000}"/>
    <cellStyle name="20% - Ênfase4 9 12 4" xfId="11792" xr:uid="{00000000-0005-0000-0000-00000C2E0000}"/>
    <cellStyle name="20% - Ênfase4 9 12 5" xfId="11793" xr:uid="{00000000-0005-0000-0000-00000D2E0000}"/>
    <cellStyle name="20% - Ênfase4 9 12 6" xfId="11794" xr:uid="{00000000-0005-0000-0000-00000E2E0000}"/>
    <cellStyle name="20% - Ênfase4 9 12 7" xfId="11795" xr:uid="{00000000-0005-0000-0000-00000F2E0000}"/>
    <cellStyle name="20% - Ênfase4 9 12 8" xfId="11796" xr:uid="{00000000-0005-0000-0000-0000102E0000}"/>
    <cellStyle name="20% - Ênfase4 9 12 9" xfId="11797" xr:uid="{00000000-0005-0000-0000-0000112E0000}"/>
    <cellStyle name="20% - Ênfase4 9 13" xfId="11798" xr:uid="{00000000-0005-0000-0000-0000122E0000}"/>
    <cellStyle name="20% - Ênfase4 9 14" xfId="11799" xr:uid="{00000000-0005-0000-0000-0000132E0000}"/>
    <cellStyle name="20% - Ênfase4 9 15" xfId="11800" xr:uid="{00000000-0005-0000-0000-0000142E0000}"/>
    <cellStyle name="20% - Ênfase4 9 16" xfId="11801" xr:uid="{00000000-0005-0000-0000-0000152E0000}"/>
    <cellStyle name="20% - Ênfase4 9 17" xfId="11802" xr:uid="{00000000-0005-0000-0000-0000162E0000}"/>
    <cellStyle name="20% - Ênfase4 9 18" xfId="11803" xr:uid="{00000000-0005-0000-0000-0000172E0000}"/>
    <cellStyle name="20% - Ênfase4 9 19" xfId="11804" xr:uid="{00000000-0005-0000-0000-0000182E0000}"/>
    <cellStyle name="20% - Ênfase4 9 2" xfId="11805" xr:uid="{00000000-0005-0000-0000-0000192E0000}"/>
    <cellStyle name="20% - Ênfase4 9 2 10" xfId="11806" xr:uid="{00000000-0005-0000-0000-00001A2E0000}"/>
    <cellStyle name="20% - Ênfase4 9 2 10 10" xfId="11807" xr:uid="{00000000-0005-0000-0000-00001B2E0000}"/>
    <cellStyle name="20% - Ênfase4 9 2 10 11" xfId="11808" xr:uid="{00000000-0005-0000-0000-00001C2E0000}"/>
    <cellStyle name="20% - Ênfase4 9 2 10 12" xfId="11809" xr:uid="{00000000-0005-0000-0000-00001D2E0000}"/>
    <cellStyle name="20% - Ênfase4 9 2 10 13" xfId="11810" xr:uid="{00000000-0005-0000-0000-00001E2E0000}"/>
    <cellStyle name="20% - Ênfase4 9 2 10 2" xfId="11811" xr:uid="{00000000-0005-0000-0000-00001F2E0000}"/>
    <cellStyle name="20% - Ênfase4 9 2 10 3" xfId="11812" xr:uid="{00000000-0005-0000-0000-0000202E0000}"/>
    <cellStyle name="20% - Ênfase4 9 2 10 4" xfId="11813" xr:uid="{00000000-0005-0000-0000-0000212E0000}"/>
    <cellStyle name="20% - Ênfase4 9 2 10 5" xfId="11814" xr:uid="{00000000-0005-0000-0000-0000222E0000}"/>
    <cellStyle name="20% - Ênfase4 9 2 10 6" xfId="11815" xr:uid="{00000000-0005-0000-0000-0000232E0000}"/>
    <cellStyle name="20% - Ênfase4 9 2 10 7" xfId="11816" xr:uid="{00000000-0005-0000-0000-0000242E0000}"/>
    <cellStyle name="20% - Ênfase4 9 2 10 8" xfId="11817" xr:uid="{00000000-0005-0000-0000-0000252E0000}"/>
    <cellStyle name="20% - Ênfase4 9 2 10 9" xfId="11818" xr:uid="{00000000-0005-0000-0000-0000262E0000}"/>
    <cellStyle name="20% - Ênfase4 9 2 11" xfId="11819" xr:uid="{00000000-0005-0000-0000-0000272E0000}"/>
    <cellStyle name="20% - Ênfase4 9 2 11 10" xfId="11820" xr:uid="{00000000-0005-0000-0000-0000282E0000}"/>
    <cellStyle name="20% - Ênfase4 9 2 11 11" xfId="11821" xr:uid="{00000000-0005-0000-0000-0000292E0000}"/>
    <cellStyle name="20% - Ênfase4 9 2 11 12" xfId="11822" xr:uid="{00000000-0005-0000-0000-00002A2E0000}"/>
    <cellStyle name="20% - Ênfase4 9 2 11 13" xfId="11823" xr:uid="{00000000-0005-0000-0000-00002B2E0000}"/>
    <cellStyle name="20% - Ênfase4 9 2 11 2" xfId="11824" xr:uid="{00000000-0005-0000-0000-00002C2E0000}"/>
    <cellStyle name="20% - Ênfase4 9 2 11 3" xfId="11825" xr:uid="{00000000-0005-0000-0000-00002D2E0000}"/>
    <cellStyle name="20% - Ênfase4 9 2 11 4" xfId="11826" xr:uid="{00000000-0005-0000-0000-00002E2E0000}"/>
    <cellStyle name="20% - Ênfase4 9 2 11 5" xfId="11827" xr:uid="{00000000-0005-0000-0000-00002F2E0000}"/>
    <cellStyle name="20% - Ênfase4 9 2 11 6" xfId="11828" xr:uid="{00000000-0005-0000-0000-0000302E0000}"/>
    <cellStyle name="20% - Ênfase4 9 2 11 7" xfId="11829" xr:uid="{00000000-0005-0000-0000-0000312E0000}"/>
    <cellStyle name="20% - Ênfase4 9 2 11 8" xfId="11830" xr:uid="{00000000-0005-0000-0000-0000322E0000}"/>
    <cellStyle name="20% - Ênfase4 9 2 11 9" xfId="11831" xr:uid="{00000000-0005-0000-0000-0000332E0000}"/>
    <cellStyle name="20% - Ênfase4 9 2 12" xfId="11832" xr:uid="{00000000-0005-0000-0000-0000342E0000}"/>
    <cellStyle name="20% - Ênfase4 9 2 13" xfId="11833" xr:uid="{00000000-0005-0000-0000-0000352E0000}"/>
    <cellStyle name="20% - Ênfase4 9 2 14" xfId="11834" xr:uid="{00000000-0005-0000-0000-0000362E0000}"/>
    <cellStyle name="20% - Ênfase4 9 2 15" xfId="11835" xr:uid="{00000000-0005-0000-0000-0000372E0000}"/>
    <cellStyle name="20% - Ênfase4 9 2 16" xfId="11836" xr:uid="{00000000-0005-0000-0000-0000382E0000}"/>
    <cellStyle name="20% - Ênfase4 9 2 17" xfId="11837" xr:uid="{00000000-0005-0000-0000-0000392E0000}"/>
    <cellStyle name="20% - Ênfase4 9 2 18" xfId="11838" xr:uid="{00000000-0005-0000-0000-00003A2E0000}"/>
    <cellStyle name="20% - Ênfase4 9 2 19" xfId="11839" xr:uid="{00000000-0005-0000-0000-00003B2E0000}"/>
    <cellStyle name="20% - Ênfase4 9 2 2" xfId="11840" xr:uid="{00000000-0005-0000-0000-00003C2E0000}"/>
    <cellStyle name="20% - Ênfase4 9 2 2 10" xfId="11841" xr:uid="{00000000-0005-0000-0000-00003D2E0000}"/>
    <cellStyle name="20% - Ênfase4 9 2 2 11" xfId="11842" xr:uid="{00000000-0005-0000-0000-00003E2E0000}"/>
    <cellStyle name="20% - Ênfase4 9 2 2 12" xfId="11843" xr:uid="{00000000-0005-0000-0000-00003F2E0000}"/>
    <cellStyle name="20% - Ênfase4 9 2 2 13" xfId="11844" xr:uid="{00000000-0005-0000-0000-0000402E0000}"/>
    <cellStyle name="20% - Ênfase4 9 2 2 2" xfId="11845" xr:uid="{00000000-0005-0000-0000-0000412E0000}"/>
    <cellStyle name="20% - Ênfase4 9 2 2 3" xfId="11846" xr:uid="{00000000-0005-0000-0000-0000422E0000}"/>
    <cellStyle name="20% - Ênfase4 9 2 2 4" xfId="11847" xr:uid="{00000000-0005-0000-0000-0000432E0000}"/>
    <cellStyle name="20% - Ênfase4 9 2 2 5" xfId="11848" xr:uid="{00000000-0005-0000-0000-0000442E0000}"/>
    <cellStyle name="20% - Ênfase4 9 2 2 6" xfId="11849" xr:uid="{00000000-0005-0000-0000-0000452E0000}"/>
    <cellStyle name="20% - Ênfase4 9 2 2 7" xfId="11850" xr:uid="{00000000-0005-0000-0000-0000462E0000}"/>
    <cellStyle name="20% - Ênfase4 9 2 2 8" xfId="11851" xr:uid="{00000000-0005-0000-0000-0000472E0000}"/>
    <cellStyle name="20% - Ênfase4 9 2 2 9" xfId="11852" xr:uid="{00000000-0005-0000-0000-0000482E0000}"/>
    <cellStyle name="20% - Ênfase4 9 2 20" xfId="11853" xr:uid="{00000000-0005-0000-0000-0000492E0000}"/>
    <cellStyle name="20% - Ênfase4 9 2 21" xfId="11854" xr:uid="{00000000-0005-0000-0000-00004A2E0000}"/>
    <cellStyle name="20% - Ênfase4 9 2 22" xfId="11855" xr:uid="{00000000-0005-0000-0000-00004B2E0000}"/>
    <cellStyle name="20% - Ênfase4 9 2 23" xfId="11856" xr:uid="{00000000-0005-0000-0000-00004C2E0000}"/>
    <cellStyle name="20% - Ênfase4 9 2 3" xfId="11857" xr:uid="{00000000-0005-0000-0000-00004D2E0000}"/>
    <cellStyle name="20% - Ênfase4 9 2 3 10" xfId="11858" xr:uid="{00000000-0005-0000-0000-00004E2E0000}"/>
    <cellStyle name="20% - Ênfase4 9 2 3 11" xfId="11859" xr:uid="{00000000-0005-0000-0000-00004F2E0000}"/>
    <cellStyle name="20% - Ênfase4 9 2 3 12" xfId="11860" xr:uid="{00000000-0005-0000-0000-0000502E0000}"/>
    <cellStyle name="20% - Ênfase4 9 2 3 13" xfId="11861" xr:uid="{00000000-0005-0000-0000-0000512E0000}"/>
    <cellStyle name="20% - Ênfase4 9 2 3 2" xfId="11862" xr:uid="{00000000-0005-0000-0000-0000522E0000}"/>
    <cellStyle name="20% - Ênfase4 9 2 3 3" xfId="11863" xr:uid="{00000000-0005-0000-0000-0000532E0000}"/>
    <cellStyle name="20% - Ênfase4 9 2 3 4" xfId="11864" xr:uid="{00000000-0005-0000-0000-0000542E0000}"/>
    <cellStyle name="20% - Ênfase4 9 2 3 5" xfId="11865" xr:uid="{00000000-0005-0000-0000-0000552E0000}"/>
    <cellStyle name="20% - Ênfase4 9 2 3 6" xfId="11866" xr:uid="{00000000-0005-0000-0000-0000562E0000}"/>
    <cellStyle name="20% - Ênfase4 9 2 3 7" xfId="11867" xr:uid="{00000000-0005-0000-0000-0000572E0000}"/>
    <cellStyle name="20% - Ênfase4 9 2 3 8" xfId="11868" xr:uid="{00000000-0005-0000-0000-0000582E0000}"/>
    <cellStyle name="20% - Ênfase4 9 2 3 9" xfId="11869" xr:uid="{00000000-0005-0000-0000-0000592E0000}"/>
    <cellStyle name="20% - Ênfase4 9 2 4" xfId="11870" xr:uid="{00000000-0005-0000-0000-00005A2E0000}"/>
    <cellStyle name="20% - Ênfase4 9 2 4 10" xfId="11871" xr:uid="{00000000-0005-0000-0000-00005B2E0000}"/>
    <cellStyle name="20% - Ênfase4 9 2 4 11" xfId="11872" xr:uid="{00000000-0005-0000-0000-00005C2E0000}"/>
    <cellStyle name="20% - Ênfase4 9 2 4 12" xfId="11873" xr:uid="{00000000-0005-0000-0000-00005D2E0000}"/>
    <cellStyle name="20% - Ênfase4 9 2 4 13" xfId="11874" xr:uid="{00000000-0005-0000-0000-00005E2E0000}"/>
    <cellStyle name="20% - Ênfase4 9 2 4 2" xfId="11875" xr:uid="{00000000-0005-0000-0000-00005F2E0000}"/>
    <cellStyle name="20% - Ênfase4 9 2 4 3" xfId="11876" xr:uid="{00000000-0005-0000-0000-0000602E0000}"/>
    <cellStyle name="20% - Ênfase4 9 2 4 4" xfId="11877" xr:uid="{00000000-0005-0000-0000-0000612E0000}"/>
    <cellStyle name="20% - Ênfase4 9 2 4 5" xfId="11878" xr:uid="{00000000-0005-0000-0000-0000622E0000}"/>
    <cellStyle name="20% - Ênfase4 9 2 4 6" xfId="11879" xr:uid="{00000000-0005-0000-0000-0000632E0000}"/>
    <cellStyle name="20% - Ênfase4 9 2 4 7" xfId="11880" xr:uid="{00000000-0005-0000-0000-0000642E0000}"/>
    <cellStyle name="20% - Ênfase4 9 2 4 8" xfId="11881" xr:uid="{00000000-0005-0000-0000-0000652E0000}"/>
    <cellStyle name="20% - Ênfase4 9 2 4 9" xfId="11882" xr:uid="{00000000-0005-0000-0000-0000662E0000}"/>
    <cellStyle name="20% - Ênfase4 9 2 5" xfId="11883" xr:uid="{00000000-0005-0000-0000-0000672E0000}"/>
    <cellStyle name="20% - Ênfase4 9 2 5 10" xfId="11884" xr:uid="{00000000-0005-0000-0000-0000682E0000}"/>
    <cellStyle name="20% - Ênfase4 9 2 5 11" xfId="11885" xr:uid="{00000000-0005-0000-0000-0000692E0000}"/>
    <cellStyle name="20% - Ênfase4 9 2 5 12" xfId="11886" xr:uid="{00000000-0005-0000-0000-00006A2E0000}"/>
    <cellStyle name="20% - Ênfase4 9 2 5 13" xfId="11887" xr:uid="{00000000-0005-0000-0000-00006B2E0000}"/>
    <cellStyle name="20% - Ênfase4 9 2 5 2" xfId="11888" xr:uid="{00000000-0005-0000-0000-00006C2E0000}"/>
    <cellStyle name="20% - Ênfase4 9 2 5 3" xfId="11889" xr:uid="{00000000-0005-0000-0000-00006D2E0000}"/>
    <cellStyle name="20% - Ênfase4 9 2 5 4" xfId="11890" xr:uid="{00000000-0005-0000-0000-00006E2E0000}"/>
    <cellStyle name="20% - Ênfase4 9 2 5 5" xfId="11891" xr:uid="{00000000-0005-0000-0000-00006F2E0000}"/>
    <cellStyle name="20% - Ênfase4 9 2 5 6" xfId="11892" xr:uid="{00000000-0005-0000-0000-0000702E0000}"/>
    <cellStyle name="20% - Ênfase4 9 2 5 7" xfId="11893" xr:uid="{00000000-0005-0000-0000-0000712E0000}"/>
    <cellStyle name="20% - Ênfase4 9 2 5 8" xfId="11894" xr:uid="{00000000-0005-0000-0000-0000722E0000}"/>
    <cellStyle name="20% - Ênfase4 9 2 5 9" xfId="11895" xr:uid="{00000000-0005-0000-0000-0000732E0000}"/>
    <cellStyle name="20% - Ênfase4 9 2 6" xfId="11896" xr:uid="{00000000-0005-0000-0000-0000742E0000}"/>
    <cellStyle name="20% - Ênfase4 9 2 6 10" xfId="11897" xr:uid="{00000000-0005-0000-0000-0000752E0000}"/>
    <cellStyle name="20% - Ênfase4 9 2 6 11" xfId="11898" xr:uid="{00000000-0005-0000-0000-0000762E0000}"/>
    <cellStyle name="20% - Ênfase4 9 2 6 12" xfId="11899" xr:uid="{00000000-0005-0000-0000-0000772E0000}"/>
    <cellStyle name="20% - Ênfase4 9 2 6 13" xfId="11900" xr:uid="{00000000-0005-0000-0000-0000782E0000}"/>
    <cellStyle name="20% - Ênfase4 9 2 6 2" xfId="11901" xr:uid="{00000000-0005-0000-0000-0000792E0000}"/>
    <cellStyle name="20% - Ênfase4 9 2 6 3" xfId="11902" xr:uid="{00000000-0005-0000-0000-00007A2E0000}"/>
    <cellStyle name="20% - Ênfase4 9 2 6 4" xfId="11903" xr:uid="{00000000-0005-0000-0000-00007B2E0000}"/>
    <cellStyle name="20% - Ênfase4 9 2 6 5" xfId="11904" xr:uid="{00000000-0005-0000-0000-00007C2E0000}"/>
    <cellStyle name="20% - Ênfase4 9 2 6 6" xfId="11905" xr:uid="{00000000-0005-0000-0000-00007D2E0000}"/>
    <cellStyle name="20% - Ênfase4 9 2 6 7" xfId="11906" xr:uid="{00000000-0005-0000-0000-00007E2E0000}"/>
    <cellStyle name="20% - Ênfase4 9 2 6 8" xfId="11907" xr:uid="{00000000-0005-0000-0000-00007F2E0000}"/>
    <cellStyle name="20% - Ênfase4 9 2 6 9" xfId="11908" xr:uid="{00000000-0005-0000-0000-0000802E0000}"/>
    <cellStyle name="20% - Ênfase4 9 2 7" xfId="11909" xr:uid="{00000000-0005-0000-0000-0000812E0000}"/>
    <cellStyle name="20% - Ênfase4 9 2 7 10" xfId="11910" xr:uid="{00000000-0005-0000-0000-0000822E0000}"/>
    <cellStyle name="20% - Ênfase4 9 2 7 11" xfId="11911" xr:uid="{00000000-0005-0000-0000-0000832E0000}"/>
    <cellStyle name="20% - Ênfase4 9 2 7 12" xfId="11912" xr:uid="{00000000-0005-0000-0000-0000842E0000}"/>
    <cellStyle name="20% - Ênfase4 9 2 7 13" xfId="11913" xr:uid="{00000000-0005-0000-0000-0000852E0000}"/>
    <cellStyle name="20% - Ênfase4 9 2 7 2" xfId="11914" xr:uid="{00000000-0005-0000-0000-0000862E0000}"/>
    <cellStyle name="20% - Ênfase4 9 2 7 3" xfId="11915" xr:uid="{00000000-0005-0000-0000-0000872E0000}"/>
    <cellStyle name="20% - Ênfase4 9 2 7 4" xfId="11916" xr:uid="{00000000-0005-0000-0000-0000882E0000}"/>
    <cellStyle name="20% - Ênfase4 9 2 7 5" xfId="11917" xr:uid="{00000000-0005-0000-0000-0000892E0000}"/>
    <cellStyle name="20% - Ênfase4 9 2 7 6" xfId="11918" xr:uid="{00000000-0005-0000-0000-00008A2E0000}"/>
    <cellStyle name="20% - Ênfase4 9 2 7 7" xfId="11919" xr:uid="{00000000-0005-0000-0000-00008B2E0000}"/>
    <cellStyle name="20% - Ênfase4 9 2 7 8" xfId="11920" xr:uid="{00000000-0005-0000-0000-00008C2E0000}"/>
    <cellStyle name="20% - Ênfase4 9 2 7 9" xfId="11921" xr:uid="{00000000-0005-0000-0000-00008D2E0000}"/>
    <cellStyle name="20% - Ênfase4 9 2 8" xfId="11922" xr:uid="{00000000-0005-0000-0000-00008E2E0000}"/>
    <cellStyle name="20% - Ênfase4 9 2 8 10" xfId="11923" xr:uid="{00000000-0005-0000-0000-00008F2E0000}"/>
    <cellStyle name="20% - Ênfase4 9 2 8 11" xfId="11924" xr:uid="{00000000-0005-0000-0000-0000902E0000}"/>
    <cellStyle name="20% - Ênfase4 9 2 8 12" xfId="11925" xr:uid="{00000000-0005-0000-0000-0000912E0000}"/>
    <cellStyle name="20% - Ênfase4 9 2 8 13" xfId="11926" xr:uid="{00000000-0005-0000-0000-0000922E0000}"/>
    <cellStyle name="20% - Ênfase4 9 2 8 2" xfId="11927" xr:uid="{00000000-0005-0000-0000-0000932E0000}"/>
    <cellStyle name="20% - Ênfase4 9 2 8 3" xfId="11928" xr:uid="{00000000-0005-0000-0000-0000942E0000}"/>
    <cellStyle name="20% - Ênfase4 9 2 8 4" xfId="11929" xr:uid="{00000000-0005-0000-0000-0000952E0000}"/>
    <cellStyle name="20% - Ênfase4 9 2 8 5" xfId="11930" xr:uid="{00000000-0005-0000-0000-0000962E0000}"/>
    <cellStyle name="20% - Ênfase4 9 2 8 6" xfId="11931" xr:uid="{00000000-0005-0000-0000-0000972E0000}"/>
    <cellStyle name="20% - Ênfase4 9 2 8 7" xfId="11932" xr:uid="{00000000-0005-0000-0000-0000982E0000}"/>
    <cellStyle name="20% - Ênfase4 9 2 8 8" xfId="11933" xr:uid="{00000000-0005-0000-0000-0000992E0000}"/>
    <cellStyle name="20% - Ênfase4 9 2 8 9" xfId="11934" xr:uid="{00000000-0005-0000-0000-00009A2E0000}"/>
    <cellStyle name="20% - Ênfase4 9 2 9" xfId="11935" xr:uid="{00000000-0005-0000-0000-00009B2E0000}"/>
    <cellStyle name="20% - Ênfase4 9 2 9 10" xfId="11936" xr:uid="{00000000-0005-0000-0000-00009C2E0000}"/>
    <cellStyle name="20% - Ênfase4 9 2 9 11" xfId="11937" xr:uid="{00000000-0005-0000-0000-00009D2E0000}"/>
    <cellStyle name="20% - Ênfase4 9 2 9 12" xfId="11938" xr:uid="{00000000-0005-0000-0000-00009E2E0000}"/>
    <cellStyle name="20% - Ênfase4 9 2 9 13" xfId="11939" xr:uid="{00000000-0005-0000-0000-00009F2E0000}"/>
    <cellStyle name="20% - Ênfase4 9 2 9 2" xfId="11940" xr:uid="{00000000-0005-0000-0000-0000A02E0000}"/>
    <cellStyle name="20% - Ênfase4 9 2 9 3" xfId="11941" xr:uid="{00000000-0005-0000-0000-0000A12E0000}"/>
    <cellStyle name="20% - Ênfase4 9 2 9 4" xfId="11942" xr:uid="{00000000-0005-0000-0000-0000A22E0000}"/>
    <cellStyle name="20% - Ênfase4 9 2 9 5" xfId="11943" xr:uid="{00000000-0005-0000-0000-0000A32E0000}"/>
    <cellStyle name="20% - Ênfase4 9 2 9 6" xfId="11944" xr:uid="{00000000-0005-0000-0000-0000A42E0000}"/>
    <cellStyle name="20% - Ênfase4 9 2 9 7" xfId="11945" xr:uid="{00000000-0005-0000-0000-0000A52E0000}"/>
    <cellStyle name="20% - Ênfase4 9 2 9 8" xfId="11946" xr:uid="{00000000-0005-0000-0000-0000A62E0000}"/>
    <cellStyle name="20% - Ênfase4 9 2 9 9" xfId="11947" xr:uid="{00000000-0005-0000-0000-0000A72E0000}"/>
    <cellStyle name="20% - Ênfase4 9 20" xfId="11948" xr:uid="{00000000-0005-0000-0000-0000A82E0000}"/>
    <cellStyle name="20% - Ênfase4 9 21" xfId="11949" xr:uid="{00000000-0005-0000-0000-0000A92E0000}"/>
    <cellStyle name="20% - Ênfase4 9 22" xfId="11950" xr:uid="{00000000-0005-0000-0000-0000AA2E0000}"/>
    <cellStyle name="20% - Ênfase4 9 23" xfId="11951" xr:uid="{00000000-0005-0000-0000-0000AB2E0000}"/>
    <cellStyle name="20% - Ênfase4 9 24" xfId="11952" xr:uid="{00000000-0005-0000-0000-0000AC2E0000}"/>
    <cellStyle name="20% - Ênfase4 9 3" xfId="11953" xr:uid="{00000000-0005-0000-0000-0000AD2E0000}"/>
    <cellStyle name="20% - Ênfase4 9 3 10" xfId="11954" xr:uid="{00000000-0005-0000-0000-0000AE2E0000}"/>
    <cellStyle name="20% - Ênfase4 9 3 11" xfId="11955" xr:uid="{00000000-0005-0000-0000-0000AF2E0000}"/>
    <cellStyle name="20% - Ênfase4 9 3 12" xfId="11956" xr:uid="{00000000-0005-0000-0000-0000B02E0000}"/>
    <cellStyle name="20% - Ênfase4 9 3 13" xfId="11957" xr:uid="{00000000-0005-0000-0000-0000B12E0000}"/>
    <cellStyle name="20% - Ênfase4 9 3 2" xfId="11958" xr:uid="{00000000-0005-0000-0000-0000B22E0000}"/>
    <cellStyle name="20% - Ênfase4 9 3 3" xfId="11959" xr:uid="{00000000-0005-0000-0000-0000B32E0000}"/>
    <cellStyle name="20% - Ênfase4 9 3 4" xfId="11960" xr:uid="{00000000-0005-0000-0000-0000B42E0000}"/>
    <cellStyle name="20% - Ênfase4 9 3 5" xfId="11961" xr:uid="{00000000-0005-0000-0000-0000B52E0000}"/>
    <cellStyle name="20% - Ênfase4 9 3 6" xfId="11962" xr:uid="{00000000-0005-0000-0000-0000B62E0000}"/>
    <cellStyle name="20% - Ênfase4 9 3 7" xfId="11963" xr:uid="{00000000-0005-0000-0000-0000B72E0000}"/>
    <cellStyle name="20% - Ênfase4 9 3 8" xfId="11964" xr:uid="{00000000-0005-0000-0000-0000B82E0000}"/>
    <cellStyle name="20% - Ênfase4 9 3 9" xfId="11965" xr:uid="{00000000-0005-0000-0000-0000B92E0000}"/>
    <cellStyle name="20% - Ênfase4 9 4" xfId="11966" xr:uid="{00000000-0005-0000-0000-0000BA2E0000}"/>
    <cellStyle name="20% - Ênfase4 9 4 10" xfId="11967" xr:uid="{00000000-0005-0000-0000-0000BB2E0000}"/>
    <cellStyle name="20% - Ênfase4 9 4 11" xfId="11968" xr:uid="{00000000-0005-0000-0000-0000BC2E0000}"/>
    <cellStyle name="20% - Ênfase4 9 4 12" xfId="11969" xr:uid="{00000000-0005-0000-0000-0000BD2E0000}"/>
    <cellStyle name="20% - Ênfase4 9 4 13" xfId="11970" xr:uid="{00000000-0005-0000-0000-0000BE2E0000}"/>
    <cellStyle name="20% - Ênfase4 9 4 2" xfId="11971" xr:uid="{00000000-0005-0000-0000-0000BF2E0000}"/>
    <cellStyle name="20% - Ênfase4 9 4 3" xfId="11972" xr:uid="{00000000-0005-0000-0000-0000C02E0000}"/>
    <cellStyle name="20% - Ênfase4 9 4 4" xfId="11973" xr:uid="{00000000-0005-0000-0000-0000C12E0000}"/>
    <cellStyle name="20% - Ênfase4 9 4 5" xfId="11974" xr:uid="{00000000-0005-0000-0000-0000C22E0000}"/>
    <cellStyle name="20% - Ênfase4 9 4 6" xfId="11975" xr:uid="{00000000-0005-0000-0000-0000C32E0000}"/>
    <cellStyle name="20% - Ênfase4 9 4 7" xfId="11976" xr:uid="{00000000-0005-0000-0000-0000C42E0000}"/>
    <cellStyle name="20% - Ênfase4 9 4 8" xfId="11977" xr:uid="{00000000-0005-0000-0000-0000C52E0000}"/>
    <cellStyle name="20% - Ênfase4 9 4 9" xfId="11978" xr:uid="{00000000-0005-0000-0000-0000C62E0000}"/>
    <cellStyle name="20% - Ênfase4 9 5" xfId="11979" xr:uid="{00000000-0005-0000-0000-0000C72E0000}"/>
    <cellStyle name="20% - Ênfase4 9 5 10" xfId="11980" xr:uid="{00000000-0005-0000-0000-0000C82E0000}"/>
    <cellStyle name="20% - Ênfase4 9 5 11" xfId="11981" xr:uid="{00000000-0005-0000-0000-0000C92E0000}"/>
    <cellStyle name="20% - Ênfase4 9 5 12" xfId="11982" xr:uid="{00000000-0005-0000-0000-0000CA2E0000}"/>
    <cellStyle name="20% - Ênfase4 9 5 13" xfId="11983" xr:uid="{00000000-0005-0000-0000-0000CB2E0000}"/>
    <cellStyle name="20% - Ênfase4 9 5 2" xfId="11984" xr:uid="{00000000-0005-0000-0000-0000CC2E0000}"/>
    <cellStyle name="20% - Ênfase4 9 5 3" xfId="11985" xr:uid="{00000000-0005-0000-0000-0000CD2E0000}"/>
    <cellStyle name="20% - Ênfase4 9 5 4" xfId="11986" xr:uid="{00000000-0005-0000-0000-0000CE2E0000}"/>
    <cellStyle name="20% - Ênfase4 9 5 5" xfId="11987" xr:uid="{00000000-0005-0000-0000-0000CF2E0000}"/>
    <cellStyle name="20% - Ênfase4 9 5 6" xfId="11988" xr:uid="{00000000-0005-0000-0000-0000D02E0000}"/>
    <cellStyle name="20% - Ênfase4 9 5 7" xfId="11989" xr:uid="{00000000-0005-0000-0000-0000D12E0000}"/>
    <cellStyle name="20% - Ênfase4 9 5 8" xfId="11990" xr:uid="{00000000-0005-0000-0000-0000D22E0000}"/>
    <cellStyle name="20% - Ênfase4 9 5 9" xfId="11991" xr:uid="{00000000-0005-0000-0000-0000D32E0000}"/>
    <cellStyle name="20% - Ênfase4 9 6" xfId="11992" xr:uid="{00000000-0005-0000-0000-0000D42E0000}"/>
    <cellStyle name="20% - Ênfase4 9 6 10" xfId="11993" xr:uid="{00000000-0005-0000-0000-0000D52E0000}"/>
    <cellStyle name="20% - Ênfase4 9 6 11" xfId="11994" xr:uid="{00000000-0005-0000-0000-0000D62E0000}"/>
    <cellStyle name="20% - Ênfase4 9 6 12" xfId="11995" xr:uid="{00000000-0005-0000-0000-0000D72E0000}"/>
    <cellStyle name="20% - Ênfase4 9 6 13" xfId="11996" xr:uid="{00000000-0005-0000-0000-0000D82E0000}"/>
    <cellStyle name="20% - Ênfase4 9 6 2" xfId="11997" xr:uid="{00000000-0005-0000-0000-0000D92E0000}"/>
    <cellStyle name="20% - Ênfase4 9 6 3" xfId="11998" xr:uid="{00000000-0005-0000-0000-0000DA2E0000}"/>
    <cellStyle name="20% - Ênfase4 9 6 4" xfId="11999" xr:uid="{00000000-0005-0000-0000-0000DB2E0000}"/>
    <cellStyle name="20% - Ênfase4 9 6 5" xfId="12000" xr:uid="{00000000-0005-0000-0000-0000DC2E0000}"/>
    <cellStyle name="20% - Ênfase4 9 6 6" xfId="12001" xr:uid="{00000000-0005-0000-0000-0000DD2E0000}"/>
    <cellStyle name="20% - Ênfase4 9 6 7" xfId="12002" xr:uid="{00000000-0005-0000-0000-0000DE2E0000}"/>
    <cellStyle name="20% - Ênfase4 9 6 8" xfId="12003" xr:uid="{00000000-0005-0000-0000-0000DF2E0000}"/>
    <cellStyle name="20% - Ênfase4 9 6 9" xfId="12004" xr:uid="{00000000-0005-0000-0000-0000E02E0000}"/>
    <cellStyle name="20% - Ênfase4 9 7" xfId="12005" xr:uid="{00000000-0005-0000-0000-0000E12E0000}"/>
    <cellStyle name="20% - Ênfase4 9 7 10" xfId="12006" xr:uid="{00000000-0005-0000-0000-0000E22E0000}"/>
    <cellStyle name="20% - Ênfase4 9 7 11" xfId="12007" xr:uid="{00000000-0005-0000-0000-0000E32E0000}"/>
    <cellStyle name="20% - Ênfase4 9 7 12" xfId="12008" xr:uid="{00000000-0005-0000-0000-0000E42E0000}"/>
    <cellStyle name="20% - Ênfase4 9 7 13" xfId="12009" xr:uid="{00000000-0005-0000-0000-0000E52E0000}"/>
    <cellStyle name="20% - Ênfase4 9 7 2" xfId="12010" xr:uid="{00000000-0005-0000-0000-0000E62E0000}"/>
    <cellStyle name="20% - Ênfase4 9 7 3" xfId="12011" xr:uid="{00000000-0005-0000-0000-0000E72E0000}"/>
    <cellStyle name="20% - Ênfase4 9 7 4" xfId="12012" xr:uid="{00000000-0005-0000-0000-0000E82E0000}"/>
    <cellStyle name="20% - Ênfase4 9 7 5" xfId="12013" xr:uid="{00000000-0005-0000-0000-0000E92E0000}"/>
    <cellStyle name="20% - Ênfase4 9 7 6" xfId="12014" xr:uid="{00000000-0005-0000-0000-0000EA2E0000}"/>
    <cellStyle name="20% - Ênfase4 9 7 7" xfId="12015" xr:uid="{00000000-0005-0000-0000-0000EB2E0000}"/>
    <cellStyle name="20% - Ênfase4 9 7 8" xfId="12016" xr:uid="{00000000-0005-0000-0000-0000EC2E0000}"/>
    <cellStyle name="20% - Ênfase4 9 7 9" xfId="12017" xr:uid="{00000000-0005-0000-0000-0000ED2E0000}"/>
    <cellStyle name="20% - Ênfase4 9 8" xfId="12018" xr:uid="{00000000-0005-0000-0000-0000EE2E0000}"/>
    <cellStyle name="20% - Ênfase4 9 8 10" xfId="12019" xr:uid="{00000000-0005-0000-0000-0000EF2E0000}"/>
    <cellStyle name="20% - Ênfase4 9 8 11" xfId="12020" xr:uid="{00000000-0005-0000-0000-0000F02E0000}"/>
    <cellStyle name="20% - Ênfase4 9 8 12" xfId="12021" xr:uid="{00000000-0005-0000-0000-0000F12E0000}"/>
    <cellStyle name="20% - Ênfase4 9 8 13" xfId="12022" xr:uid="{00000000-0005-0000-0000-0000F22E0000}"/>
    <cellStyle name="20% - Ênfase4 9 8 2" xfId="12023" xr:uid="{00000000-0005-0000-0000-0000F32E0000}"/>
    <cellStyle name="20% - Ênfase4 9 8 3" xfId="12024" xr:uid="{00000000-0005-0000-0000-0000F42E0000}"/>
    <cellStyle name="20% - Ênfase4 9 8 4" xfId="12025" xr:uid="{00000000-0005-0000-0000-0000F52E0000}"/>
    <cellStyle name="20% - Ênfase4 9 8 5" xfId="12026" xr:uid="{00000000-0005-0000-0000-0000F62E0000}"/>
    <cellStyle name="20% - Ênfase4 9 8 6" xfId="12027" xr:uid="{00000000-0005-0000-0000-0000F72E0000}"/>
    <cellStyle name="20% - Ênfase4 9 8 7" xfId="12028" xr:uid="{00000000-0005-0000-0000-0000F82E0000}"/>
    <cellStyle name="20% - Ênfase4 9 8 8" xfId="12029" xr:uid="{00000000-0005-0000-0000-0000F92E0000}"/>
    <cellStyle name="20% - Ênfase4 9 8 9" xfId="12030" xr:uid="{00000000-0005-0000-0000-0000FA2E0000}"/>
    <cellStyle name="20% - Ênfase4 9 9" xfId="12031" xr:uid="{00000000-0005-0000-0000-0000FB2E0000}"/>
    <cellStyle name="20% - Ênfase4 9 9 10" xfId="12032" xr:uid="{00000000-0005-0000-0000-0000FC2E0000}"/>
    <cellStyle name="20% - Ênfase4 9 9 11" xfId="12033" xr:uid="{00000000-0005-0000-0000-0000FD2E0000}"/>
    <cellStyle name="20% - Ênfase4 9 9 12" xfId="12034" xr:uid="{00000000-0005-0000-0000-0000FE2E0000}"/>
    <cellStyle name="20% - Ênfase4 9 9 13" xfId="12035" xr:uid="{00000000-0005-0000-0000-0000FF2E0000}"/>
    <cellStyle name="20% - Ênfase4 9 9 2" xfId="12036" xr:uid="{00000000-0005-0000-0000-0000002F0000}"/>
    <cellStyle name="20% - Ênfase4 9 9 3" xfId="12037" xr:uid="{00000000-0005-0000-0000-0000012F0000}"/>
    <cellStyle name="20% - Ênfase4 9 9 4" xfId="12038" xr:uid="{00000000-0005-0000-0000-0000022F0000}"/>
    <cellStyle name="20% - Ênfase4 9 9 5" xfId="12039" xr:uid="{00000000-0005-0000-0000-0000032F0000}"/>
    <cellStyle name="20% - Ênfase4 9 9 6" xfId="12040" xr:uid="{00000000-0005-0000-0000-0000042F0000}"/>
    <cellStyle name="20% - Ênfase4 9 9 7" xfId="12041" xr:uid="{00000000-0005-0000-0000-0000052F0000}"/>
    <cellStyle name="20% - Ênfase4 9 9 8" xfId="12042" xr:uid="{00000000-0005-0000-0000-0000062F0000}"/>
    <cellStyle name="20% - Ênfase4 9 9 9" xfId="12043" xr:uid="{00000000-0005-0000-0000-0000072F0000}"/>
    <cellStyle name="20% - Ênfase5 10" xfId="12044" xr:uid="{00000000-0005-0000-0000-0000082F0000}"/>
    <cellStyle name="20% - Ênfase5 10 10" xfId="12045" xr:uid="{00000000-0005-0000-0000-0000092F0000}"/>
    <cellStyle name="20% - Ênfase5 10 10 10" xfId="12046" xr:uid="{00000000-0005-0000-0000-00000A2F0000}"/>
    <cellStyle name="20% - Ênfase5 10 10 11" xfId="12047" xr:uid="{00000000-0005-0000-0000-00000B2F0000}"/>
    <cellStyle name="20% - Ênfase5 10 10 12" xfId="12048" xr:uid="{00000000-0005-0000-0000-00000C2F0000}"/>
    <cellStyle name="20% - Ênfase5 10 10 13" xfId="12049" xr:uid="{00000000-0005-0000-0000-00000D2F0000}"/>
    <cellStyle name="20% - Ênfase5 10 10 2" xfId="12050" xr:uid="{00000000-0005-0000-0000-00000E2F0000}"/>
    <cellStyle name="20% - Ênfase5 10 10 3" xfId="12051" xr:uid="{00000000-0005-0000-0000-00000F2F0000}"/>
    <cellStyle name="20% - Ênfase5 10 10 4" xfId="12052" xr:uid="{00000000-0005-0000-0000-0000102F0000}"/>
    <cellStyle name="20% - Ênfase5 10 10 5" xfId="12053" xr:uid="{00000000-0005-0000-0000-0000112F0000}"/>
    <cellStyle name="20% - Ênfase5 10 10 6" xfId="12054" xr:uid="{00000000-0005-0000-0000-0000122F0000}"/>
    <cellStyle name="20% - Ênfase5 10 10 7" xfId="12055" xr:uid="{00000000-0005-0000-0000-0000132F0000}"/>
    <cellStyle name="20% - Ênfase5 10 10 8" xfId="12056" xr:uid="{00000000-0005-0000-0000-0000142F0000}"/>
    <cellStyle name="20% - Ênfase5 10 10 9" xfId="12057" xr:uid="{00000000-0005-0000-0000-0000152F0000}"/>
    <cellStyle name="20% - Ênfase5 10 11" xfId="12058" xr:uid="{00000000-0005-0000-0000-0000162F0000}"/>
    <cellStyle name="20% - Ênfase5 10 11 10" xfId="12059" xr:uid="{00000000-0005-0000-0000-0000172F0000}"/>
    <cellStyle name="20% - Ênfase5 10 11 11" xfId="12060" xr:uid="{00000000-0005-0000-0000-0000182F0000}"/>
    <cellStyle name="20% - Ênfase5 10 11 12" xfId="12061" xr:uid="{00000000-0005-0000-0000-0000192F0000}"/>
    <cellStyle name="20% - Ênfase5 10 11 13" xfId="12062" xr:uid="{00000000-0005-0000-0000-00001A2F0000}"/>
    <cellStyle name="20% - Ênfase5 10 11 2" xfId="12063" xr:uid="{00000000-0005-0000-0000-00001B2F0000}"/>
    <cellStyle name="20% - Ênfase5 10 11 3" xfId="12064" xr:uid="{00000000-0005-0000-0000-00001C2F0000}"/>
    <cellStyle name="20% - Ênfase5 10 11 4" xfId="12065" xr:uid="{00000000-0005-0000-0000-00001D2F0000}"/>
    <cellStyle name="20% - Ênfase5 10 11 5" xfId="12066" xr:uid="{00000000-0005-0000-0000-00001E2F0000}"/>
    <cellStyle name="20% - Ênfase5 10 11 6" xfId="12067" xr:uid="{00000000-0005-0000-0000-00001F2F0000}"/>
    <cellStyle name="20% - Ênfase5 10 11 7" xfId="12068" xr:uid="{00000000-0005-0000-0000-0000202F0000}"/>
    <cellStyle name="20% - Ênfase5 10 11 8" xfId="12069" xr:uid="{00000000-0005-0000-0000-0000212F0000}"/>
    <cellStyle name="20% - Ênfase5 10 11 9" xfId="12070" xr:uid="{00000000-0005-0000-0000-0000222F0000}"/>
    <cellStyle name="20% - Ênfase5 10 12" xfId="12071" xr:uid="{00000000-0005-0000-0000-0000232F0000}"/>
    <cellStyle name="20% - Ênfase5 10 12 10" xfId="12072" xr:uid="{00000000-0005-0000-0000-0000242F0000}"/>
    <cellStyle name="20% - Ênfase5 10 12 11" xfId="12073" xr:uid="{00000000-0005-0000-0000-0000252F0000}"/>
    <cellStyle name="20% - Ênfase5 10 12 12" xfId="12074" xr:uid="{00000000-0005-0000-0000-0000262F0000}"/>
    <cellStyle name="20% - Ênfase5 10 12 13" xfId="12075" xr:uid="{00000000-0005-0000-0000-0000272F0000}"/>
    <cellStyle name="20% - Ênfase5 10 12 2" xfId="12076" xr:uid="{00000000-0005-0000-0000-0000282F0000}"/>
    <cellStyle name="20% - Ênfase5 10 12 3" xfId="12077" xr:uid="{00000000-0005-0000-0000-0000292F0000}"/>
    <cellStyle name="20% - Ênfase5 10 12 4" xfId="12078" xr:uid="{00000000-0005-0000-0000-00002A2F0000}"/>
    <cellStyle name="20% - Ênfase5 10 12 5" xfId="12079" xr:uid="{00000000-0005-0000-0000-00002B2F0000}"/>
    <cellStyle name="20% - Ênfase5 10 12 6" xfId="12080" xr:uid="{00000000-0005-0000-0000-00002C2F0000}"/>
    <cellStyle name="20% - Ênfase5 10 12 7" xfId="12081" xr:uid="{00000000-0005-0000-0000-00002D2F0000}"/>
    <cellStyle name="20% - Ênfase5 10 12 8" xfId="12082" xr:uid="{00000000-0005-0000-0000-00002E2F0000}"/>
    <cellStyle name="20% - Ênfase5 10 12 9" xfId="12083" xr:uid="{00000000-0005-0000-0000-00002F2F0000}"/>
    <cellStyle name="20% - Ênfase5 10 13" xfId="12084" xr:uid="{00000000-0005-0000-0000-0000302F0000}"/>
    <cellStyle name="20% - Ênfase5 10 14" xfId="12085" xr:uid="{00000000-0005-0000-0000-0000312F0000}"/>
    <cellStyle name="20% - Ênfase5 10 15" xfId="12086" xr:uid="{00000000-0005-0000-0000-0000322F0000}"/>
    <cellStyle name="20% - Ênfase5 10 16" xfId="12087" xr:uid="{00000000-0005-0000-0000-0000332F0000}"/>
    <cellStyle name="20% - Ênfase5 10 17" xfId="12088" xr:uid="{00000000-0005-0000-0000-0000342F0000}"/>
    <cellStyle name="20% - Ênfase5 10 18" xfId="12089" xr:uid="{00000000-0005-0000-0000-0000352F0000}"/>
    <cellStyle name="20% - Ênfase5 10 19" xfId="12090" xr:uid="{00000000-0005-0000-0000-0000362F0000}"/>
    <cellStyle name="20% - Ênfase5 10 2" xfId="12091" xr:uid="{00000000-0005-0000-0000-0000372F0000}"/>
    <cellStyle name="20% - Ênfase5 10 2 10" xfId="12092" xr:uid="{00000000-0005-0000-0000-0000382F0000}"/>
    <cellStyle name="20% - Ênfase5 10 2 10 10" xfId="12093" xr:uid="{00000000-0005-0000-0000-0000392F0000}"/>
    <cellStyle name="20% - Ênfase5 10 2 10 11" xfId="12094" xr:uid="{00000000-0005-0000-0000-00003A2F0000}"/>
    <cellStyle name="20% - Ênfase5 10 2 10 12" xfId="12095" xr:uid="{00000000-0005-0000-0000-00003B2F0000}"/>
    <cellStyle name="20% - Ênfase5 10 2 10 13" xfId="12096" xr:uid="{00000000-0005-0000-0000-00003C2F0000}"/>
    <cellStyle name="20% - Ênfase5 10 2 10 2" xfId="12097" xr:uid="{00000000-0005-0000-0000-00003D2F0000}"/>
    <cellStyle name="20% - Ênfase5 10 2 10 3" xfId="12098" xr:uid="{00000000-0005-0000-0000-00003E2F0000}"/>
    <cellStyle name="20% - Ênfase5 10 2 10 4" xfId="12099" xr:uid="{00000000-0005-0000-0000-00003F2F0000}"/>
    <cellStyle name="20% - Ênfase5 10 2 10 5" xfId="12100" xr:uid="{00000000-0005-0000-0000-0000402F0000}"/>
    <cellStyle name="20% - Ênfase5 10 2 10 6" xfId="12101" xr:uid="{00000000-0005-0000-0000-0000412F0000}"/>
    <cellStyle name="20% - Ênfase5 10 2 10 7" xfId="12102" xr:uid="{00000000-0005-0000-0000-0000422F0000}"/>
    <cellStyle name="20% - Ênfase5 10 2 10 8" xfId="12103" xr:uid="{00000000-0005-0000-0000-0000432F0000}"/>
    <cellStyle name="20% - Ênfase5 10 2 10 9" xfId="12104" xr:uid="{00000000-0005-0000-0000-0000442F0000}"/>
    <cellStyle name="20% - Ênfase5 10 2 11" xfId="12105" xr:uid="{00000000-0005-0000-0000-0000452F0000}"/>
    <cellStyle name="20% - Ênfase5 10 2 11 10" xfId="12106" xr:uid="{00000000-0005-0000-0000-0000462F0000}"/>
    <cellStyle name="20% - Ênfase5 10 2 11 11" xfId="12107" xr:uid="{00000000-0005-0000-0000-0000472F0000}"/>
    <cellStyle name="20% - Ênfase5 10 2 11 12" xfId="12108" xr:uid="{00000000-0005-0000-0000-0000482F0000}"/>
    <cellStyle name="20% - Ênfase5 10 2 11 13" xfId="12109" xr:uid="{00000000-0005-0000-0000-0000492F0000}"/>
    <cellStyle name="20% - Ênfase5 10 2 11 2" xfId="12110" xr:uid="{00000000-0005-0000-0000-00004A2F0000}"/>
    <cellStyle name="20% - Ênfase5 10 2 11 3" xfId="12111" xr:uid="{00000000-0005-0000-0000-00004B2F0000}"/>
    <cellStyle name="20% - Ênfase5 10 2 11 4" xfId="12112" xr:uid="{00000000-0005-0000-0000-00004C2F0000}"/>
    <cellStyle name="20% - Ênfase5 10 2 11 5" xfId="12113" xr:uid="{00000000-0005-0000-0000-00004D2F0000}"/>
    <cellStyle name="20% - Ênfase5 10 2 11 6" xfId="12114" xr:uid="{00000000-0005-0000-0000-00004E2F0000}"/>
    <cellStyle name="20% - Ênfase5 10 2 11 7" xfId="12115" xr:uid="{00000000-0005-0000-0000-00004F2F0000}"/>
    <cellStyle name="20% - Ênfase5 10 2 11 8" xfId="12116" xr:uid="{00000000-0005-0000-0000-0000502F0000}"/>
    <cellStyle name="20% - Ênfase5 10 2 11 9" xfId="12117" xr:uid="{00000000-0005-0000-0000-0000512F0000}"/>
    <cellStyle name="20% - Ênfase5 10 2 12" xfId="12118" xr:uid="{00000000-0005-0000-0000-0000522F0000}"/>
    <cellStyle name="20% - Ênfase5 10 2 13" xfId="12119" xr:uid="{00000000-0005-0000-0000-0000532F0000}"/>
    <cellStyle name="20% - Ênfase5 10 2 14" xfId="12120" xr:uid="{00000000-0005-0000-0000-0000542F0000}"/>
    <cellStyle name="20% - Ênfase5 10 2 15" xfId="12121" xr:uid="{00000000-0005-0000-0000-0000552F0000}"/>
    <cellStyle name="20% - Ênfase5 10 2 16" xfId="12122" xr:uid="{00000000-0005-0000-0000-0000562F0000}"/>
    <cellStyle name="20% - Ênfase5 10 2 17" xfId="12123" xr:uid="{00000000-0005-0000-0000-0000572F0000}"/>
    <cellStyle name="20% - Ênfase5 10 2 18" xfId="12124" xr:uid="{00000000-0005-0000-0000-0000582F0000}"/>
    <cellStyle name="20% - Ênfase5 10 2 19" xfId="12125" xr:uid="{00000000-0005-0000-0000-0000592F0000}"/>
    <cellStyle name="20% - Ênfase5 10 2 2" xfId="12126" xr:uid="{00000000-0005-0000-0000-00005A2F0000}"/>
    <cellStyle name="20% - Ênfase5 10 2 2 10" xfId="12127" xr:uid="{00000000-0005-0000-0000-00005B2F0000}"/>
    <cellStyle name="20% - Ênfase5 10 2 2 11" xfId="12128" xr:uid="{00000000-0005-0000-0000-00005C2F0000}"/>
    <cellStyle name="20% - Ênfase5 10 2 2 12" xfId="12129" xr:uid="{00000000-0005-0000-0000-00005D2F0000}"/>
    <cellStyle name="20% - Ênfase5 10 2 2 13" xfId="12130" xr:uid="{00000000-0005-0000-0000-00005E2F0000}"/>
    <cellStyle name="20% - Ênfase5 10 2 2 2" xfId="12131" xr:uid="{00000000-0005-0000-0000-00005F2F0000}"/>
    <cellStyle name="20% - Ênfase5 10 2 2 3" xfId="12132" xr:uid="{00000000-0005-0000-0000-0000602F0000}"/>
    <cellStyle name="20% - Ênfase5 10 2 2 4" xfId="12133" xr:uid="{00000000-0005-0000-0000-0000612F0000}"/>
    <cellStyle name="20% - Ênfase5 10 2 2 5" xfId="12134" xr:uid="{00000000-0005-0000-0000-0000622F0000}"/>
    <cellStyle name="20% - Ênfase5 10 2 2 6" xfId="12135" xr:uid="{00000000-0005-0000-0000-0000632F0000}"/>
    <cellStyle name="20% - Ênfase5 10 2 2 7" xfId="12136" xr:uid="{00000000-0005-0000-0000-0000642F0000}"/>
    <cellStyle name="20% - Ênfase5 10 2 2 8" xfId="12137" xr:uid="{00000000-0005-0000-0000-0000652F0000}"/>
    <cellStyle name="20% - Ênfase5 10 2 2 9" xfId="12138" xr:uid="{00000000-0005-0000-0000-0000662F0000}"/>
    <cellStyle name="20% - Ênfase5 10 2 20" xfId="12139" xr:uid="{00000000-0005-0000-0000-0000672F0000}"/>
    <cellStyle name="20% - Ênfase5 10 2 21" xfId="12140" xr:uid="{00000000-0005-0000-0000-0000682F0000}"/>
    <cellStyle name="20% - Ênfase5 10 2 22" xfId="12141" xr:uid="{00000000-0005-0000-0000-0000692F0000}"/>
    <cellStyle name="20% - Ênfase5 10 2 23" xfId="12142" xr:uid="{00000000-0005-0000-0000-00006A2F0000}"/>
    <cellStyle name="20% - Ênfase5 10 2 3" xfId="12143" xr:uid="{00000000-0005-0000-0000-00006B2F0000}"/>
    <cellStyle name="20% - Ênfase5 10 2 3 10" xfId="12144" xr:uid="{00000000-0005-0000-0000-00006C2F0000}"/>
    <cellStyle name="20% - Ênfase5 10 2 3 11" xfId="12145" xr:uid="{00000000-0005-0000-0000-00006D2F0000}"/>
    <cellStyle name="20% - Ênfase5 10 2 3 12" xfId="12146" xr:uid="{00000000-0005-0000-0000-00006E2F0000}"/>
    <cellStyle name="20% - Ênfase5 10 2 3 13" xfId="12147" xr:uid="{00000000-0005-0000-0000-00006F2F0000}"/>
    <cellStyle name="20% - Ênfase5 10 2 3 2" xfId="12148" xr:uid="{00000000-0005-0000-0000-0000702F0000}"/>
    <cellStyle name="20% - Ênfase5 10 2 3 3" xfId="12149" xr:uid="{00000000-0005-0000-0000-0000712F0000}"/>
    <cellStyle name="20% - Ênfase5 10 2 3 4" xfId="12150" xr:uid="{00000000-0005-0000-0000-0000722F0000}"/>
    <cellStyle name="20% - Ênfase5 10 2 3 5" xfId="12151" xr:uid="{00000000-0005-0000-0000-0000732F0000}"/>
    <cellStyle name="20% - Ênfase5 10 2 3 6" xfId="12152" xr:uid="{00000000-0005-0000-0000-0000742F0000}"/>
    <cellStyle name="20% - Ênfase5 10 2 3 7" xfId="12153" xr:uid="{00000000-0005-0000-0000-0000752F0000}"/>
    <cellStyle name="20% - Ênfase5 10 2 3 8" xfId="12154" xr:uid="{00000000-0005-0000-0000-0000762F0000}"/>
    <cellStyle name="20% - Ênfase5 10 2 3 9" xfId="12155" xr:uid="{00000000-0005-0000-0000-0000772F0000}"/>
    <cellStyle name="20% - Ênfase5 10 2 4" xfId="12156" xr:uid="{00000000-0005-0000-0000-0000782F0000}"/>
    <cellStyle name="20% - Ênfase5 10 2 4 10" xfId="12157" xr:uid="{00000000-0005-0000-0000-0000792F0000}"/>
    <cellStyle name="20% - Ênfase5 10 2 4 11" xfId="12158" xr:uid="{00000000-0005-0000-0000-00007A2F0000}"/>
    <cellStyle name="20% - Ênfase5 10 2 4 12" xfId="12159" xr:uid="{00000000-0005-0000-0000-00007B2F0000}"/>
    <cellStyle name="20% - Ênfase5 10 2 4 13" xfId="12160" xr:uid="{00000000-0005-0000-0000-00007C2F0000}"/>
    <cellStyle name="20% - Ênfase5 10 2 4 2" xfId="12161" xr:uid="{00000000-0005-0000-0000-00007D2F0000}"/>
    <cellStyle name="20% - Ênfase5 10 2 4 3" xfId="12162" xr:uid="{00000000-0005-0000-0000-00007E2F0000}"/>
    <cellStyle name="20% - Ênfase5 10 2 4 4" xfId="12163" xr:uid="{00000000-0005-0000-0000-00007F2F0000}"/>
    <cellStyle name="20% - Ênfase5 10 2 4 5" xfId="12164" xr:uid="{00000000-0005-0000-0000-0000802F0000}"/>
    <cellStyle name="20% - Ênfase5 10 2 4 6" xfId="12165" xr:uid="{00000000-0005-0000-0000-0000812F0000}"/>
    <cellStyle name="20% - Ênfase5 10 2 4 7" xfId="12166" xr:uid="{00000000-0005-0000-0000-0000822F0000}"/>
    <cellStyle name="20% - Ênfase5 10 2 4 8" xfId="12167" xr:uid="{00000000-0005-0000-0000-0000832F0000}"/>
    <cellStyle name="20% - Ênfase5 10 2 4 9" xfId="12168" xr:uid="{00000000-0005-0000-0000-0000842F0000}"/>
    <cellStyle name="20% - Ênfase5 10 2 5" xfId="12169" xr:uid="{00000000-0005-0000-0000-0000852F0000}"/>
    <cellStyle name="20% - Ênfase5 10 2 5 10" xfId="12170" xr:uid="{00000000-0005-0000-0000-0000862F0000}"/>
    <cellStyle name="20% - Ênfase5 10 2 5 11" xfId="12171" xr:uid="{00000000-0005-0000-0000-0000872F0000}"/>
    <cellStyle name="20% - Ênfase5 10 2 5 12" xfId="12172" xr:uid="{00000000-0005-0000-0000-0000882F0000}"/>
    <cellStyle name="20% - Ênfase5 10 2 5 13" xfId="12173" xr:uid="{00000000-0005-0000-0000-0000892F0000}"/>
    <cellStyle name="20% - Ênfase5 10 2 5 2" xfId="12174" xr:uid="{00000000-0005-0000-0000-00008A2F0000}"/>
    <cellStyle name="20% - Ênfase5 10 2 5 3" xfId="12175" xr:uid="{00000000-0005-0000-0000-00008B2F0000}"/>
    <cellStyle name="20% - Ênfase5 10 2 5 4" xfId="12176" xr:uid="{00000000-0005-0000-0000-00008C2F0000}"/>
    <cellStyle name="20% - Ênfase5 10 2 5 5" xfId="12177" xr:uid="{00000000-0005-0000-0000-00008D2F0000}"/>
    <cellStyle name="20% - Ênfase5 10 2 5 6" xfId="12178" xr:uid="{00000000-0005-0000-0000-00008E2F0000}"/>
    <cellStyle name="20% - Ênfase5 10 2 5 7" xfId="12179" xr:uid="{00000000-0005-0000-0000-00008F2F0000}"/>
    <cellStyle name="20% - Ênfase5 10 2 5 8" xfId="12180" xr:uid="{00000000-0005-0000-0000-0000902F0000}"/>
    <cellStyle name="20% - Ênfase5 10 2 5 9" xfId="12181" xr:uid="{00000000-0005-0000-0000-0000912F0000}"/>
    <cellStyle name="20% - Ênfase5 10 2 6" xfId="12182" xr:uid="{00000000-0005-0000-0000-0000922F0000}"/>
    <cellStyle name="20% - Ênfase5 10 2 6 10" xfId="12183" xr:uid="{00000000-0005-0000-0000-0000932F0000}"/>
    <cellStyle name="20% - Ênfase5 10 2 6 11" xfId="12184" xr:uid="{00000000-0005-0000-0000-0000942F0000}"/>
    <cellStyle name="20% - Ênfase5 10 2 6 12" xfId="12185" xr:uid="{00000000-0005-0000-0000-0000952F0000}"/>
    <cellStyle name="20% - Ênfase5 10 2 6 13" xfId="12186" xr:uid="{00000000-0005-0000-0000-0000962F0000}"/>
    <cellStyle name="20% - Ênfase5 10 2 6 2" xfId="12187" xr:uid="{00000000-0005-0000-0000-0000972F0000}"/>
    <cellStyle name="20% - Ênfase5 10 2 6 3" xfId="12188" xr:uid="{00000000-0005-0000-0000-0000982F0000}"/>
    <cellStyle name="20% - Ênfase5 10 2 6 4" xfId="12189" xr:uid="{00000000-0005-0000-0000-0000992F0000}"/>
    <cellStyle name="20% - Ênfase5 10 2 6 5" xfId="12190" xr:uid="{00000000-0005-0000-0000-00009A2F0000}"/>
    <cellStyle name="20% - Ênfase5 10 2 6 6" xfId="12191" xr:uid="{00000000-0005-0000-0000-00009B2F0000}"/>
    <cellStyle name="20% - Ênfase5 10 2 6 7" xfId="12192" xr:uid="{00000000-0005-0000-0000-00009C2F0000}"/>
    <cellStyle name="20% - Ênfase5 10 2 6 8" xfId="12193" xr:uid="{00000000-0005-0000-0000-00009D2F0000}"/>
    <cellStyle name="20% - Ênfase5 10 2 6 9" xfId="12194" xr:uid="{00000000-0005-0000-0000-00009E2F0000}"/>
    <cellStyle name="20% - Ênfase5 10 2 7" xfId="12195" xr:uid="{00000000-0005-0000-0000-00009F2F0000}"/>
    <cellStyle name="20% - Ênfase5 10 2 7 10" xfId="12196" xr:uid="{00000000-0005-0000-0000-0000A02F0000}"/>
    <cellStyle name="20% - Ênfase5 10 2 7 11" xfId="12197" xr:uid="{00000000-0005-0000-0000-0000A12F0000}"/>
    <cellStyle name="20% - Ênfase5 10 2 7 12" xfId="12198" xr:uid="{00000000-0005-0000-0000-0000A22F0000}"/>
    <cellStyle name="20% - Ênfase5 10 2 7 13" xfId="12199" xr:uid="{00000000-0005-0000-0000-0000A32F0000}"/>
    <cellStyle name="20% - Ênfase5 10 2 7 2" xfId="12200" xr:uid="{00000000-0005-0000-0000-0000A42F0000}"/>
    <cellStyle name="20% - Ênfase5 10 2 7 3" xfId="12201" xr:uid="{00000000-0005-0000-0000-0000A52F0000}"/>
    <cellStyle name="20% - Ênfase5 10 2 7 4" xfId="12202" xr:uid="{00000000-0005-0000-0000-0000A62F0000}"/>
    <cellStyle name="20% - Ênfase5 10 2 7 5" xfId="12203" xr:uid="{00000000-0005-0000-0000-0000A72F0000}"/>
    <cellStyle name="20% - Ênfase5 10 2 7 6" xfId="12204" xr:uid="{00000000-0005-0000-0000-0000A82F0000}"/>
    <cellStyle name="20% - Ênfase5 10 2 7 7" xfId="12205" xr:uid="{00000000-0005-0000-0000-0000A92F0000}"/>
    <cellStyle name="20% - Ênfase5 10 2 7 8" xfId="12206" xr:uid="{00000000-0005-0000-0000-0000AA2F0000}"/>
    <cellStyle name="20% - Ênfase5 10 2 7 9" xfId="12207" xr:uid="{00000000-0005-0000-0000-0000AB2F0000}"/>
    <cellStyle name="20% - Ênfase5 10 2 8" xfId="12208" xr:uid="{00000000-0005-0000-0000-0000AC2F0000}"/>
    <cellStyle name="20% - Ênfase5 10 2 8 10" xfId="12209" xr:uid="{00000000-0005-0000-0000-0000AD2F0000}"/>
    <cellStyle name="20% - Ênfase5 10 2 8 11" xfId="12210" xr:uid="{00000000-0005-0000-0000-0000AE2F0000}"/>
    <cellStyle name="20% - Ênfase5 10 2 8 12" xfId="12211" xr:uid="{00000000-0005-0000-0000-0000AF2F0000}"/>
    <cellStyle name="20% - Ênfase5 10 2 8 13" xfId="12212" xr:uid="{00000000-0005-0000-0000-0000B02F0000}"/>
    <cellStyle name="20% - Ênfase5 10 2 8 2" xfId="12213" xr:uid="{00000000-0005-0000-0000-0000B12F0000}"/>
    <cellStyle name="20% - Ênfase5 10 2 8 3" xfId="12214" xr:uid="{00000000-0005-0000-0000-0000B22F0000}"/>
    <cellStyle name="20% - Ênfase5 10 2 8 4" xfId="12215" xr:uid="{00000000-0005-0000-0000-0000B32F0000}"/>
    <cellStyle name="20% - Ênfase5 10 2 8 5" xfId="12216" xr:uid="{00000000-0005-0000-0000-0000B42F0000}"/>
    <cellStyle name="20% - Ênfase5 10 2 8 6" xfId="12217" xr:uid="{00000000-0005-0000-0000-0000B52F0000}"/>
    <cellStyle name="20% - Ênfase5 10 2 8 7" xfId="12218" xr:uid="{00000000-0005-0000-0000-0000B62F0000}"/>
    <cellStyle name="20% - Ênfase5 10 2 8 8" xfId="12219" xr:uid="{00000000-0005-0000-0000-0000B72F0000}"/>
    <cellStyle name="20% - Ênfase5 10 2 8 9" xfId="12220" xr:uid="{00000000-0005-0000-0000-0000B82F0000}"/>
    <cellStyle name="20% - Ênfase5 10 2 9" xfId="12221" xr:uid="{00000000-0005-0000-0000-0000B92F0000}"/>
    <cellStyle name="20% - Ênfase5 10 2 9 10" xfId="12222" xr:uid="{00000000-0005-0000-0000-0000BA2F0000}"/>
    <cellStyle name="20% - Ênfase5 10 2 9 11" xfId="12223" xr:uid="{00000000-0005-0000-0000-0000BB2F0000}"/>
    <cellStyle name="20% - Ênfase5 10 2 9 12" xfId="12224" xr:uid="{00000000-0005-0000-0000-0000BC2F0000}"/>
    <cellStyle name="20% - Ênfase5 10 2 9 13" xfId="12225" xr:uid="{00000000-0005-0000-0000-0000BD2F0000}"/>
    <cellStyle name="20% - Ênfase5 10 2 9 2" xfId="12226" xr:uid="{00000000-0005-0000-0000-0000BE2F0000}"/>
    <cellStyle name="20% - Ênfase5 10 2 9 3" xfId="12227" xr:uid="{00000000-0005-0000-0000-0000BF2F0000}"/>
    <cellStyle name="20% - Ênfase5 10 2 9 4" xfId="12228" xr:uid="{00000000-0005-0000-0000-0000C02F0000}"/>
    <cellStyle name="20% - Ênfase5 10 2 9 5" xfId="12229" xr:uid="{00000000-0005-0000-0000-0000C12F0000}"/>
    <cellStyle name="20% - Ênfase5 10 2 9 6" xfId="12230" xr:uid="{00000000-0005-0000-0000-0000C22F0000}"/>
    <cellStyle name="20% - Ênfase5 10 2 9 7" xfId="12231" xr:uid="{00000000-0005-0000-0000-0000C32F0000}"/>
    <cellStyle name="20% - Ênfase5 10 2 9 8" xfId="12232" xr:uid="{00000000-0005-0000-0000-0000C42F0000}"/>
    <cellStyle name="20% - Ênfase5 10 2 9 9" xfId="12233" xr:uid="{00000000-0005-0000-0000-0000C52F0000}"/>
    <cellStyle name="20% - Ênfase5 10 20" xfId="12234" xr:uid="{00000000-0005-0000-0000-0000C62F0000}"/>
    <cellStyle name="20% - Ênfase5 10 21" xfId="12235" xr:uid="{00000000-0005-0000-0000-0000C72F0000}"/>
    <cellStyle name="20% - Ênfase5 10 22" xfId="12236" xr:uid="{00000000-0005-0000-0000-0000C82F0000}"/>
    <cellStyle name="20% - Ênfase5 10 23" xfId="12237" xr:uid="{00000000-0005-0000-0000-0000C92F0000}"/>
    <cellStyle name="20% - Ênfase5 10 24" xfId="12238" xr:uid="{00000000-0005-0000-0000-0000CA2F0000}"/>
    <cellStyle name="20% - Ênfase5 10 3" xfId="12239" xr:uid="{00000000-0005-0000-0000-0000CB2F0000}"/>
    <cellStyle name="20% - Ênfase5 10 3 10" xfId="12240" xr:uid="{00000000-0005-0000-0000-0000CC2F0000}"/>
    <cellStyle name="20% - Ênfase5 10 3 11" xfId="12241" xr:uid="{00000000-0005-0000-0000-0000CD2F0000}"/>
    <cellStyle name="20% - Ênfase5 10 3 12" xfId="12242" xr:uid="{00000000-0005-0000-0000-0000CE2F0000}"/>
    <cellStyle name="20% - Ênfase5 10 3 13" xfId="12243" xr:uid="{00000000-0005-0000-0000-0000CF2F0000}"/>
    <cellStyle name="20% - Ênfase5 10 3 2" xfId="12244" xr:uid="{00000000-0005-0000-0000-0000D02F0000}"/>
    <cellStyle name="20% - Ênfase5 10 3 3" xfId="12245" xr:uid="{00000000-0005-0000-0000-0000D12F0000}"/>
    <cellStyle name="20% - Ênfase5 10 3 4" xfId="12246" xr:uid="{00000000-0005-0000-0000-0000D22F0000}"/>
    <cellStyle name="20% - Ênfase5 10 3 5" xfId="12247" xr:uid="{00000000-0005-0000-0000-0000D32F0000}"/>
    <cellStyle name="20% - Ênfase5 10 3 6" xfId="12248" xr:uid="{00000000-0005-0000-0000-0000D42F0000}"/>
    <cellStyle name="20% - Ênfase5 10 3 7" xfId="12249" xr:uid="{00000000-0005-0000-0000-0000D52F0000}"/>
    <cellStyle name="20% - Ênfase5 10 3 8" xfId="12250" xr:uid="{00000000-0005-0000-0000-0000D62F0000}"/>
    <cellStyle name="20% - Ênfase5 10 3 9" xfId="12251" xr:uid="{00000000-0005-0000-0000-0000D72F0000}"/>
    <cellStyle name="20% - Ênfase5 10 4" xfId="12252" xr:uid="{00000000-0005-0000-0000-0000D82F0000}"/>
    <cellStyle name="20% - Ênfase5 10 4 10" xfId="12253" xr:uid="{00000000-0005-0000-0000-0000D92F0000}"/>
    <cellStyle name="20% - Ênfase5 10 4 11" xfId="12254" xr:uid="{00000000-0005-0000-0000-0000DA2F0000}"/>
    <cellStyle name="20% - Ênfase5 10 4 12" xfId="12255" xr:uid="{00000000-0005-0000-0000-0000DB2F0000}"/>
    <cellStyle name="20% - Ênfase5 10 4 13" xfId="12256" xr:uid="{00000000-0005-0000-0000-0000DC2F0000}"/>
    <cellStyle name="20% - Ênfase5 10 4 2" xfId="12257" xr:uid="{00000000-0005-0000-0000-0000DD2F0000}"/>
    <cellStyle name="20% - Ênfase5 10 4 3" xfId="12258" xr:uid="{00000000-0005-0000-0000-0000DE2F0000}"/>
    <cellStyle name="20% - Ênfase5 10 4 4" xfId="12259" xr:uid="{00000000-0005-0000-0000-0000DF2F0000}"/>
    <cellStyle name="20% - Ênfase5 10 4 5" xfId="12260" xr:uid="{00000000-0005-0000-0000-0000E02F0000}"/>
    <cellStyle name="20% - Ênfase5 10 4 6" xfId="12261" xr:uid="{00000000-0005-0000-0000-0000E12F0000}"/>
    <cellStyle name="20% - Ênfase5 10 4 7" xfId="12262" xr:uid="{00000000-0005-0000-0000-0000E22F0000}"/>
    <cellStyle name="20% - Ênfase5 10 4 8" xfId="12263" xr:uid="{00000000-0005-0000-0000-0000E32F0000}"/>
    <cellStyle name="20% - Ênfase5 10 4 9" xfId="12264" xr:uid="{00000000-0005-0000-0000-0000E42F0000}"/>
    <cellStyle name="20% - Ênfase5 10 5" xfId="12265" xr:uid="{00000000-0005-0000-0000-0000E52F0000}"/>
    <cellStyle name="20% - Ênfase5 10 5 10" xfId="12266" xr:uid="{00000000-0005-0000-0000-0000E62F0000}"/>
    <cellStyle name="20% - Ênfase5 10 5 11" xfId="12267" xr:uid="{00000000-0005-0000-0000-0000E72F0000}"/>
    <cellStyle name="20% - Ênfase5 10 5 12" xfId="12268" xr:uid="{00000000-0005-0000-0000-0000E82F0000}"/>
    <cellStyle name="20% - Ênfase5 10 5 13" xfId="12269" xr:uid="{00000000-0005-0000-0000-0000E92F0000}"/>
    <cellStyle name="20% - Ênfase5 10 5 2" xfId="12270" xr:uid="{00000000-0005-0000-0000-0000EA2F0000}"/>
    <cellStyle name="20% - Ênfase5 10 5 3" xfId="12271" xr:uid="{00000000-0005-0000-0000-0000EB2F0000}"/>
    <cellStyle name="20% - Ênfase5 10 5 4" xfId="12272" xr:uid="{00000000-0005-0000-0000-0000EC2F0000}"/>
    <cellStyle name="20% - Ênfase5 10 5 5" xfId="12273" xr:uid="{00000000-0005-0000-0000-0000ED2F0000}"/>
    <cellStyle name="20% - Ênfase5 10 5 6" xfId="12274" xr:uid="{00000000-0005-0000-0000-0000EE2F0000}"/>
    <cellStyle name="20% - Ênfase5 10 5 7" xfId="12275" xr:uid="{00000000-0005-0000-0000-0000EF2F0000}"/>
    <cellStyle name="20% - Ênfase5 10 5 8" xfId="12276" xr:uid="{00000000-0005-0000-0000-0000F02F0000}"/>
    <cellStyle name="20% - Ênfase5 10 5 9" xfId="12277" xr:uid="{00000000-0005-0000-0000-0000F12F0000}"/>
    <cellStyle name="20% - Ênfase5 10 6" xfId="12278" xr:uid="{00000000-0005-0000-0000-0000F22F0000}"/>
    <cellStyle name="20% - Ênfase5 10 6 10" xfId="12279" xr:uid="{00000000-0005-0000-0000-0000F32F0000}"/>
    <cellStyle name="20% - Ênfase5 10 6 11" xfId="12280" xr:uid="{00000000-0005-0000-0000-0000F42F0000}"/>
    <cellStyle name="20% - Ênfase5 10 6 12" xfId="12281" xr:uid="{00000000-0005-0000-0000-0000F52F0000}"/>
    <cellStyle name="20% - Ênfase5 10 6 13" xfId="12282" xr:uid="{00000000-0005-0000-0000-0000F62F0000}"/>
    <cellStyle name="20% - Ênfase5 10 6 2" xfId="12283" xr:uid="{00000000-0005-0000-0000-0000F72F0000}"/>
    <cellStyle name="20% - Ênfase5 10 6 3" xfId="12284" xr:uid="{00000000-0005-0000-0000-0000F82F0000}"/>
    <cellStyle name="20% - Ênfase5 10 6 4" xfId="12285" xr:uid="{00000000-0005-0000-0000-0000F92F0000}"/>
    <cellStyle name="20% - Ênfase5 10 6 5" xfId="12286" xr:uid="{00000000-0005-0000-0000-0000FA2F0000}"/>
    <cellStyle name="20% - Ênfase5 10 6 6" xfId="12287" xr:uid="{00000000-0005-0000-0000-0000FB2F0000}"/>
    <cellStyle name="20% - Ênfase5 10 6 7" xfId="12288" xr:uid="{00000000-0005-0000-0000-0000FC2F0000}"/>
    <cellStyle name="20% - Ênfase5 10 6 8" xfId="12289" xr:uid="{00000000-0005-0000-0000-0000FD2F0000}"/>
    <cellStyle name="20% - Ênfase5 10 6 9" xfId="12290" xr:uid="{00000000-0005-0000-0000-0000FE2F0000}"/>
    <cellStyle name="20% - Ênfase5 10 7" xfId="12291" xr:uid="{00000000-0005-0000-0000-0000FF2F0000}"/>
    <cellStyle name="20% - Ênfase5 10 7 10" xfId="12292" xr:uid="{00000000-0005-0000-0000-000000300000}"/>
    <cellStyle name="20% - Ênfase5 10 7 11" xfId="12293" xr:uid="{00000000-0005-0000-0000-000001300000}"/>
    <cellStyle name="20% - Ênfase5 10 7 12" xfId="12294" xr:uid="{00000000-0005-0000-0000-000002300000}"/>
    <cellStyle name="20% - Ênfase5 10 7 13" xfId="12295" xr:uid="{00000000-0005-0000-0000-000003300000}"/>
    <cellStyle name="20% - Ênfase5 10 7 2" xfId="12296" xr:uid="{00000000-0005-0000-0000-000004300000}"/>
    <cellStyle name="20% - Ênfase5 10 7 3" xfId="12297" xr:uid="{00000000-0005-0000-0000-000005300000}"/>
    <cellStyle name="20% - Ênfase5 10 7 4" xfId="12298" xr:uid="{00000000-0005-0000-0000-000006300000}"/>
    <cellStyle name="20% - Ênfase5 10 7 5" xfId="12299" xr:uid="{00000000-0005-0000-0000-000007300000}"/>
    <cellStyle name="20% - Ênfase5 10 7 6" xfId="12300" xr:uid="{00000000-0005-0000-0000-000008300000}"/>
    <cellStyle name="20% - Ênfase5 10 7 7" xfId="12301" xr:uid="{00000000-0005-0000-0000-000009300000}"/>
    <cellStyle name="20% - Ênfase5 10 7 8" xfId="12302" xr:uid="{00000000-0005-0000-0000-00000A300000}"/>
    <cellStyle name="20% - Ênfase5 10 7 9" xfId="12303" xr:uid="{00000000-0005-0000-0000-00000B300000}"/>
    <cellStyle name="20% - Ênfase5 10 8" xfId="12304" xr:uid="{00000000-0005-0000-0000-00000C300000}"/>
    <cellStyle name="20% - Ênfase5 10 8 10" xfId="12305" xr:uid="{00000000-0005-0000-0000-00000D300000}"/>
    <cellStyle name="20% - Ênfase5 10 8 11" xfId="12306" xr:uid="{00000000-0005-0000-0000-00000E300000}"/>
    <cellStyle name="20% - Ênfase5 10 8 12" xfId="12307" xr:uid="{00000000-0005-0000-0000-00000F300000}"/>
    <cellStyle name="20% - Ênfase5 10 8 13" xfId="12308" xr:uid="{00000000-0005-0000-0000-000010300000}"/>
    <cellStyle name="20% - Ênfase5 10 8 2" xfId="12309" xr:uid="{00000000-0005-0000-0000-000011300000}"/>
    <cellStyle name="20% - Ênfase5 10 8 3" xfId="12310" xr:uid="{00000000-0005-0000-0000-000012300000}"/>
    <cellStyle name="20% - Ênfase5 10 8 4" xfId="12311" xr:uid="{00000000-0005-0000-0000-000013300000}"/>
    <cellStyle name="20% - Ênfase5 10 8 5" xfId="12312" xr:uid="{00000000-0005-0000-0000-000014300000}"/>
    <cellStyle name="20% - Ênfase5 10 8 6" xfId="12313" xr:uid="{00000000-0005-0000-0000-000015300000}"/>
    <cellStyle name="20% - Ênfase5 10 8 7" xfId="12314" xr:uid="{00000000-0005-0000-0000-000016300000}"/>
    <cellStyle name="20% - Ênfase5 10 8 8" xfId="12315" xr:uid="{00000000-0005-0000-0000-000017300000}"/>
    <cellStyle name="20% - Ênfase5 10 8 9" xfId="12316" xr:uid="{00000000-0005-0000-0000-000018300000}"/>
    <cellStyle name="20% - Ênfase5 10 9" xfId="12317" xr:uid="{00000000-0005-0000-0000-000019300000}"/>
    <cellStyle name="20% - Ênfase5 10 9 10" xfId="12318" xr:uid="{00000000-0005-0000-0000-00001A300000}"/>
    <cellStyle name="20% - Ênfase5 10 9 11" xfId="12319" xr:uid="{00000000-0005-0000-0000-00001B300000}"/>
    <cellStyle name="20% - Ênfase5 10 9 12" xfId="12320" xr:uid="{00000000-0005-0000-0000-00001C300000}"/>
    <cellStyle name="20% - Ênfase5 10 9 13" xfId="12321" xr:uid="{00000000-0005-0000-0000-00001D300000}"/>
    <cellStyle name="20% - Ênfase5 10 9 2" xfId="12322" xr:uid="{00000000-0005-0000-0000-00001E300000}"/>
    <cellStyle name="20% - Ênfase5 10 9 3" xfId="12323" xr:uid="{00000000-0005-0000-0000-00001F300000}"/>
    <cellStyle name="20% - Ênfase5 10 9 4" xfId="12324" xr:uid="{00000000-0005-0000-0000-000020300000}"/>
    <cellStyle name="20% - Ênfase5 10 9 5" xfId="12325" xr:uid="{00000000-0005-0000-0000-000021300000}"/>
    <cellStyle name="20% - Ênfase5 10 9 6" xfId="12326" xr:uid="{00000000-0005-0000-0000-000022300000}"/>
    <cellStyle name="20% - Ênfase5 10 9 7" xfId="12327" xr:uid="{00000000-0005-0000-0000-000023300000}"/>
    <cellStyle name="20% - Ênfase5 10 9 8" xfId="12328" xr:uid="{00000000-0005-0000-0000-000024300000}"/>
    <cellStyle name="20% - Ênfase5 10 9 9" xfId="12329" xr:uid="{00000000-0005-0000-0000-000025300000}"/>
    <cellStyle name="20% - Ênfase5 11" xfId="12330" xr:uid="{00000000-0005-0000-0000-000026300000}"/>
    <cellStyle name="20% - Ênfase5 11 10" xfId="12331" xr:uid="{00000000-0005-0000-0000-000027300000}"/>
    <cellStyle name="20% - Ênfase5 11 10 10" xfId="12332" xr:uid="{00000000-0005-0000-0000-000028300000}"/>
    <cellStyle name="20% - Ênfase5 11 10 11" xfId="12333" xr:uid="{00000000-0005-0000-0000-000029300000}"/>
    <cellStyle name="20% - Ênfase5 11 10 12" xfId="12334" xr:uid="{00000000-0005-0000-0000-00002A300000}"/>
    <cellStyle name="20% - Ênfase5 11 10 13" xfId="12335" xr:uid="{00000000-0005-0000-0000-00002B300000}"/>
    <cellStyle name="20% - Ênfase5 11 10 2" xfId="12336" xr:uid="{00000000-0005-0000-0000-00002C300000}"/>
    <cellStyle name="20% - Ênfase5 11 10 3" xfId="12337" xr:uid="{00000000-0005-0000-0000-00002D300000}"/>
    <cellStyle name="20% - Ênfase5 11 10 4" xfId="12338" xr:uid="{00000000-0005-0000-0000-00002E300000}"/>
    <cellStyle name="20% - Ênfase5 11 10 5" xfId="12339" xr:uid="{00000000-0005-0000-0000-00002F300000}"/>
    <cellStyle name="20% - Ênfase5 11 10 6" xfId="12340" xr:uid="{00000000-0005-0000-0000-000030300000}"/>
    <cellStyle name="20% - Ênfase5 11 10 7" xfId="12341" xr:uid="{00000000-0005-0000-0000-000031300000}"/>
    <cellStyle name="20% - Ênfase5 11 10 8" xfId="12342" xr:uid="{00000000-0005-0000-0000-000032300000}"/>
    <cellStyle name="20% - Ênfase5 11 10 9" xfId="12343" xr:uid="{00000000-0005-0000-0000-000033300000}"/>
    <cellStyle name="20% - Ênfase5 11 11" xfId="12344" xr:uid="{00000000-0005-0000-0000-000034300000}"/>
    <cellStyle name="20% - Ênfase5 11 11 10" xfId="12345" xr:uid="{00000000-0005-0000-0000-000035300000}"/>
    <cellStyle name="20% - Ênfase5 11 11 11" xfId="12346" xr:uid="{00000000-0005-0000-0000-000036300000}"/>
    <cellStyle name="20% - Ênfase5 11 11 12" xfId="12347" xr:uid="{00000000-0005-0000-0000-000037300000}"/>
    <cellStyle name="20% - Ênfase5 11 11 13" xfId="12348" xr:uid="{00000000-0005-0000-0000-000038300000}"/>
    <cellStyle name="20% - Ênfase5 11 11 2" xfId="12349" xr:uid="{00000000-0005-0000-0000-000039300000}"/>
    <cellStyle name="20% - Ênfase5 11 11 3" xfId="12350" xr:uid="{00000000-0005-0000-0000-00003A300000}"/>
    <cellStyle name="20% - Ênfase5 11 11 4" xfId="12351" xr:uid="{00000000-0005-0000-0000-00003B300000}"/>
    <cellStyle name="20% - Ênfase5 11 11 5" xfId="12352" xr:uid="{00000000-0005-0000-0000-00003C300000}"/>
    <cellStyle name="20% - Ênfase5 11 11 6" xfId="12353" xr:uid="{00000000-0005-0000-0000-00003D300000}"/>
    <cellStyle name="20% - Ênfase5 11 11 7" xfId="12354" xr:uid="{00000000-0005-0000-0000-00003E300000}"/>
    <cellStyle name="20% - Ênfase5 11 11 8" xfId="12355" xr:uid="{00000000-0005-0000-0000-00003F300000}"/>
    <cellStyle name="20% - Ênfase5 11 11 9" xfId="12356" xr:uid="{00000000-0005-0000-0000-000040300000}"/>
    <cellStyle name="20% - Ênfase5 11 12" xfId="12357" xr:uid="{00000000-0005-0000-0000-000041300000}"/>
    <cellStyle name="20% - Ênfase5 11 12 10" xfId="12358" xr:uid="{00000000-0005-0000-0000-000042300000}"/>
    <cellStyle name="20% - Ênfase5 11 12 11" xfId="12359" xr:uid="{00000000-0005-0000-0000-000043300000}"/>
    <cellStyle name="20% - Ênfase5 11 12 12" xfId="12360" xr:uid="{00000000-0005-0000-0000-000044300000}"/>
    <cellStyle name="20% - Ênfase5 11 12 13" xfId="12361" xr:uid="{00000000-0005-0000-0000-000045300000}"/>
    <cellStyle name="20% - Ênfase5 11 12 2" xfId="12362" xr:uid="{00000000-0005-0000-0000-000046300000}"/>
    <cellStyle name="20% - Ênfase5 11 12 3" xfId="12363" xr:uid="{00000000-0005-0000-0000-000047300000}"/>
    <cellStyle name="20% - Ênfase5 11 12 4" xfId="12364" xr:uid="{00000000-0005-0000-0000-000048300000}"/>
    <cellStyle name="20% - Ênfase5 11 12 5" xfId="12365" xr:uid="{00000000-0005-0000-0000-000049300000}"/>
    <cellStyle name="20% - Ênfase5 11 12 6" xfId="12366" xr:uid="{00000000-0005-0000-0000-00004A300000}"/>
    <cellStyle name="20% - Ênfase5 11 12 7" xfId="12367" xr:uid="{00000000-0005-0000-0000-00004B300000}"/>
    <cellStyle name="20% - Ênfase5 11 12 8" xfId="12368" xr:uid="{00000000-0005-0000-0000-00004C300000}"/>
    <cellStyle name="20% - Ênfase5 11 12 9" xfId="12369" xr:uid="{00000000-0005-0000-0000-00004D300000}"/>
    <cellStyle name="20% - Ênfase5 11 13" xfId="12370" xr:uid="{00000000-0005-0000-0000-00004E300000}"/>
    <cellStyle name="20% - Ênfase5 11 14" xfId="12371" xr:uid="{00000000-0005-0000-0000-00004F300000}"/>
    <cellStyle name="20% - Ênfase5 11 15" xfId="12372" xr:uid="{00000000-0005-0000-0000-000050300000}"/>
    <cellStyle name="20% - Ênfase5 11 16" xfId="12373" xr:uid="{00000000-0005-0000-0000-000051300000}"/>
    <cellStyle name="20% - Ênfase5 11 17" xfId="12374" xr:uid="{00000000-0005-0000-0000-000052300000}"/>
    <cellStyle name="20% - Ênfase5 11 18" xfId="12375" xr:uid="{00000000-0005-0000-0000-000053300000}"/>
    <cellStyle name="20% - Ênfase5 11 19" xfId="12376" xr:uid="{00000000-0005-0000-0000-000054300000}"/>
    <cellStyle name="20% - Ênfase5 11 2" xfId="12377" xr:uid="{00000000-0005-0000-0000-000055300000}"/>
    <cellStyle name="20% - Ênfase5 11 2 10" xfId="12378" xr:uid="{00000000-0005-0000-0000-000056300000}"/>
    <cellStyle name="20% - Ênfase5 11 2 10 10" xfId="12379" xr:uid="{00000000-0005-0000-0000-000057300000}"/>
    <cellStyle name="20% - Ênfase5 11 2 10 11" xfId="12380" xr:uid="{00000000-0005-0000-0000-000058300000}"/>
    <cellStyle name="20% - Ênfase5 11 2 10 12" xfId="12381" xr:uid="{00000000-0005-0000-0000-000059300000}"/>
    <cellStyle name="20% - Ênfase5 11 2 10 13" xfId="12382" xr:uid="{00000000-0005-0000-0000-00005A300000}"/>
    <cellStyle name="20% - Ênfase5 11 2 10 2" xfId="12383" xr:uid="{00000000-0005-0000-0000-00005B300000}"/>
    <cellStyle name="20% - Ênfase5 11 2 10 3" xfId="12384" xr:uid="{00000000-0005-0000-0000-00005C300000}"/>
    <cellStyle name="20% - Ênfase5 11 2 10 4" xfId="12385" xr:uid="{00000000-0005-0000-0000-00005D300000}"/>
    <cellStyle name="20% - Ênfase5 11 2 10 5" xfId="12386" xr:uid="{00000000-0005-0000-0000-00005E300000}"/>
    <cellStyle name="20% - Ênfase5 11 2 10 6" xfId="12387" xr:uid="{00000000-0005-0000-0000-00005F300000}"/>
    <cellStyle name="20% - Ênfase5 11 2 10 7" xfId="12388" xr:uid="{00000000-0005-0000-0000-000060300000}"/>
    <cellStyle name="20% - Ênfase5 11 2 10 8" xfId="12389" xr:uid="{00000000-0005-0000-0000-000061300000}"/>
    <cellStyle name="20% - Ênfase5 11 2 10 9" xfId="12390" xr:uid="{00000000-0005-0000-0000-000062300000}"/>
    <cellStyle name="20% - Ênfase5 11 2 11" xfId="12391" xr:uid="{00000000-0005-0000-0000-000063300000}"/>
    <cellStyle name="20% - Ênfase5 11 2 11 10" xfId="12392" xr:uid="{00000000-0005-0000-0000-000064300000}"/>
    <cellStyle name="20% - Ênfase5 11 2 11 11" xfId="12393" xr:uid="{00000000-0005-0000-0000-000065300000}"/>
    <cellStyle name="20% - Ênfase5 11 2 11 12" xfId="12394" xr:uid="{00000000-0005-0000-0000-000066300000}"/>
    <cellStyle name="20% - Ênfase5 11 2 11 13" xfId="12395" xr:uid="{00000000-0005-0000-0000-000067300000}"/>
    <cellStyle name="20% - Ênfase5 11 2 11 2" xfId="12396" xr:uid="{00000000-0005-0000-0000-000068300000}"/>
    <cellStyle name="20% - Ênfase5 11 2 11 3" xfId="12397" xr:uid="{00000000-0005-0000-0000-000069300000}"/>
    <cellStyle name="20% - Ênfase5 11 2 11 4" xfId="12398" xr:uid="{00000000-0005-0000-0000-00006A300000}"/>
    <cellStyle name="20% - Ênfase5 11 2 11 5" xfId="12399" xr:uid="{00000000-0005-0000-0000-00006B300000}"/>
    <cellStyle name="20% - Ênfase5 11 2 11 6" xfId="12400" xr:uid="{00000000-0005-0000-0000-00006C300000}"/>
    <cellStyle name="20% - Ênfase5 11 2 11 7" xfId="12401" xr:uid="{00000000-0005-0000-0000-00006D300000}"/>
    <cellStyle name="20% - Ênfase5 11 2 11 8" xfId="12402" xr:uid="{00000000-0005-0000-0000-00006E300000}"/>
    <cellStyle name="20% - Ênfase5 11 2 11 9" xfId="12403" xr:uid="{00000000-0005-0000-0000-00006F300000}"/>
    <cellStyle name="20% - Ênfase5 11 2 12" xfId="12404" xr:uid="{00000000-0005-0000-0000-000070300000}"/>
    <cellStyle name="20% - Ênfase5 11 2 13" xfId="12405" xr:uid="{00000000-0005-0000-0000-000071300000}"/>
    <cellStyle name="20% - Ênfase5 11 2 14" xfId="12406" xr:uid="{00000000-0005-0000-0000-000072300000}"/>
    <cellStyle name="20% - Ênfase5 11 2 15" xfId="12407" xr:uid="{00000000-0005-0000-0000-000073300000}"/>
    <cellStyle name="20% - Ênfase5 11 2 16" xfId="12408" xr:uid="{00000000-0005-0000-0000-000074300000}"/>
    <cellStyle name="20% - Ênfase5 11 2 17" xfId="12409" xr:uid="{00000000-0005-0000-0000-000075300000}"/>
    <cellStyle name="20% - Ênfase5 11 2 18" xfId="12410" xr:uid="{00000000-0005-0000-0000-000076300000}"/>
    <cellStyle name="20% - Ênfase5 11 2 19" xfId="12411" xr:uid="{00000000-0005-0000-0000-000077300000}"/>
    <cellStyle name="20% - Ênfase5 11 2 2" xfId="12412" xr:uid="{00000000-0005-0000-0000-000078300000}"/>
    <cellStyle name="20% - Ênfase5 11 2 2 10" xfId="12413" xr:uid="{00000000-0005-0000-0000-000079300000}"/>
    <cellStyle name="20% - Ênfase5 11 2 2 11" xfId="12414" xr:uid="{00000000-0005-0000-0000-00007A300000}"/>
    <cellStyle name="20% - Ênfase5 11 2 2 12" xfId="12415" xr:uid="{00000000-0005-0000-0000-00007B300000}"/>
    <cellStyle name="20% - Ênfase5 11 2 2 13" xfId="12416" xr:uid="{00000000-0005-0000-0000-00007C300000}"/>
    <cellStyle name="20% - Ênfase5 11 2 2 2" xfId="12417" xr:uid="{00000000-0005-0000-0000-00007D300000}"/>
    <cellStyle name="20% - Ênfase5 11 2 2 3" xfId="12418" xr:uid="{00000000-0005-0000-0000-00007E300000}"/>
    <cellStyle name="20% - Ênfase5 11 2 2 4" xfId="12419" xr:uid="{00000000-0005-0000-0000-00007F300000}"/>
    <cellStyle name="20% - Ênfase5 11 2 2 5" xfId="12420" xr:uid="{00000000-0005-0000-0000-000080300000}"/>
    <cellStyle name="20% - Ênfase5 11 2 2 6" xfId="12421" xr:uid="{00000000-0005-0000-0000-000081300000}"/>
    <cellStyle name="20% - Ênfase5 11 2 2 7" xfId="12422" xr:uid="{00000000-0005-0000-0000-000082300000}"/>
    <cellStyle name="20% - Ênfase5 11 2 2 8" xfId="12423" xr:uid="{00000000-0005-0000-0000-000083300000}"/>
    <cellStyle name="20% - Ênfase5 11 2 2 9" xfId="12424" xr:uid="{00000000-0005-0000-0000-000084300000}"/>
    <cellStyle name="20% - Ênfase5 11 2 20" xfId="12425" xr:uid="{00000000-0005-0000-0000-000085300000}"/>
    <cellStyle name="20% - Ênfase5 11 2 21" xfId="12426" xr:uid="{00000000-0005-0000-0000-000086300000}"/>
    <cellStyle name="20% - Ênfase5 11 2 22" xfId="12427" xr:uid="{00000000-0005-0000-0000-000087300000}"/>
    <cellStyle name="20% - Ênfase5 11 2 23" xfId="12428" xr:uid="{00000000-0005-0000-0000-000088300000}"/>
    <cellStyle name="20% - Ênfase5 11 2 3" xfId="12429" xr:uid="{00000000-0005-0000-0000-000089300000}"/>
    <cellStyle name="20% - Ênfase5 11 2 3 10" xfId="12430" xr:uid="{00000000-0005-0000-0000-00008A300000}"/>
    <cellStyle name="20% - Ênfase5 11 2 3 11" xfId="12431" xr:uid="{00000000-0005-0000-0000-00008B300000}"/>
    <cellStyle name="20% - Ênfase5 11 2 3 12" xfId="12432" xr:uid="{00000000-0005-0000-0000-00008C300000}"/>
    <cellStyle name="20% - Ênfase5 11 2 3 13" xfId="12433" xr:uid="{00000000-0005-0000-0000-00008D300000}"/>
    <cellStyle name="20% - Ênfase5 11 2 3 2" xfId="12434" xr:uid="{00000000-0005-0000-0000-00008E300000}"/>
    <cellStyle name="20% - Ênfase5 11 2 3 3" xfId="12435" xr:uid="{00000000-0005-0000-0000-00008F300000}"/>
    <cellStyle name="20% - Ênfase5 11 2 3 4" xfId="12436" xr:uid="{00000000-0005-0000-0000-000090300000}"/>
    <cellStyle name="20% - Ênfase5 11 2 3 5" xfId="12437" xr:uid="{00000000-0005-0000-0000-000091300000}"/>
    <cellStyle name="20% - Ênfase5 11 2 3 6" xfId="12438" xr:uid="{00000000-0005-0000-0000-000092300000}"/>
    <cellStyle name="20% - Ênfase5 11 2 3 7" xfId="12439" xr:uid="{00000000-0005-0000-0000-000093300000}"/>
    <cellStyle name="20% - Ênfase5 11 2 3 8" xfId="12440" xr:uid="{00000000-0005-0000-0000-000094300000}"/>
    <cellStyle name="20% - Ênfase5 11 2 3 9" xfId="12441" xr:uid="{00000000-0005-0000-0000-000095300000}"/>
    <cellStyle name="20% - Ênfase5 11 2 4" xfId="12442" xr:uid="{00000000-0005-0000-0000-000096300000}"/>
    <cellStyle name="20% - Ênfase5 11 2 4 10" xfId="12443" xr:uid="{00000000-0005-0000-0000-000097300000}"/>
    <cellStyle name="20% - Ênfase5 11 2 4 11" xfId="12444" xr:uid="{00000000-0005-0000-0000-000098300000}"/>
    <cellStyle name="20% - Ênfase5 11 2 4 12" xfId="12445" xr:uid="{00000000-0005-0000-0000-000099300000}"/>
    <cellStyle name="20% - Ênfase5 11 2 4 13" xfId="12446" xr:uid="{00000000-0005-0000-0000-00009A300000}"/>
    <cellStyle name="20% - Ênfase5 11 2 4 2" xfId="12447" xr:uid="{00000000-0005-0000-0000-00009B300000}"/>
    <cellStyle name="20% - Ênfase5 11 2 4 3" xfId="12448" xr:uid="{00000000-0005-0000-0000-00009C300000}"/>
    <cellStyle name="20% - Ênfase5 11 2 4 4" xfId="12449" xr:uid="{00000000-0005-0000-0000-00009D300000}"/>
    <cellStyle name="20% - Ênfase5 11 2 4 5" xfId="12450" xr:uid="{00000000-0005-0000-0000-00009E300000}"/>
    <cellStyle name="20% - Ênfase5 11 2 4 6" xfId="12451" xr:uid="{00000000-0005-0000-0000-00009F300000}"/>
    <cellStyle name="20% - Ênfase5 11 2 4 7" xfId="12452" xr:uid="{00000000-0005-0000-0000-0000A0300000}"/>
    <cellStyle name="20% - Ênfase5 11 2 4 8" xfId="12453" xr:uid="{00000000-0005-0000-0000-0000A1300000}"/>
    <cellStyle name="20% - Ênfase5 11 2 4 9" xfId="12454" xr:uid="{00000000-0005-0000-0000-0000A2300000}"/>
    <cellStyle name="20% - Ênfase5 11 2 5" xfId="12455" xr:uid="{00000000-0005-0000-0000-0000A3300000}"/>
    <cellStyle name="20% - Ênfase5 11 2 5 10" xfId="12456" xr:uid="{00000000-0005-0000-0000-0000A4300000}"/>
    <cellStyle name="20% - Ênfase5 11 2 5 11" xfId="12457" xr:uid="{00000000-0005-0000-0000-0000A5300000}"/>
    <cellStyle name="20% - Ênfase5 11 2 5 12" xfId="12458" xr:uid="{00000000-0005-0000-0000-0000A6300000}"/>
    <cellStyle name="20% - Ênfase5 11 2 5 13" xfId="12459" xr:uid="{00000000-0005-0000-0000-0000A7300000}"/>
    <cellStyle name="20% - Ênfase5 11 2 5 2" xfId="12460" xr:uid="{00000000-0005-0000-0000-0000A8300000}"/>
    <cellStyle name="20% - Ênfase5 11 2 5 3" xfId="12461" xr:uid="{00000000-0005-0000-0000-0000A9300000}"/>
    <cellStyle name="20% - Ênfase5 11 2 5 4" xfId="12462" xr:uid="{00000000-0005-0000-0000-0000AA300000}"/>
    <cellStyle name="20% - Ênfase5 11 2 5 5" xfId="12463" xr:uid="{00000000-0005-0000-0000-0000AB300000}"/>
    <cellStyle name="20% - Ênfase5 11 2 5 6" xfId="12464" xr:uid="{00000000-0005-0000-0000-0000AC300000}"/>
    <cellStyle name="20% - Ênfase5 11 2 5 7" xfId="12465" xr:uid="{00000000-0005-0000-0000-0000AD300000}"/>
    <cellStyle name="20% - Ênfase5 11 2 5 8" xfId="12466" xr:uid="{00000000-0005-0000-0000-0000AE300000}"/>
    <cellStyle name="20% - Ênfase5 11 2 5 9" xfId="12467" xr:uid="{00000000-0005-0000-0000-0000AF300000}"/>
    <cellStyle name="20% - Ênfase5 11 2 6" xfId="12468" xr:uid="{00000000-0005-0000-0000-0000B0300000}"/>
    <cellStyle name="20% - Ênfase5 11 2 6 10" xfId="12469" xr:uid="{00000000-0005-0000-0000-0000B1300000}"/>
    <cellStyle name="20% - Ênfase5 11 2 6 11" xfId="12470" xr:uid="{00000000-0005-0000-0000-0000B2300000}"/>
    <cellStyle name="20% - Ênfase5 11 2 6 12" xfId="12471" xr:uid="{00000000-0005-0000-0000-0000B3300000}"/>
    <cellStyle name="20% - Ênfase5 11 2 6 13" xfId="12472" xr:uid="{00000000-0005-0000-0000-0000B4300000}"/>
    <cellStyle name="20% - Ênfase5 11 2 6 2" xfId="12473" xr:uid="{00000000-0005-0000-0000-0000B5300000}"/>
    <cellStyle name="20% - Ênfase5 11 2 6 3" xfId="12474" xr:uid="{00000000-0005-0000-0000-0000B6300000}"/>
    <cellStyle name="20% - Ênfase5 11 2 6 4" xfId="12475" xr:uid="{00000000-0005-0000-0000-0000B7300000}"/>
    <cellStyle name="20% - Ênfase5 11 2 6 5" xfId="12476" xr:uid="{00000000-0005-0000-0000-0000B8300000}"/>
    <cellStyle name="20% - Ênfase5 11 2 6 6" xfId="12477" xr:uid="{00000000-0005-0000-0000-0000B9300000}"/>
    <cellStyle name="20% - Ênfase5 11 2 6 7" xfId="12478" xr:uid="{00000000-0005-0000-0000-0000BA300000}"/>
    <cellStyle name="20% - Ênfase5 11 2 6 8" xfId="12479" xr:uid="{00000000-0005-0000-0000-0000BB300000}"/>
    <cellStyle name="20% - Ênfase5 11 2 6 9" xfId="12480" xr:uid="{00000000-0005-0000-0000-0000BC300000}"/>
    <cellStyle name="20% - Ênfase5 11 2 7" xfId="12481" xr:uid="{00000000-0005-0000-0000-0000BD300000}"/>
    <cellStyle name="20% - Ênfase5 11 2 7 10" xfId="12482" xr:uid="{00000000-0005-0000-0000-0000BE300000}"/>
    <cellStyle name="20% - Ênfase5 11 2 7 11" xfId="12483" xr:uid="{00000000-0005-0000-0000-0000BF300000}"/>
    <cellStyle name="20% - Ênfase5 11 2 7 12" xfId="12484" xr:uid="{00000000-0005-0000-0000-0000C0300000}"/>
    <cellStyle name="20% - Ênfase5 11 2 7 13" xfId="12485" xr:uid="{00000000-0005-0000-0000-0000C1300000}"/>
    <cellStyle name="20% - Ênfase5 11 2 7 2" xfId="12486" xr:uid="{00000000-0005-0000-0000-0000C2300000}"/>
    <cellStyle name="20% - Ênfase5 11 2 7 3" xfId="12487" xr:uid="{00000000-0005-0000-0000-0000C3300000}"/>
    <cellStyle name="20% - Ênfase5 11 2 7 4" xfId="12488" xr:uid="{00000000-0005-0000-0000-0000C4300000}"/>
    <cellStyle name="20% - Ênfase5 11 2 7 5" xfId="12489" xr:uid="{00000000-0005-0000-0000-0000C5300000}"/>
    <cellStyle name="20% - Ênfase5 11 2 7 6" xfId="12490" xr:uid="{00000000-0005-0000-0000-0000C6300000}"/>
    <cellStyle name="20% - Ênfase5 11 2 7 7" xfId="12491" xr:uid="{00000000-0005-0000-0000-0000C7300000}"/>
    <cellStyle name="20% - Ênfase5 11 2 7 8" xfId="12492" xr:uid="{00000000-0005-0000-0000-0000C8300000}"/>
    <cellStyle name="20% - Ênfase5 11 2 7 9" xfId="12493" xr:uid="{00000000-0005-0000-0000-0000C9300000}"/>
    <cellStyle name="20% - Ênfase5 11 2 8" xfId="12494" xr:uid="{00000000-0005-0000-0000-0000CA300000}"/>
    <cellStyle name="20% - Ênfase5 11 2 8 10" xfId="12495" xr:uid="{00000000-0005-0000-0000-0000CB300000}"/>
    <cellStyle name="20% - Ênfase5 11 2 8 11" xfId="12496" xr:uid="{00000000-0005-0000-0000-0000CC300000}"/>
    <cellStyle name="20% - Ênfase5 11 2 8 12" xfId="12497" xr:uid="{00000000-0005-0000-0000-0000CD300000}"/>
    <cellStyle name="20% - Ênfase5 11 2 8 13" xfId="12498" xr:uid="{00000000-0005-0000-0000-0000CE300000}"/>
    <cellStyle name="20% - Ênfase5 11 2 8 2" xfId="12499" xr:uid="{00000000-0005-0000-0000-0000CF300000}"/>
    <cellStyle name="20% - Ênfase5 11 2 8 3" xfId="12500" xr:uid="{00000000-0005-0000-0000-0000D0300000}"/>
    <cellStyle name="20% - Ênfase5 11 2 8 4" xfId="12501" xr:uid="{00000000-0005-0000-0000-0000D1300000}"/>
    <cellStyle name="20% - Ênfase5 11 2 8 5" xfId="12502" xr:uid="{00000000-0005-0000-0000-0000D2300000}"/>
    <cellStyle name="20% - Ênfase5 11 2 8 6" xfId="12503" xr:uid="{00000000-0005-0000-0000-0000D3300000}"/>
    <cellStyle name="20% - Ênfase5 11 2 8 7" xfId="12504" xr:uid="{00000000-0005-0000-0000-0000D4300000}"/>
    <cellStyle name="20% - Ênfase5 11 2 8 8" xfId="12505" xr:uid="{00000000-0005-0000-0000-0000D5300000}"/>
    <cellStyle name="20% - Ênfase5 11 2 8 9" xfId="12506" xr:uid="{00000000-0005-0000-0000-0000D6300000}"/>
    <cellStyle name="20% - Ênfase5 11 2 9" xfId="12507" xr:uid="{00000000-0005-0000-0000-0000D7300000}"/>
    <cellStyle name="20% - Ênfase5 11 2 9 10" xfId="12508" xr:uid="{00000000-0005-0000-0000-0000D8300000}"/>
    <cellStyle name="20% - Ênfase5 11 2 9 11" xfId="12509" xr:uid="{00000000-0005-0000-0000-0000D9300000}"/>
    <cellStyle name="20% - Ênfase5 11 2 9 12" xfId="12510" xr:uid="{00000000-0005-0000-0000-0000DA300000}"/>
    <cellStyle name="20% - Ênfase5 11 2 9 13" xfId="12511" xr:uid="{00000000-0005-0000-0000-0000DB300000}"/>
    <cellStyle name="20% - Ênfase5 11 2 9 2" xfId="12512" xr:uid="{00000000-0005-0000-0000-0000DC300000}"/>
    <cellStyle name="20% - Ênfase5 11 2 9 3" xfId="12513" xr:uid="{00000000-0005-0000-0000-0000DD300000}"/>
    <cellStyle name="20% - Ênfase5 11 2 9 4" xfId="12514" xr:uid="{00000000-0005-0000-0000-0000DE300000}"/>
    <cellStyle name="20% - Ênfase5 11 2 9 5" xfId="12515" xr:uid="{00000000-0005-0000-0000-0000DF300000}"/>
    <cellStyle name="20% - Ênfase5 11 2 9 6" xfId="12516" xr:uid="{00000000-0005-0000-0000-0000E0300000}"/>
    <cellStyle name="20% - Ênfase5 11 2 9 7" xfId="12517" xr:uid="{00000000-0005-0000-0000-0000E1300000}"/>
    <cellStyle name="20% - Ênfase5 11 2 9 8" xfId="12518" xr:uid="{00000000-0005-0000-0000-0000E2300000}"/>
    <cellStyle name="20% - Ênfase5 11 2 9 9" xfId="12519" xr:uid="{00000000-0005-0000-0000-0000E3300000}"/>
    <cellStyle name="20% - Ênfase5 11 20" xfId="12520" xr:uid="{00000000-0005-0000-0000-0000E4300000}"/>
    <cellStyle name="20% - Ênfase5 11 21" xfId="12521" xr:uid="{00000000-0005-0000-0000-0000E5300000}"/>
    <cellStyle name="20% - Ênfase5 11 22" xfId="12522" xr:uid="{00000000-0005-0000-0000-0000E6300000}"/>
    <cellStyle name="20% - Ênfase5 11 23" xfId="12523" xr:uid="{00000000-0005-0000-0000-0000E7300000}"/>
    <cellStyle name="20% - Ênfase5 11 24" xfId="12524" xr:uid="{00000000-0005-0000-0000-0000E8300000}"/>
    <cellStyle name="20% - Ênfase5 11 3" xfId="12525" xr:uid="{00000000-0005-0000-0000-0000E9300000}"/>
    <cellStyle name="20% - Ênfase5 11 3 10" xfId="12526" xr:uid="{00000000-0005-0000-0000-0000EA300000}"/>
    <cellStyle name="20% - Ênfase5 11 3 11" xfId="12527" xr:uid="{00000000-0005-0000-0000-0000EB300000}"/>
    <cellStyle name="20% - Ênfase5 11 3 12" xfId="12528" xr:uid="{00000000-0005-0000-0000-0000EC300000}"/>
    <cellStyle name="20% - Ênfase5 11 3 13" xfId="12529" xr:uid="{00000000-0005-0000-0000-0000ED300000}"/>
    <cellStyle name="20% - Ênfase5 11 3 2" xfId="12530" xr:uid="{00000000-0005-0000-0000-0000EE300000}"/>
    <cellStyle name="20% - Ênfase5 11 3 3" xfId="12531" xr:uid="{00000000-0005-0000-0000-0000EF300000}"/>
    <cellStyle name="20% - Ênfase5 11 3 4" xfId="12532" xr:uid="{00000000-0005-0000-0000-0000F0300000}"/>
    <cellStyle name="20% - Ênfase5 11 3 5" xfId="12533" xr:uid="{00000000-0005-0000-0000-0000F1300000}"/>
    <cellStyle name="20% - Ênfase5 11 3 6" xfId="12534" xr:uid="{00000000-0005-0000-0000-0000F2300000}"/>
    <cellStyle name="20% - Ênfase5 11 3 7" xfId="12535" xr:uid="{00000000-0005-0000-0000-0000F3300000}"/>
    <cellStyle name="20% - Ênfase5 11 3 8" xfId="12536" xr:uid="{00000000-0005-0000-0000-0000F4300000}"/>
    <cellStyle name="20% - Ênfase5 11 3 9" xfId="12537" xr:uid="{00000000-0005-0000-0000-0000F5300000}"/>
    <cellStyle name="20% - Ênfase5 11 4" xfId="12538" xr:uid="{00000000-0005-0000-0000-0000F6300000}"/>
    <cellStyle name="20% - Ênfase5 11 4 10" xfId="12539" xr:uid="{00000000-0005-0000-0000-0000F7300000}"/>
    <cellStyle name="20% - Ênfase5 11 4 11" xfId="12540" xr:uid="{00000000-0005-0000-0000-0000F8300000}"/>
    <cellStyle name="20% - Ênfase5 11 4 12" xfId="12541" xr:uid="{00000000-0005-0000-0000-0000F9300000}"/>
    <cellStyle name="20% - Ênfase5 11 4 13" xfId="12542" xr:uid="{00000000-0005-0000-0000-0000FA300000}"/>
    <cellStyle name="20% - Ênfase5 11 4 2" xfId="12543" xr:uid="{00000000-0005-0000-0000-0000FB300000}"/>
    <cellStyle name="20% - Ênfase5 11 4 3" xfId="12544" xr:uid="{00000000-0005-0000-0000-0000FC300000}"/>
    <cellStyle name="20% - Ênfase5 11 4 4" xfId="12545" xr:uid="{00000000-0005-0000-0000-0000FD300000}"/>
    <cellStyle name="20% - Ênfase5 11 4 5" xfId="12546" xr:uid="{00000000-0005-0000-0000-0000FE300000}"/>
    <cellStyle name="20% - Ênfase5 11 4 6" xfId="12547" xr:uid="{00000000-0005-0000-0000-0000FF300000}"/>
    <cellStyle name="20% - Ênfase5 11 4 7" xfId="12548" xr:uid="{00000000-0005-0000-0000-000000310000}"/>
    <cellStyle name="20% - Ênfase5 11 4 8" xfId="12549" xr:uid="{00000000-0005-0000-0000-000001310000}"/>
    <cellStyle name="20% - Ênfase5 11 4 9" xfId="12550" xr:uid="{00000000-0005-0000-0000-000002310000}"/>
    <cellStyle name="20% - Ênfase5 11 5" xfId="12551" xr:uid="{00000000-0005-0000-0000-000003310000}"/>
    <cellStyle name="20% - Ênfase5 11 5 10" xfId="12552" xr:uid="{00000000-0005-0000-0000-000004310000}"/>
    <cellStyle name="20% - Ênfase5 11 5 11" xfId="12553" xr:uid="{00000000-0005-0000-0000-000005310000}"/>
    <cellStyle name="20% - Ênfase5 11 5 12" xfId="12554" xr:uid="{00000000-0005-0000-0000-000006310000}"/>
    <cellStyle name="20% - Ênfase5 11 5 13" xfId="12555" xr:uid="{00000000-0005-0000-0000-000007310000}"/>
    <cellStyle name="20% - Ênfase5 11 5 2" xfId="12556" xr:uid="{00000000-0005-0000-0000-000008310000}"/>
    <cellStyle name="20% - Ênfase5 11 5 3" xfId="12557" xr:uid="{00000000-0005-0000-0000-000009310000}"/>
    <cellStyle name="20% - Ênfase5 11 5 4" xfId="12558" xr:uid="{00000000-0005-0000-0000-00000A310000}"/>
    <cellStyle name="20% - Ênfase5 11 5 5" xfId="12559" xr:uid="{00000000-0005-0000-0000-00000B310000}"/>
    <cellStyle name="20% - Ênfase5 11 5 6" xfId="12560" xr:uid="{00000000-0005-0000-0000-00000C310000}"/>
    <cellStyle name="20% - Ênfase5 11 5 7" xfId="12561" xr:uid="{00000000-0005-0000-0000-00000D310000}"/>
    <cellStyle name="20% - Ênfase5 11 5 8" xfId="12562" xr:uid="{00000000-0005-0000-0000-00000E310000}"/>
    <cellStyle name="20% - Ênfase5 11 5 9" xfId="12563" xr:uid="{00000000-0005-0000-0000-00000F310000}"/>
    <cellStyle name="20% - Ênfase5 11 6" xfId="12564" xr:uid="{00000000-0005-0000-0000-000010310000}"/>
    <cellStyle name="20% - Ênfase5 11 6 10" xfId="12565" xr:uid="{00000000-0005-0000-0000-000011310000}"/>
    <cellStyle name="20% - Ênfase5 11 6 11" xfId="12566" xr:uid="{00000000-0005-0000-0000-000012310000}"/>
    <cellStyle name="20% - Ênfase5 11 6 12" xfId="12567" xr:uid="{00000000-0005-0000-0000-000013310000}"/>
    <cellStyle name="20% - Ênfase5 11 6 13" xfId="12568" xr:uid="{00000000-0005-0000-0000-000014310000}"/>
    <cellStyle name="20% - Ênfase5 11 6 2" xfId="12569" xr:uid="{00000000-0005-0000-0000-000015310000}"/>
    <cellStyle name="20% - Ênfase5 11 6 3" xfId="12570" xr:uid="{00000000-0005-0000-0000-000016310000}"/>
    <cellStyle name="20% - Ênfase5 11 6 4" xfId="12571" xr:uid="{00000000-0005-0000-0000-000017310000}"/>
    <cellStyle name="20% - Ênfase5 11 6 5" xfId="12572" xr:uid="{00000000-0005-0000-0000-000018310000}"/>
    <cellStyle name="20% - Ênfase5 11 6 6" xfId="12573" xr:uid="{00000000-0005-0000-0000-000019310000}"/>
    <cellStyle name="20% - Ênfase5 11 6 7" xfId="12574" xr:uid="{00000000-0005-0000-0000-00001A310000}"/>
    <cellStyle name="20% - Ênfase5 11 6 8" xfId="12575" xr:uid="{00000000-0005-0000-0000-00001B310000}"/>
    <cellStyle name="20% - Ênfase5 11 6 9" xfId="12576" xr:uid="{00000000-0005-0000-0000-00001C310000}"/>
    <cellStyle name="20% - Ênfase5 11 7" xfId="12577" xr:uid="{00000000-0005-0000-0000-00001D310000}"/>
    <cellStyle name="20% - Ênfase5 11 7 10" xfId="12578" xr:uid="{00000000-0005-0000-0000-00001E310000}"/>
    <cellStyle name="20% - Ênfase5 11 7 11" xfId="12579" xr:uid="{00000000-0005-0000-0000-00001F310000}"/>
    <cellStyle name="20% - Ênfase5 11 7 12" xfId="12580" xr:uid="{00000000-0005-0000-0000-000020310000}"/>
    <cellStyle name="20% - Ênfase5 11 7 13" xfId="12581" xr:uid="{00000000-0005-0000-0000-000021310000}"/>
    <cellStyle name="20% - Ênfase5 11 7 2" xfId="12582" xr:uid="{00000000-0005-0000-0000-000022310000}"/>
    <cellStyle name="20% - Ênfase5 11 7 3" xfId="12583" xr:uid="{00000000-0005-0000-0000-000023310000}"/>
    <cellStyle name="20% - Ênfase5 11 7 4" xfId="12584" xr:uid="{00000000-0005-0000-0000-000024310000}"/>
    <cellStyle name="20% - Ênfase5 11 7 5" xfId="12585" xr:uid="{00000000-0005-0000-0000-000025310000}"/>
    <cellStyle name="20% - Ênfase5 11 7 6" xfId="12586" xr:uid="{00000000-0005-0000-0000-000026310000}"/>
    <cellStyle name="20% - Ênfase5 11 7 7" xfId="12587" xr:uid="{00000000-0005-0000-0000-000027310000}"/>
    <cellStyle name="20% - Ênfase5 11 7 8" xfId="12588" xr:uid="{00000000-0005-0000-0000-000028310000}"/>
    <cellStyle name="20% - Ênfase5 11 7 9" xfId="12589" xr:uid="{00000000-0005-0000-0000-000029310000}"/>
    <cellStyle name="20% - Ênfase5 11 8" xfId="12590" xr:uid="{00000000-0005-0000-0000-00002A310000}"/>
    <cellStyle name="20% - Ênfase5 11 8 10" xfId="12591" xr:uid="{00000000-0005-0000-0000-00002B310000}"/>
    <cellStyle name="20% - Ênfase5 11 8 11" xfId="12592" xr:uid="{00000000-0005-0000-0000-00002C310000}"/>
    <cellStyle name="20% - Ênfase5 11 8 12" xfId="12593" xr:uid="{00000000-0005-0000-0000-00002D310000}"/>
    <cellStyle name="20% - Ênfase5 11 8 13" xfId="12594" xr:uid="{00000000-0005-0000-0000-00002E310000}"/>
    <cellStyle name="20% - Ênfase5 11 8 2" xfId="12595" xr:uid="{00000000-0005-0000-0000-00002F310000}"/>
    <cellStyle name="20% - Ênfase5 11 8 3" xfId="12596" xr:uid="{00000000-0005-0000-0000-000030310000}"/>
    <cellStyle name="20% - Ênfase5 11 8 4" xfId="12597" xr:uid="{00000000-0005-0000-0000-000031310000}"/>
    <cellStyle name="20% - Ênfase5 11 8 5" xfId="12598" xr:uid="{00000000-0005-0000-0000-000032310000}"/>
    <cellStyle name="20% - Ênfase5 11 8 6" xfId="12599" xr:uid="{00000000-0005-0000-0000-000033310000}"/>
    <cellStyle name="20% - Ênfase5 11 8 7" xfId="12600" xr:uid="{00000000-0005-0000-0000-000034310000}"/>
    <cellStyle name="20% - Ênfase5 11 8 8" xfId="12601" xr:uid="{00000000-0005-0000-0000-000035310000}"/>
    <cellStyle name="20% - Ênfase5 11 8 9" xfId="12602" xr:uid="{00000000-0005-0000-0000-000036310000}"/>
    <cellStyle name="20% - Ênfase5 11 9" xfId="12603" xr:uid="{00000000-0005-0000-0000-000037310000}"/>
    <cellStyle name="20% - Ênfase5 11 9 10" xfId="12604" xr:uid="{00000000-0005-0000-0000-000038310000}"/>
    <cellStyle name="20% - Ênfase5 11 9 11" xfId="12605" xr:uid="{00000000-0005-0000-0000-000039310000}"/>
    <cellStyle name="20% - Ênfase5 11 9 12" xfId="12606" xr:uid="{00000000-0005-0000-0000-00003A310000}"/>
    <cellStyle name="20% - Ênfase5 11 9 13" xfId="12607" xr:uid="{00000000-0005-0000-0000-00003B310000}"/>
    <cellStyle name="20% - Ênfase5 11 9 2" xfId="12608" xr:uid="{00000000-0005-0000-0000-00003C310000}"/>
    <cellStyle name="20% - Ênfase5 11 9 3" xfId="12609" xr:uid="{00000000-0005-0000-0000-00003D310000}"/>
    <cellStyle name="20% - Ênfase5 11 9 4" xfId="12610" xr:uid="{00000000-0005-0000-0000-00003E310000}"/>
    <cellStyle name="20% - Ênfase5 11 9 5" xfId="12611" xr:uid="{00000000-0005-0000-0000-00003F310000}"/>
    <cellStyle name="20% - Ênfase5 11 9 6" xfId="12612" xr:uid="{00000000-0005-0000-0000-000040310000}"/>
    <cellStyle name="20% - Ênfase5 11 9 7" xfId="12613" xr:uid="{00000000-0005-0000-0000-000041310000}"/>
    <cellStyle name="20% - Ênfase5 11 9 8" xfId="12614" xr:uid="{00000000-0005-0000-0000-000042310000}"/>
    <cellStyle name="20% - Ênfase5 11 9 9" xfId="12615" xr:uid="{00000000-0005-0000-0000-000043310000}"/>
    <cellStyle name="20% - Ênfase5 12" xfId="12616" xr:uid="{00000000-0005-0000-0000-000044310000}"/>
    <cellStyle name="20% - Ênfase5 12 10" xfId="12617" xr:uid="{00000000-0005-0000-0000-000045310000}"/>
    <cellStyle name="20% - Ênfase5 12 11" xfId="12618" xr:uid="{00000000-0005-0000-0000-000046310000}"/>
    <cellStyle name="20% - Ênfase5 12 12" xfId="12619" xr:uid="{00000000-0005-0000-0000-000047310000}"/>
    <cellStyle name="20% - Ênfase5 12 13" xfId="12620" xr:uid="{00000000-0005-0000-0000-000048310000}"/>
    <cellStyle name="20% - Ênfase5 12 2" xfId="12621" xr:uid="{00000000-0005-0000-0000-000049310000}"/>
    <cellStyle name="20% - Ênfase5 12 3" xfId="12622" xr:uid="{00000000-0005-0000-0000-00004A310000}"/>
    <cellStyle name="20% - Ênfase5 12 4" xfId="12623" xr:uid="{00000000-0005-0000-0000-00004B310000}"/>
    <cellStyle name="20% - Ênfase5 12 5" xfId="12624" xr:uid="{00000000-0005-0000-0000-00004C310000}"/>
    <cellStyle name="20% - Ênfase5 12 6" xfId="12625" xr:uid="{00000000-0005-0000-0000-00004D310000}"/>
    <cellStyle name="20% - Ênfase5 12 7" xfId="12626" xr:uid="{00000000-0005-0000-0000-00004E310000}"/>
    <cellStyle name="20% - Ênfase5 12 8" xfId="12627" xr:uid="{00000000-0005-0000-0000-00004F310000}"/>
    <cellStyle name="20% - Ênfase5 12 9" xfId="12628" xr:uid="{00000000-0005-0000-0000-000050310000}"/>
    <cellStyle name="20% - Ênfase5 13" xfId="12629" xr:uid="{00000000-0005-0000-0000-000051310000}"/>
    <cellStyle name="20% - Ênfase5 13 10" xfId="12630" xr:uid="{00000000-0005-0000-0000-000052310000}"/>
    <cellStyle name="20% - Ênfase5 13 11" xfId="12631" xr:uid="{00000000-0005-0000-0000-000053310000}"/>
    <cellStyle name="20% - Ênfase5 13 12" xfId="12632" xr:uid="{00000000-0005-0000-0000-000054310000}"/>
    <cellStyle name="20% - Ênfase5 13 13" xfId="12633" xr:uid="{00000000-0005-0000-0000-000055310000}"/>
    <cellStyle name="20% - Ênfase5 13 2" xfId="12634" xr:uid="{00000000-0005-0000-0000-000056310000}"/>
    <cellStyle name="20% - Ênfase5 13 3" xfId="12635" xr:uid="{00000000-0005-0000-0000-000057310000}"/>
    <cellStyle name="20% - Ênfase5 13 4" xfId="12636" xr:uid="{00000000-0005-0000-0000-000058310000}"/>
    <cellStyle name="20% - Ênfase5 13 5" xfId="12637" xr:uid="{00000000-0005-0000-0000-000059310000}"/>
    <cellStyle name="20% - Ênfase5 13 6" xfId="12638" xr:uid="{00000000-0005-0000-0000-00005A310000}"/>
    <cellStyle name="20% - Ênfase5 13 7" xfId="12639" xr:uid="{00000000-0005-0000-0000-00005B310000}"/>
    <cellStyle name="20% - Ênfase5 13 8" xfId="12640" xr:uid="{00000000-0005-0000-0000-00005C310000}"/>
    <cellStyle name="20% - Ênfase5 13 9" xfId="12641" xr:uid="{00000000-0005-0000-0000-00005D310000}"/>
    <cellStyle name="20% - Ênfase5 14" xfId="12642" xr:uid="{00000000-0005-0000-0000-00005E310000}"/>
    <cellStyle name="20% - Ênfase5 14 10" xfId="12643" xr:uid="{00000000-0005-0000-0000-00005F310000}"/>
    <cellStyle name="20% - Ênfase5 14 11" xfId="12644" xr:uid="{00000000-0005-0000-0000-000060310000}"/>
    <cellStyle name="20% - Ênfase5 14 12" xfId="12645" xr:uid="{00000000-0005-0000-0000-000061310000}"/>
    <cellStyle name="20% - Ênfase5 14 13" xfId="12646" xr:uid="{00000000-0005-0000-0000-000062310000}"/>
    <cellStyle name="20% - Ênfase5 14 2" xfId="12647" xr:uid="{00000000-0005-0000-0000-000063310000}"/>
    <cellStyle name="20% - Ênfase5 14 3" xfId="12648" xr:uid="{00000000-0005-0000-0000-000064310000}"/>
    <cellStyle name="20% - Ênfase5 14 4" xfId="12649" xr:uid="{00000000-0005-0000-0000-000065310000}"/>
    <cellStyle name="20% - Ênfase5 14 5" xfId="12650" xr:uid="{00000000-0005-0000-0000-000066310000}"/>
    <cellStyle name="20% - Ênfase5 14 6" xfId="12651" xr:uid="{00000000-0005-0000-0000-000067310000}"/>
    <cellStyle name="20% - Ênfase5 14 7" xfId="12652" xr:uid="{00000000-0005-0000-0000-000068310000}"/>
    <cellStyle name="20% - Ênfase5 14 8" xfId="12653" xr:uid="{00000000-0005-0000-0000-000069310000}"/>
    <cellStyle name="20% - Ênfase5 14 9" xfId="12654" xr:uid="{00000000-0005-0000-0000-00006A310000}"/>
    <cellStyle name="20% - Ênfase5 15" xfId="12655" xr:uid="{00000000-0005-0000-0000-00006B310000}"/>
    <cellStyle name="20% - Ênfase5 15 10" xfId="12656" xr:uid="{00000000-0005-0000-0000-00006C310000}"/>
    <cellStyle name="20% - Ênfase5 15 11" xfId="12657" xr:uid="{00000000-0005-0000-0000-00006D310000}"/>
    <cellStyle name="20% - Ênfase5 15 12" xfId="12658" xr:uid="{00000000-0005-0000-0000-00006E310000}"/>
    <cellStyle name="20% - Ênfase5 15 13" xfId="12659" xr:uid="{00000000-0005-0000-0000-00006F310000}"/>
    <cellStyle name="20% - Ênfase5 15 2" xfId="12660" xr:uid="{00000000-0005-0000-0000-000070310000}"/>
    <cellStyle name="20% - Ênfase5 15 3" xfId="12661" xr:uid="{00000000-0005-0000-0000-000071310000}"/>
    <cellStyle name="20% - Ênfase5 15 4" xfId="12662" xr:uid="{00000000-0005-0000-0000-000072310000}"/>
    <cellStyle name="20% - Ênfase5 15 5" xfId="12663" xr:uid="{00000000-0005-0000-0000-000073310000}"/>
    <cellStyle name="20% - Ênfase5 15 6" xfId="12664" xr:uid="{00000000-0005-0000-0000-000074310000}"/>
    <cellStyle name="20% - Ênfase5 15 7" xfId="12665" xr:uid="{00000000-0005-0000-0000-000075310000}"/>
    <cellStyle name="20% - Ênfase5 15 8" xfId="12666" xr:uid="{00000000-0005-0000-0000-000076310000}"/>
    <cellStyle name="20% - Ênfase5 15 9" xfId="12667" xr:uid="{00000000-0005-0000-0000-000077310000}"/>
    <cellStyle name="20% - Ênfase5 16" xfId="12668" xr:uid="{00000000-0005-0000-0000-000078310000}"/>
    <cellStyle name="20% - Ênfase5 16 10" xfId="12669" xr:uid="{00000000-0005-0000-0000-000079310000}"/>
    <cellStyle name="20% - Ênfase5 16 11" xfId="12670" xr:uid="{00000000-0005-0000-0000-00007A310000}"/>
    <cellStyle name="20% - Ênfase5 16 12" xfId="12671" xr:uid="{00000000-0005-0000-0000-00007B310000}"/>
    <cellStyle name="20% - Ênfase5 16 13" xfId="12672" xr:uid="{00000000-0005-0000-0000-00007C310000}"/>
    <cellStyle name="20% - Ênfase5 16 2" xfId="12673" xr:uid="{00000000-0005-0000-0000-00007D310000}"/>
    <cellStyle name="20% - Ênfase5 16 3" xfId="12674" xr:uid="{00000000-0005-0000-0000-00007E310000}"/>
    <cellStyle name="20% - Ênfase5 16 4" xfId="12675" xr:uid="{00000000-0005-0000-0000-00007F310000}"/>
    <cellStyle name="20% - Ênfase5 16 5" xfId="12676" xr:uid="{00000000-0005-0000-0000-000080310000}"/>
    <cellStyle name="20% - Ênfase5 16 6" xfId="12677" xr:uid="{00000000-0005-0000-0000-000081310000}"/>
    <cellStyle name="20% - Ênfase5 16 7" xfId="12678" xr:uid="{00000000-0005-0000-0000-000082310000}"/>
    <cellStyle name="20% - Ênfase5 16 8" xfId="12679" xr:uid="{00000000-0005-0000-0000-000083310000}"/>
    <cellStyle name="20% - Ênfase5 16 9" xfId="12680" xr:uid="{00000000-0005-0000-0000-000084310000}"/>
    <cellStyle name="20% - Ênfase5 17" xfId="12681" xr:uid="{00000000-0005-0000-0000-000085310000}"/>
    <cellStyle name="20% - Ênfase5 17 10" xfId="12682" xr:uid="{00000000-0005-0000-0000-000086310000}"/>
    <cellStyle name="20% - Ênfase5 17 11" xfId="12683" xr:uid="{00000000-0005-0000-0000-000087310000}"/>
    <cellStyle name="20% - Ênfase5 17 12" xfId="12684" xr:uid="{00000000-0005-0000-0000-000088310000}"/>
    <cellStyle name="20% - Ênfase5 17 13" xfId="12685" xr:uid="{00000000-0005-0000-0000-000089310000}"/>
    <cellStyle name="20% - Ênfase5 17 2" xfId="12686" xr:uid="{00000000-0005-0000-0000-00008A310000}"/>
    <cellStyle name="20% - Ênfase5 17 3" xfId="12687" xr:uid="{00000000-0005-0000-0000-00008B310000}"/>
    <cellStyle name="20% - Ênfase5 17 4" xfId="12688" xr:uid="{00000000-0005-0000-0000-00008C310000}"/>
    <cellStyle name="20% - Ênfase5 17 5" xfId="12689" xr:uid="{00000000-0005-0000-0000-00008D310000}"/>
    <cellStyle name="20% - Ênfase5 17 6" xfId="12690" xr:uid="{00000000-0005-0000-0000-00008E310000}"/>
    <cellStyle name="20% - Ênfase5 17 7" xfId="12691" xr:uid="{00000000-0005-0000-0000-00008F310000}"/>
    <cellStyle name="20% - Ênfase5 17 8" xfId="12692" xr:uid="{00000000-0005-0000-0000-000090310000}"/>
    <cellStyle name="20% - Ênfase5 17 9" xfId="12693" xr:uid="{00000000-0005-0000-0000-000091310000}"/>
    <cellStyle name="20% - Ênfase5 18" xfId="12694" xr:uid="{00000000-0005-0000-0000-000092310000}"/>
    <cellStyle name="20% - Ênfase5 18 10" xfId="12695" xr:uid="{00000000-0005-0000-0000-000093310000}"/>
    <cellStyle name="20% - Ênfase5 18 11" xfId="12696" xr:uid="{00000000-0005-0000-0000-000094310000}"/>
    <cellStyle name="20% - Ênfase5 18 12" xfId="12697" xr:uid="{00000000-0005-0000-0000-000095310000}"/>
    <cellStyle name="20% - Ênfase5 18 13" xfId="12698" xr:uid="{00000000-0005-0000-0000-000096310000}"/>
    <cellStyle name="20% - Ênfase5 18 2" xfId="12699" xr:uid="{00000000-0005-0000-0000-000097310000}"/>
    <cellStyle name="20% - Ênfase5 18 3" xfId="12700" xr:uid="{00000000-0005-0000-0000-000098310000}"/>
    <cellStyle name="20% - Ênfase5 18 4" xfId="12701" xr:uid="{00000000-0005-0000-0000-000099310000}"/>
    <cellStyle name="20% - Ênfase5 18 5" xfId="12702" xr:uid="{00000000-0005-0000-0000-00009A310000}"/>
    <cellStyle name="20% - Ênfase5 18 6" xfId="12703" xr:uid="{00000000-0005-0000-0000-00009B310000}"/>
    <cellStyle name="20% - Ênfase5 18 7" xfId="12704" xr:uid="{00000000-0005-0000-0000-00009C310000}"/>
    <cellStyle name="20% - Ênfase5 18 8" xfId="12705" xr:uid="{00000000-0005-0000-0000-00009D310000}"/>
    <cellStyle name="20% - Ênfase5 18 9" xfId="12706" xr:uid="{00000000-0005-0000-0000-00009E310000}"/>
    <cellStyle name="20% - Ênfase5 19" xfId="12707" xr:uid="{00000000-0005-0000-0000-00009F310000}"/>
    <cellStyle name="20% - Ênfase5 19 10" xfId="12708" xr:uid="{00000000-0005-0000-0000-0000A0310000}"/>
    <cellStyle name="20% - Ênfase5 19 11" xfId="12709" xr:uid="{00000000-0005-0000-0000-0000A1310000}"/>
    <cellStyle name="20% - Ênfase5 19 12" xfId="12710" xr:uid="{00000000-0005-0000-0000-0000A2310000}"/>
    <cellStyle name="20% - Ênfase5 19 13" xfId="12711" xr:uid="{00000000-0005-0000-0000-0000A3310000}"/>
    <cellStyle name="20% - Ênfase5 19 2" xfId="12712" xr:uid="{00000000-0005-0000-0000-0000A4310000}"/>
    <cellStyle name="20% - Ênfase5 19 3" xfId="12713" xr:uid="{00000000-0005-0000-0000-0000A5310000}"/>
    <cellStyle name="20% - Ênfase5 19 4" xfId="12714" xr:uid="{00000000-0005-0000-0000-0000A6310000}"/>
    <cellStyle name="20% - Ênfase5 19 5" xfId="12715" xr:uid="{00000000-0005-0000-0000-0000A7310000}"/>
    <cellStyle name="20% - Ênfase5 19 6" xfId="12716" xr:uid="{00000000-0005-0000-0000-0000A8310000}"/>
    <cellStyle name="20% - Ênfase5 19 7" xfId="12717" xr:uid="{00000000-0005-0000-0000-0000A9310000}"/>
    <cellStyle name="20% - Ênfase5 19 8" xfId="12718" xr:uid="{00000000-0005-0000-0000-0000AA310000}"/>
    <cellStyle name="20% - Ênfase5 19 9" xfId="12719" xr:uid="{00000000-0005-0000-0000-0000AB310000}"/>
    <cellStyle name="20% - Ênfase5 2" xfId="12720" xr:uid="{00000000-0005-0000-0000-0000AC310000}"/>
    <cellStyle name="20% - Ênfase5 2 10" xfId="12721" xr:uid="{00000000-0005-0000-0000-0000AD310000}"/>
    <cellStyle name="20% - Ênfase5 2 10 10" xfId="12722" xr:uid="{00000000-0005-0000-0000-0000AE310000}"/>
    <cellStyle name="20% - Ênfase5 2 10 11" xfId="12723" xr:uid="{00000000-0005-0000-0000-0000AF310000}"/>
    <cellStyle name="20% - Ênfase5 2 10 12" xfId="12724" xr:uid="{00000000-0005-0000-0000-0000B0310000}"/>
    <cellStyle name="20% - Ênfase5 2 10 13" xfId="12725" xr:uid="{00000000-0005-0000-0000-0000B1310000}"/>
    <cellStyle name="20% - Ênfase5 2 10 2" xfId="12726" xr:uid="{00000000-0005-0000-0000-0000B2310000}"/>
    <cellStyle name="20% - Ênfase5 2 10 3" xfId="12727" xr:uid="{00000000-0005-0000-0000-0000B3310000}"/>
    <cellStyle name="20% - Ênfase5 2 10 4" xfId="12728" xr:uid="{00000000-0005-0000-0000-0000B4310000}"/>
    <cellStyle name="20% - Ênfase5 2 10 5" xfId="12729" xr:uid="{00000000-0005-0000-0000-0000B5310000}"/>
    <cellStyle name="20% - Ênfase5 2 10 6" xfId="12730" xr:uid="{00000000-0005-0000-0000-0000B6310000}"/>
    <cellStyle name="20% - Ênfase5 2 10 7" xfId="12731" xr:uid="{00000000-0005-0000-0000-0000B7310000}"/>
    <cellStyle name="20% - Ênfase5 2 10 8" xfId="12732" xr:uid="{00000000-0005-0000-0000-0000B8310000}"/>
    <cellStyle name="20% - Ênfase5 2 10 9" xfId="12733" xr:uid="{00000000-0005-0000-0000-0000B9310000}"/>
    <cellStyle name="20% - Ênfase5 2 11" xfId="12734" xr:uid="{00000000-0005-0000-0000-0000BA310000}"/>
    <cellStyle name="20% - Ênfase5 2 11 10" xfId="12735" xr:uid="{00000000-0005-0000-0000-0000BB310000}"/>
    <cellStyle name="20% - Ênfase5 2 11 11" xfId="12736" xr:uid="{00000000-0005-0000-0000-0000BC310000}"/>
    <cellStyle name="20% - Ênfase5 2 11 12" xfId="12737" xr:uid="{00000000-0005-0000-0000-0000BD310000}"/>
    <cellStyle name="20% - Ênfase5 2 11 13" xfId="12738" xr:uid="{00000000-0005-0000-0000-0000BE310000}"/>
    <cellStyle name="20% - Ênfase5 2 11 2" xfId="12739" xr:uid="{00000000-0005-0000-0000-0000BF310000}"/>
    <cellStyle name="20% - Ênfase5 2 11 3" xfId="12740" xr:uid="{00000000-0005-0000-0000-0000C0310000}"/>
    <cellStyle name="20% - Ênfase5 2 11 4" xfId="12741" xr:uid="{00000000-0005-0000-0000-0000C1310000}"/>
    <cellStyle name="20% - Ênfase5 2 11 5" xfId="12742" xr:uid="{00000000-0005-0000-0000-0000C2310000}"/>
    <cellStyle name="20% - Ênfase5 2 11 6" xfId="12743" xr:uid="{00000000-0005-0000-0000-0000C3310000}"/>
    <cellStyle name="20% - Ênfase5 2 11 7" xfId="12744" xr:uid="{00000000-0005-0000-0000-0000C4310000}"/>
    <cellStyle name="20% - Ênfase5 2 11 8" xfId="12745" xr:uid="{00000000-0005-0000-0000-0000C5310000}"/>
    <cellStyle name="20% - Ênfase5 2 11 9" xfId="12746" xr:uid="{00000000-0005-0000-0000-0000C6310000}"/>
    <cellStyle name="20% - Ênfase5 2 12" xfId="12747" xr:uid="{00000000-0005-0000-0000-0000C7310000}"/>
    <cellStyle name="20% - Ênfase5 2 12 10" xfId="12748" xr:uid="{00000000-0005-0000-0000-0000C8310000}"/>
    <cellStyle name="20% - Ênfase5 2 12 11" xfId="12749" xr:uid="{00000000-0005-0000-0000-0000C9310000}"/>
    <cellStyle name="20% - Ênfase5 2 12 12" xfId="12750" xr:uid="{00000000-0005-0000-0000-0000CA310000}"/>
    <cellStyle name="20% - Ênfase5 2 12 13" xfId="12751" xr:uid="{00000000-0005-0000-0000-0000CB310000}"/>
    <cellStyle name="20% - Ênfase5 2 12 2" xfId="12752" xr:uid="{00000000-0005-0000-0000-0000CC310000}"/>
    <cellStyle name="20% - Ênfase5 2 12 3" xfId="12753" xr:uid="{00000000-0005-0000-0000-0000CD310000}"/>
    <cellStyle name="20% - Ênfase5 2 12 4" xfId="12754" xr:uid="{00000000-0005-0000-0000-0000CE310000}"/>
    <cellStyle name="20% - Ênfase5 2 12 5" xfId="12755" xr:uid="{00000000-0005-0000-0000-0000CF310000}"/>
    <cellStyle name="20% - Ênfase5 2 12 6" xfId="12756" xr:uid="{00000000-0005-0000-0000-0000D0310000}"/>
    <cellStyle name="20% - Ênfase5 2 12 7" xfId="12757" xr:uid="{00000000-0005-0000-0000-0000D1310000}"/>
    <cellStyle name="20% - Ênfase5 2 12 8" xfId="12758" xr:uid="{00000000-0005-0000-0000-0000D2310000}"/>
    <cellStyle name="20% - Ênfase5 2 12 9" xfId="12759" xr:uid="{00000000-0005-0000-0000-0000D3310000}"/>
    <cellStyle name="20% - Ênfase5 2 13" xfId="12760" xr:uid="{00000000-0005-0000-0000-0000D4310000}"/>
    <cellStyle name="20% - Ênfase5 2 14" xfId="12761" xr:uid="{00000000-0005-0000-0000-0000D5310000}"/>
    <cellStyle name="20% - Ênfase5 2 15" xfId="12762" xr:uid="{00000000-0005-0000-0000-0000D6310000}"/>
    <cellStyle name="20% - Ênfase5 2 16" xfId="12763" xr:uid="{00000000-0005-0000-0000-0000D7310000}"/>
    <cellStyle name="20% - Ênfase5 2 17" xfId="12764" xr:uid="{00000000-0005-0000-0000-0000D8310000}"/>
    <cellStyle name="20% - Ênfase5 2 18" xfId="12765" xr:uid="{00000000-0005-0000-0000-0000D9310000}"/>
    <cellStyle name="20% - Ênfase5 2 19" xfId="12766" xr:uid="{00000000-0005-0000-0000-0000DA310000}"/>
    <cellStyle name="20% - Ênfase5 2 2" xfId="12767" xr:uid="{00000000-0005-0000-0000-0000DB310000}"/>
    <cellStyle name="20% - Ênfase5 2 2 10" xfId="12768" xr:uid="{00000000-0005-0000-0000-0000DC310000}"/>
    <cellStyle name="20% - Ênfase5 2 2 10 10" xfId="12769" xr:uid="{00000000-0005-0000-0000-0000DD310000}"/>
    <cellStyle name="20% - Ênfase5 2 2 10 11" xfId="12770" xr:uid="{00000000-0005-0000-0000-0000DE310000}"/>
    <cellStyle name="20% - Ênfase5 2 2 10 12" xfId="12771" xr:uid="{00000000-0005-0000-0000-0000DF310000}"/>
    <cellStyle name="20% - Ênfase5 2 2 10 13" xfId="12772" xr:uid="{00000000-0005-0000-0000-0000E0310000}"/>
    <cellStyle name="20% - Ênfase5 2 2 10 2" xfId="12773" xr:uid="{00000000-0005-0000-0000-0000E1310000}"/>
    <cellStyle name="20% - Ênfase5 2 2 10 3" xfId="12774" xr:uid="{00000000-0005-0000-0000-0000E2310000}"/>
    <cellStyle name="20% - Ênfase5 2 2 10 4" xfId="12775" xr:uid="{00000000-0005-0000-0000-0000E3310000}"/>
    <cellStyle name="20% - Ênfase5 2 2 10 5" xfId="12776" xr:uid="{00000000-0005-0000-0000-0000E4310000}"/>
    <cellStyle name="20% - Ênfase5 2 2 10 6" xfId="12777" xr:uid="{00000000-0005-0000-0000-0000E5310000}"/>
    <cellStyle name="20% - Ênfase5 2 2 10 7" xfId="12778" xr:uid="{00000000-0005-0000-0000-0000E6310000}"/>
    <cellStyle name="20% - Ênfase5 2 2 10 8" xfId="12779" xr:uid="{00000000-0005-0000-0000-0000E7310000}"/>
    <cellStyle name="20% - Ênfase5 2 2 10 9" xfId="12780" xr:uid="{00000000-0005-0000-0000-0000E8310000}"/>
    <cellStyle name="20% - Ênfase5 2 2 11" xfId="12781" xr:uid="{00000000-0005-0000-0000-0000E9310000}"/>
    <cellStyle name="20% - Ênfase5 2 2 11 10" xfId="12782" xr:uid="{00000000-0005-0000-0000-0000EA310000}"/>
    <cellStyle name="20% - Ênfase5 2 2 11 11" xfId="12783" xr:uid="{00000000-0005-0000-0000-0000EB310000}"/>
    <cellStyle name="20% - Ênfase5 2 2 11 12" xfId="12784" xr:uid="{00000000-0005-0000-0000-0000EC310000}"/>
    <cellStyle name="20% - Ênfase5 2 2 11 13" xfId="12785" xr:uid="{00000000-0005-0000-0000-0000ED310000}"/>
    <cellStyle name="20% - Ênfase5 2 2 11 2" xfId="12786" xr:uid="{00000000-0005-0000-0000-0000EE310000}"/>
    <cellStyle name="20% - Ênfase5 2 2 11 3" xfId="12787" xr:uid="{00000000-0005-0000-0000-0000EF310000}"/>
    <cellStyle name="20% - Ênfase5 2 2 11 4" xfId="12788" xr:uid="{00000000-0005-0000-0000-0000F0310000}"/>
    <cellStyle name="20% - Ênfase5 2 2 11 5" xfId="12789" xr:uid="{00000000-0005-0000-0000-0000F1310000}"/>
    <cellStyle name="20% - Ênfase5 2 2 11 6" xfId="12790" xr:uid="{00000000-0005-0000-0000-0000F2310000}"/>
    <cellStyle name="20% - Ênfase5 2 2 11 7" xfId="12791" xr:uid="{00000000-0005-0000-0000-0000F3310000}"/>
    <cellStyle name="20% - Ênfase5 2 2 11 8" xfId="12792" xr:uid="{00000000-0005-0000-0000-0000F4310000}"/>
    <cellStyle name="20% - Ênfase5 2 2 11 9" xfId="12793" xr:uid="{00000000-0005-0000-0000-0000F5310000}"/>
    <cellStyle name="20% - Ênfase5 2 2 12" xfId="12794" xr:uid="{00000000-0005-0000-0000-0000F6310000}"/>
    <cellStyle name="20% - Ênfase5 2 2 13" xfId="12795" xr:uid="{00000000-0005-0000-0000-0000F7310000}"/>
    <cellStyle name="20% - Ênfase5 2 2 14" xfId="12796" xr:uid="{00000000-0005-0000-0000-0000F8310000}"/>
    <cellStyle name="20% - Ênfase5 2 2 15" xfId="12797" xr:uid="{00000000-0005-0000-0000-0000F9310000}"/>
    <cellStyle name="20% - Ênfase5 2 2 16" xfId="12798" xr:uid="{00000000-0005-0000-0000-0000FA310000}"/>
    <cellStyle name="20% - Ênfase5 2 2 17" xfId="12799" xr:uid="{00000000-0005-0000-0000-0000FB310000}"/>
    <cellStyle name="20% - Ênfase5 2 2 18" xfId="12800" xr:uid="{00000000-0005-0000-0000-0000FC310000}"/>
    <cellStyle name="20% - Ênfase5 2 2 19" xfId="12801" xr:uid="{00000000-0005-0000-0000-0000FD310000}"/>
    <cellStyle name="20% - Ênfase5 2 2 2" xfId="12802" xr:uid="{00000000-0005-0000-0000-0000FE310000}"/>
    <cellStyle name="20% - Ênfase5 2 2 2 10" xfId="12803" xr:uid="{00000000-0005-0000-0000-0000FF310000}"/>
    <cellStyle name="20% - Ênfase5 2 2 2 11" xfId="12804" xr:uid="{00000000-0005-0000-0000-000000320000}"/>
    <cellStyle name="20% - Ênfase5 2 2 2 12" xfId="12805" xr:uid="{00000000-0005-0000-0000-000001320000}"/>
    <cellStyle name="20% - Ênfase5 2 2 2 13" xfId="12806" xr:uid="{00000000-0005-0000-0000-000002320000}"/>
    <cellStyle name="20% - Ênfase5 2 2 2 2" xfId="12807" xr:uid="{00000000-0005-0000-0000-000003320000}"/>
    <cellStyle name="20% - Ênfase5 2 2 2 3" xfId="12808" xr:uid="{00000000-0005-0000-0000-000004320000}"/>
    <cellStyle name="20% - Ênfase5 2 2 2 4" xfId="12809" xr:uid="{00000000-0005-0000-0000-000005320000}"/>
    <cellStyle name="20% - Ênfase5 2 2 2 5" xfId="12810" xr:uid="{00000000-0005-0000-0000-000006320000}"/>
    <cellStyle name="20% - Ênfase5 2 2 2 6" xfId="12811" xr:uid="{00000000-0005-0000-0000-000007320000}"/>
    <cellStyle name="20% - Ênfase5 2 2 2 7" xfId="12812" xr:uid="{00000000-0005-0000-0000-000008320000}"/>
    <cellStyle name="20% - Ênfase5 2 2 2 8" xfId="12813" xr:uid="{00000000-0005-0000-0000-000009320000}"/>
    <cellStyle name="20% - Ênfase5 2 2 2 9" xfId="12814" xr:uid="{00000000-0005-0000-0000-00000A320000}"/>
    <cellStyle name="20% - Ênfase5 2 2 20" xfId="12815" xr:uid="{00000000-0005-0000-0000-00000B320000}"/>
    <cellStyle name="20% - Ênfase5 2 2 21" xfId="12816" xr:uid="{00000000-0005-0000-0000-00000C320000}"/>
    <cellStyle name="20% - Ênfase5 2 2 22" xfId="12817" xr:uid="{00000000-0005-0000-0000-00000D320000}"/>
    <cellStyle name="20% - Ênfase5 2 2 23" xfId="12818" xr:uid="{00000000-0005-0000-0000-00000E320000}"/>
    <cellStyle name="20% - Ênfase5 2 2 3" xfId="12819" xr:uid="{00000000-0005-0000-0000-00000F320000}"/>
    <cellStyle name="20% - Ênfase5 2 2 3 10" xfId="12820" xr:uid="{00000000-0005-0000-0000-000010320000}"/>
    <cellStyle name="20% - Ênfase5 2 2 3 11" xfId="12821" xr:uid="{00000000-0005-0000-0000-000011320000}"/>
    <cellStyle name="20% - Ênfase5 2 2 3 12" xfId="12822" xr:uid="{00000000-0005-0000-0000-000012320000}"/>
    <cellStyle name="20% - Ênfase5 2 2 3 13" xfId="12823" xr:uid="{00000000-0005-0000-0000-000013320000}"/>
    <cellStyle name="20% - Ênfase5 2 2 3 2" xfId="12824" xr:uid="{00000000-0005-0000-0000-000014320000}"/>
    <cellStyle name="20% - Ênfase5 2 2 3 3" xfId="12825" xr:uid="{00000000-0005-0000-0000-000015320000}"/>
    <cellStyle name="20% - Ênfase5 2 2 3 4" xfId="12826" xr:uid="{00000000-0005-0000-0000-000016320000}"/>
    <cellStyle name="20% - Ênfase5 2 2 3 5" xfId="12827" xr:uid="{00000000-0005-0000-0000-000017320000}"/>
    <cellStyle name="20% - Ênfase5 2 2 3 6" xfId="12828" xr:uid="{00000000-0005-0000-0000-000018320000}"/>
    <cellStyle name="20% - Ênfase5 2 2 3 7" xfId="12829" xr:uid="{00000000-0005-0000-0000-000019320000}"/>
    <cellStyle name="20% - Ênfase5 2 2 3 8" xfId="12830" xr:uid="{00000000-0005-0000-0000-00001A320000}"/>
    <cellStyle name="20% - Ênfase5 2 2 3 9" xfId="12831" xr:uid="{00000000-0005-0000-0000-00001B320000}"/>
    <cellStyle name="20% - Ênfase5 2 2 4" xfId="12832" xr:uid="{00000000-0005-0000-0000-00001C320000}"/>
    <cellStyle name="20% - Ênfase5 2 2 4 10" xfId="12833" xr:uid="{00000000-0005-0000-0000-00001D320000}"/>
    <cellStyle name="20% - Ênfase5 2 2 4 11" xfId="12834" xr:uid="{00000000-0005-0000-0000-00001E320000}"/>
    <cellStyle name="20% - Ênfase5 2 2 4 12" xfId="12835" xr:uid="{00000000-0005-0000-0000-00001F320000}"/>
    <cellStyle name="20% - Ênfase5 2 2 4 13" xfId="12836" xr:uid="{00000000-0005-0000-0000-000020320000}"/>
    <cellStyle name="20% - Ênfase5 2 2 4 2" xfId="12837" xr:uid="{00000000-0005-0000-0000-000021320000}"/>
    <cellStyle name="20% - Ênfase5 2 2 4 3" xfId="12838" xr:uid="{00000000-0005-0000-0000-000022320000}"/>
    <cellStyle name="20% - Ênfase5 2 2 4 4" xfId="12839" xr:uid="{00000000-0005-0000-0000-000023320000}"/>
    <cellStyle name="20% - Ênfase5 2 2 4 5" xfId="12840" xr:uid="{00000000-0005-0000-0000-000024320000}"/>
    <cellStyle name="20% - Ênfase5 2 2 4 6" xfId="12841" xr:uid="{00000000-0005-0000-0000-000025320000}"/>
    <cellStyle name="20% - Ênfase5 2 2 4 7" xfId="12842" xr:uid="{00000000-0005-0000-0000-000026320000}"/>
    <cellStyle name="20% - Ênfase5 2 2 4 8" xfId="12843" xr:uid="{00000000-0005-0000-0000-000027320000}"/>
    <cellStyle name="20% - Ênfase5 2 2 4 9" xfId="12844" xr:uid="{00000000-0005-0000-0000-000028320000}"/>
    <cellStyle name="20% - Ênfase5 2 2 5" xfId="12845" xr:uid="{00000000-0005-0000-0000-000029320000}"/>
    <cellStyle name="20% - Ênfase5 2 2 5 10" xfId="12846" xr:uid="{00000000-0005-0000-0000-00002A320000}"/>
    <cellStyle name="20% - Ênfase5 2 2 5 11" xfId="12847" xr:uid="{00000000-0005-0000-0000-00002B320000}"/>
    <cellStyle name="20% - Ênfase5 2 2 5 12" xfId="12848" xr:uid="{00000000-0005-0000-0000-00002C320000}"/>
    <cellStyle name="20% - Ênfase5 2 2 5 13" xfId="12849" xr:uid="{00000000-0005-0000-0000-00002D320000}"/>
    <cellStyle name="20% - Ênfase5 2 2 5 2" xfId="12850" xr:uid="{00000000-0005-0000-0000-00002E320000}"/>
    <cellStyle name="20% - Ênfase5 2 2 5 3" xfId="12851" xr:uid="{00000000-0005-0000-0000-00002F320000}"/>
    <cellStyle name="20% - Ênfase5 2 2 5 4" xfId="12852" xr:uid="{00000000-0005-0000-0000-000030320000}"/>
    <cellStyle name="20% - Ênfase5 2 2 5 5" xfId="12853" xr:uid="{00000000-0005-0000-0000-000031320000}"/>
    <cellStyle name="20% - Ênfase5 2 2 5 6" xfId="12854" xr:uid="{00000000-0005-0000-0000-000032320000}"/>
    <cellStyle name="20% - Ênfase5 2 2 5 7" xfId="12855" xr:uid="{00000000-0005-0000-0000-000033320000}"/>
    <cellStyle name="20% - Ênfase5 2 2 5 8" xfId="12856" xr:uid="{00000000-0005-0000-0000-000034320000}"/>
    <cellStyle name="20% - Ênfase5 2 2 5 9" xfId="12857" xr:uid="{00000000-0005-0000-0000-000035320000}"/>
    <cellStyle name="20% - Ênfase5 2 2 6" xfId="12858" xr:uid="{00000000-0005-0000-0000-000036320000}"/>
    <cellStyle name="20% - Ênfase5 2 2 6 10" xfId="12859" xr:uid="{00000000-0005-0000-0000-000037320000}"/>
    <cellStyle name="20% - Ênfase5 2 2 6 11" xfId="12860" xr:uid="{00000000-0005-0000-0000-000038320000}"/>
    <cellStyle name="20% - Ênfase5 2 2 6 12" xfId="12861" xr:uid="{00000000-0005-0000-0000-000039320000}"/>
    <cellStyle name="20% - Ênfase5 2 2 6 13" xfId="12862" xr:uid="{00000000-0005-0000-0000-00003A320000}"/>
    <cellStyle name="20% - Ênfase5 2 2 6 2" xfId="12863" xr:uid="{00000000-0005-0000-0000-00003B320000}"/>
    <cellStyle name="20% - Ênfase5 2 2 6 3" xfId="12864" xr:uid="{00000000-0005-0000-0000-00003C320000}"/>
    <cellStyle name="20% - Ênfase5 2 2 6 4" xfId="12865" xr:uid="{00000000-0005-0000-0000-00003D320000}"/>
    <cellStyle name="20% - Ênfase5 2 2 6 5" xfId="12866" xr:uid="{00000000-0005-0000-0000-00003E320000}"/>
    <cellStyle name="20% - Ênfase5 2 2 6 6" xfId="12867" xr:uid="{00000000-0005-0000-0000-00003F320000}"/>
    <cellStyle name="20% - Ênfase5 2 2 6 7" xfId="12868" xr:uid="{00000000-0005-0000-0000-000040320000}"/>
    <cellStyle name="20% - Ênfase5 2 2 6 8" xfId="12869" xr:uid="{00000000-0005-0000-0000-000041320000}"/>
    <cellStyle name="20% - Ênfase5 2 2 6 9" xfId="12870" xr:uid="{00000000-0005-0000-0000-000042320000}"/>
    <cellStyle name="20% - Ênfase5 2 2 7" xfId="12871" xr:uid="{00000000-0005-0000-0000-000043320000}"/>
    <cellStyle name="20% - Ênfase5 2 2 7 10" xfId="12872" xr:uid="{00000000-0005-0000-0000-000044320000}"/>
    <cellStyle name="20% - Ênfase5 2 2 7 11" xfId="12873" xr:uid="{00000000-0005-0000-0000-000045320000}"/>
    <cellStyle name="20% - Ênfase5 2 2 7 12" xfId="12874" xr:uid="{00000000-0005-0000-0000-000046320000}"/>
    <cellStyle name="20% - Ênfase5 2 2 7 13" xfId="12875" xr:uid="{00000000-0005-0000-0000-000047320000}"/>
    <cellStyle name="20% - Ênfase5 2 2 7 2" xfId="12876" xr:uid="{00000000-0005-0000-0000-000048320000}"/>
    <cellStyle name="20% - Ênfase5 2 2 7 3" xfId="12877" xr:uid="{00000000-0005-0000-0000-000049320000}"/>
    <cellStyle name="20% - Ênfase5 2 2 7 4" xfId="12878" xr:uid="{00000000-0005-0000-0000-00004A320000}"/>
    <cellStyle name="20% - Ênfase5 2 2 7 5" xfId="12879" xr:uid="{00000000-0005-0000-0000-00004B320000}"/>
    <cellStyle name="20% - Ênfase5 2 2 7 6" xfId="12880" xr:uid="{00000000-0005-0000-0000-00004C320000}"/>
    <cellStyle name="20% - Ênfase5 2 2 7 7" xfId="12881" xr:uid="{00000000-0005-0000-0000-00004D320000}"/>
    <cellStyle name="20% - Ênfase5 2 2 7 8" xfId="12882" xr:uid="{00000000-0005-0000-0000-00004E320000}"/>
    <cellStyle name="20% - Ênfase5 2 2 7 9" xfId="12883" xr:uid="{00000000-0005-0000-0000-00004F320000}"/>
    <cellStyle name="20% - Ênfase5 2 2 8" xfId="12884" xr:uid="{00000000-0005-0000-0000-000050320000}"/>
    <cellStyle name="20% - Ênfase5 2 2 8 10" xfId="12885" xr:uid="{00000000-0005-0000-0000-000051320000}"/>
    <cellStyle name="20% - Ênfase5 2 2 8 11" xfId="12886" xr:uid="{00000000-0005-0000-0000-000052320000}"/>
    <cellStyle name="20% - Ênfase5 2 2 8 12" xfId="12887" xr:uid="{00000000-0005-0000-0000-000053320000}"/>
    <cellStyle name="20% - Ênfase5 2 2 8 13" xfId="12888" xr:uid="{00000000-0005-0000-0000-000054320000}"/>
    <cellStyle name="20% - Ênfase5 2 2 8 2" xfId="12889" xr:uid="{00000000-0005-0000-0000-000055320000}"/>
    <cellStyle name="20% - Ênfase5 2 2 8 3" xfId="12890" xr:uid="{00000000-0005-0000-0000-000056320000}"/>
    <cellStyle name="20% - Ênfase5 2 2 8 4" xfId="12891" xr:uid="{00000000-0005-0000-0000-000057320000}"/>
    <cellStyle name="20% - Ênfase5 2 2 8 5" xfId="12892" xr:uid="{00000000-0005-0000-0000-000058320000}"/>
    <cellStyle name="20% - Ênfase5 2 2 8 6" xfId="12893" xr:uid="{00000000-0005-0000-0000-000059320000}"/>
    <cellStyle name="20% - Ênfase5 2 2 8 7" xfId="12894" xr:uid="{00000000-0005-0000-0000-00005A320000}"/>
    <cellStyle name="20% - Ênfase5 2 2 8 8" xfId="12895" xr:uid="{00000000-0005-0000-0000-00005B320000}"/>
    <cellStyle name="20% - Ênfase5 2 2 8 9" xfId="12896" xr:uid="{00000000-0005-0000-0000-00005C320000}"/>
    <cellStyle name="20% - Ênfase5 2 2 9" xfId="12897" xr:uid="{00000000-0005-0000-0000-00005D320000}"/>
    <cellStyle name="20% - Ênfase5 2 2 9 10" xfId="12898" xr:uid="{00000000-0005-0000-0000-00005E320000}"/>
    <cellStyle name="20% - Ênfase5 2 2 9 11" xfId="12899" xr:uid="{00000000-0005-0000-0000-00005F320000}"/>
    <cellStyle name="20% - Ênfase5 2 2 9 12" xfId="12900" xr:uid="{00000000-0005-0000-0000-000060320000}"/>
    <cellStyle name="20% - Ênfase5 2 2 9 13" xfId="12901" xr:uid="{00000000-0005-0000-0000-000061320000}"/>
    <cellStyle name="20% - Ênfase5 2 2 9 2" xfId="12902" xr:uid="{00000000-0005-0000-0000-000062320000}"/>
    <cellStyle name="20% - Ênfase5 2 2 9 3" xfId="12903" xr:uid="{00000000-0005-0000-0000-000063320000}"/>
    <cellStyle name="20% - Ênfase5 2 2 9 4" xfId="12904" xr:uid="{00000000-0005-0000-0000-000064320000}"/>
    <cellStyle name="20% - Ênfase5 2 2 9 5" xfId="12905" xr:uid="{00000000-0005-0000-0000-000065320000}"/>
    <cellStyle name="20% - Ênfase5 2 2 9 6" xfId="12906" xr:uid="{00000000-0005-0000-0000-000066320000}"/>
    <cellStyle name="20% - Ênfase5 2 2 9 7" xfId="12907" xr:uid="{00000000-0005-0000-0000-000067320000}"/>
    <cellStyle name="20% - Ênfase5 2 2 9 8" xfId="12908" xr:uid="{00000000-0005-0000-0000-000068320000}"/>
    <cellStyle name="20% - Ênfase5 2 2 9 9" xfId="12909" xr:uid="{00000000-0005-0000-0000-000069320000}"/>
    <cellStyle name="20% - Ênfase5 2 20" xfId="12910" xr:uid="{00000000-0005-0000-0000-00006A320000}"/>
    <cellStyle name="20% - Ênfase5 2 21" xfId="12911" xr:uid="{00000000-0005-0000-0000-00006B320000}"/>
    <cellStyle name="20% - Ênfase5 2 22" xfId="12912" xr:uid="{00000000-0005-0000-0000-00006C320000}"/>
    <cellStyle name="20% - Ênfase5 2 23" xfId="12913" xr:uid="{00000000-0005-0000-0000-00006D320000}"/>
    <cellStyle name="20% - Ênfase5 2 24" xfId="12914" xr:uid="{00000000-0005-0000-0000-00006E320000}"/>
    <cellStyle name="20% - Ênfase5 2 3" xfId="12915" xr:uid="{00000000-0005-0000-0000-00006F320000}"/>
    <cellStyle name="20% - Ênfase5 2 3 10" xfId="12916" xr:uid="{00000000-0005-0000-0000-000070320000}"/>
    <cellStyle name="20% - Ênfase5 2 3 11" xfId="12917" xr:uid="{00000000-0005-0000-0000-000071320000}"/>
    <cellStyle name="20% - Ênfase5 2 3 12" xfId="12918" xr:uid="{00000000-0005-0000-0000-000072320000}"/>
    <cellStyle name="20% - Ênfase5 2 3 13" xfId="12919" xr:uid="{00000000-0005-0000-0000-000073320000}"/>
    <cellStyle name="20% - Ênfase5 2 3 2" xfId="12920" xr:uid="{00000000-0005-0000-0000-000074320000}"/>
    <cellStyle name="20% - Ênfase5 2 3 3" xfId="12921" xr:uid="{00000000-0005-0000-0000-000075320000}"/>
    <cellStyle name="20% - Ênfase5 2 3 4" xfId="12922" xr:uid="{00000000-0005-0000-0000-000076320000}"/>
    <cellStyle name="20% - Ênfase5 2 3 5" xfId="12923" xr:uid="{00000000-0005-0000-0000-000077320000}"/>
    <cellStyle name="20% - Ênfase5 2 3 6" xfId="12924" xr:uid="{00000000-0005-0000-0000-000078320000}"/>
    <cellStyle name="20% - Ênfase5 2 3 7" xfId="12925" xr:uid="{00000000-0005-0000-0000-000079320000}"/>
    <cellStyle name="20% - Ênfase5 2 3 8" xfId="12926" xr:uid="{00000000-0005-0000-0000-00007A320000}"/>
    <cellStyle name="20% - Ênfase5 2 3 9" xfId="12927" xr:uid="{00000000-0005-0000-0000-00007B320000}"/>
    <cellStyle name="20% - Ênfase5 2 4" xfId="12928" xr:uid="{00000000-0005-0000-0000-00007C320000}"/>
    <cellStyle name="20% - Ênfase5 2 4 10" xfId="12929" xr:uid="{00000000-0005-0000-0000-00007D320000}"/>
    <cellStyle name="20% - Ênfase5 2 4 11" xfId="12930" xr:uid="{00000000-0005-0000-0000-00007E320000}"/>
    <cellStyle name="20% - Ênfase5 2 4 12" xfId="12931" xr:uid="{00000000-0005-0000-0000-00007F320000}"/>
    <cellStyle name="20% - Ênfase5 2 4 13" xfId="12932" xr:uid="{00000000-0005-0000-0000-000080320000}"/>
    <cellStyle name="20% - Ênfase5 2 4 2" xfId="12933" xr:uid="{00000000-0005-0000-0000-000081320000}"/>
    <cellStyle name="20% - Ênfase5 2 4 3" xfId="12934" xr:uid="{00000000-0005-0000-0000-000082320000}"/>
    <cellStyle name="20% - Ênfase5 2 4 4" xfId="12935" xr:uid="{00000000-0005-0000-0000-000083320000}"/>
    <cellStyle name="20% - Ênfase5 2 4 5" xfId="12936" xr:uid="{00000000-0005-0000-0000-000084320000}"/>
    <cellStyle name="20% - Ênfase5 2 4 6" xfId="12937" xr:uid="{00000000-0005-0000-0000-000085320000}"/>
    <cellStyle name="20% - Ênfase5 2 4 7" xfId="12938" xr:uid="{00000000-0005-0000-0000-000086320000}"/>
    <cellStyle name="20% - Ênfase5 2 4 8" xfId="12939" xr:uid="{00000000-0005-0000-0000-000087320000}"/>
    <cellStyle name="20% - Ênfase5 2 4 9" xfId="12940" xr:uid="{00000000-0005-0000-0000-000088320000}"/>
    <cellStyle name="20% - Ênfase5 2 5" xfId="12941" xr:uid="{00000000-0005-0000-0000-000089320000}"/>
    <cellStyle name="20% - Ênfase5 2 5 10" xfId="12942" xr:uid="{00000000-0005-0000-0000-00008A320000}"/>
    <cellStyle name="20% - Ênfase5 2 5 11" xfId="12943" xr:uid="{00000000-0005-0000-0000-00008B320000}"/>
    <cellStyle name="20% - Ênfase5 2 5 12" xfId="12944" xr:uid="{00000000-0005-0000-0000-00008C320000}"/>
    <cellStyle name="20% - Ênfase5 2 5 13" xfId="12945" xr:uid="{00000000-0005-0000-0000-00008D320000}"/>
    <cellStyle name="20% - Ênfase5 2 5 2" xfId="12946" xr:uid="{00000000-0005-0000-0000-00008E320000}"/>
    <cellStyle name="20% - Ênfase5 2 5 3" xfId="12947" xr:uid="{00000000-0005-0000-0000-00008F320000}"/>
    <cellStyle name="20% - Ênfase5 2 5 4" xfId="12948" xr:uid="{00000000-0005-0000-0000-000090320000}"/>
    <cellStyle name="20% - Ênfase5 2 5 5" xfId="12949" xr:uid="{00000000-0005-0000-0000-000091320000}"/>
    <cellStyle name="20% - Ênfase5 2 5 6" xfId="12950" xr:uid="{00000000-0005-0000-0000-000092320000}"/>
    <cellStyle name="20% - Ênfase5 2 5 7" xfId="12951" xr:uid="{00000000-0005-0000-0000-000093320000}"/>
    <cellStyle name="20% - Ênfase5 2 5 8" xfId="12952" xr:uid="{00000000-0005-0000-0000-000094320000}"/>
    <cellStyle name="20% - Ênfase5 2 5 9" xfId="12953" xr:uid="{00000000-0005-0000-0000-000095320000}"/>
    <cellStyle name="20% - Ênfase5 2 6" xfId="12954" xr:uid="{00000000-0005-0000-0000-000096320000}"/>
    <cellStyle name="20% - Ênfase5 2 6 10" xfId="12955" xr:uid="{00000000-0005-0000-0000-000097320000}"/>
    <cellStyle name="20% - Ênfase5 2 6 11" xfId="12956" xr:uid="{00000000-0005-0000-0000-000098320000}"/>
    <cellStyle name="20% - Ênfase5 2 6 12" xfId="12957" xr:uid="{00000000-0005-0000-0000-000099320000}"/>
    <cellStyle name="20% - Ênfase5 2 6 13" xfId="12958" xr:uid="{00000000-0005-0000-0000-00009A320000}"/>
    <cellStyle name="20% - Ênfase5 2 6 2" xfId="12959" xr:uid="{00000000-0005-0000-0000-00009B320000}"/>
    <cellStyle name="20% - Ênfase5 2 6 3" xfId="12960" xr:uid="{00000000-0005-0000-0000-00009C320000}"/>
    <cellStyle name="20% - Ênfase5 2 6 4" xfId="12961" xr:uid="{00000000-0005-0000-0000-00009D320000}"/>
    <cellStyle name="20% - Ênfase5 2 6 5" xfId="12962" xr:uid="{00000000-0005-0000-0000-00009E320000}"/>
    <cellStyle name="20% - Ênfase5 2 6 6" xfId="12963" xr:uid="{00000000-0005-0000-0000-00009F320000}"/>
    <cellStyle name="20% - Ênfase5 2 6 7" xfId="12964" xr:uid="{00000000-0005-0000-0000-0000A0320000}"/>
    <cellStyle name="20% - Ênfase5 2 6 8" xfId="12965" xr:uid="{00000000-0005-0000-0000-0000A1320000}"/>
    <cellStyle name="20% - Ênfase5 2 6 9" xfId="12966" xr:uid="{00000000-0005-0000-0000-0000A2320000}"/>
    <cellStyle name="20% - Ênfase5 2 7" xfId="12967" xr:uid="{00000000-0005-0000-0000-0000A3320000}"/>
    <cellStyle name="20% - Ênfase5 2 7 10" xfId="12968" xr:uid="{00000000-0005-0000-0000-0000A4320000}"/>
    <cellStyle name="20% - Ênfase5 2 7 11" xfId="12969" xr:uid="{00000000-0005-0000-0000-0000A5320000}"/>
    <cellStyle name="20% - Ênfase5 2 7 12" xfId="12970" xr:uid="{00000000-0005-0000-0000-0000A6320000}"/>
    <cellStyle name="20% - Ênfase5 2 7 13" xfId="12971" xr:uid="{00000000-0005-0000-0000-0000A7320000}"/>
    <cellStyle name="20% - Ênfase5 2 7 2" xfId="12972" xr:uid="{00000000-0005-0000-0000-0000A8320000}"/>
    <cellStyle name="20% - Ênfase5 2 7 3" xfId="12973" xr:uid="{00000000-0005-0000-0000-0000A9320000}"/>
    <cellStyle name="20% - Ênfase5 2 7 4" xfId="12974" xr:uid="{00000000-0005-0000-0000-0000AA320000}"/>
    <cellStyle name="20% - Ênfase5 2 7 5" xfId="12975" xr:uid="{00000000-0005-0000-0000-0000AB320000}"/>
    <cellStyle name="20% - Ênfase5 2 7 6" xfId="12976" xr:uid="{00000000-0005-0000-0000-0000AC320000}"/>
    <cellStyle name="20% - Ênfase5 2 7 7" xfId="12977" xr:uid="{00000000-0005-0000-0000-0000AD320000}"/>
    <cellStyle name="20% - Ênfase5 2 7 8" xfId="12978" xr:uid="{00000000-0005-0000-0000-0000AE320000}"/>
    <cellStyle name="20% - Ênfase5 2 7 9" xfId="12979" xr:uid="{00000000-0005-0000-0000-0000AF320000}"/>
    <cellStyle name="20% - Ênfase5 2 8" xfId="12980" xr:uid="{00000000-0005-0000-0000-0000B0320000}"/>
    <cellStyle name="20% - Ênfase5 2 8 10" xfId="12981" xr:uid="{00000000-0005-0000-0000-0000B1320000}"/>
    <cellStyle name="20% - Ênfase5 2 8 11" xfId="12982" xr:uid="{00000000-0005-0000-0000-0000B2320000}"/>
    <cellStyle name="20% - Ênfase5 2 8 12" xfId="12983" xr:uid="{00000000-0005-0000-0000-0000B3320000}"/>
    <cellStyle name="20% - Ênfase5 2 8 13" xfId="12984" xr:uid="{00000000-0005-0000-0000-0000B4320000}"/>
    <cellStyle name="20% - Ênfase5 2 8 2" xfId="12985" xr:uid="{00000000-0005-0000-0000-0000B5320000}"/>
    <cellStyle name="20% - Ênfase5 2 8 3" xfId="12986" xr:uid="{00000000-0005-0000-0000-0000B6320000}"/>
    <cellStyle name="20% - Ênfase5 2 8 4" xfId="12987" xr:uid="{00000000-0005-0000-0000-0000B7320000}"/>
    <cellStyle name="20% - Ênfase5 2 8 5" xfId="12988" xr:uid="{00000000-0005-0000-0000-0000B8320000}"/>
    <cellStyle name="20% - Ênfase5 2 8 6" xfId="12989" xr:uid="{00000000-0005-0000-0000-0000B9320000}"/>
    <cellStyle name="20% - Ênfase5 2 8 7" xfId="12990" xr:uid="{00000000-0005-0000-0000-0000BA320000}"/>
    <cellStyle name="20% - Ênfase5 2 8 8" xfId="12991" xr:uid="{00000000-0005-0000-0000-0000BB320000}"/>
    <cellStyle name="20% - Ênfase5 2 8 9" xfId="12992" xr:uid="{00000000-0005-0000-0000-0000BC320000}"/>
    <cellStyle name="20% - Ênfase5 2 9" xfId="12993" xr:uid="{00000000-0005-0000-0000-0000BD320000}"/>
    <cellStyle name="20% - Ênfase5 2 9 10" xfId="12994" xr:uid="{00000000-0005-0000-0000-0000BE320000}"/>
    <cellStyle name="20% - Ênfase5 2 9 11" xfId="12995" xr:uid="{00000000-0005-0000-0000-0000BF320000}"/>
    <cellStyle name="20% - Ênfase5 2 9 12" xfId="12996" xr:uid="{00000000-0005-0000-0000-0000C0320000}"/>
    <cellStyle name="20% - Ênfase5 2 9 13" xfId="12997" xr:uid="{00000000-0005-0000-0000-0000C1320000}"/>
    <cellStyle name="20% - Ênfase5 2 9 2" xfId="12998" xr:uid="{00000000-0005-0000-0000-0000C2320000}"/>
    <cellStyle name="20% - Ênfase5 2 9 3" xfId="12999" xr:uid="{00000000-0005-0000-0000-0000C3320000}"/>
    <cellStyle name="20% - Ênfase5 2 9 4" xfId="13000" xr:uid="{00000000-0005-0000-0000-0000C4320000}"/>
    <cellStyle name="20% - Ênfase5 2 9 5" xfId="13001" xr:uid="{00000000-0005-0000-0000-0000C5320000}"/>
    <cellStyle name="20% - Ênfase5 2 9 6" xfId="13002" xr:uid="{00000000-0005-0000-0000-0000C6320000}"/>
    <cellStyle name="20% - Ênfase5 2 9 7" xfId="13003" xr:uid="{00000000-0005-0000-0000-0000C7320000}"/>
    <cellStyle name="20% - Ênfase5 2 9 8" xfId="13004" xr:uid="{00000000-0005-0000-0000-0000C8320000}"/>
    <cellStyle name="20% - Ênfase5 2 9 9" xfId="13005" xr:uid="{00000000-0005-0000-0000-0000C9320000}"/>
    <cellStyle name="20% - Ênfase5 20" xfId="13006" xr:uid="{00000000-0005-0000-0000-0000CA320000}"/>
    <cellStyle name="20% - Ênfase5 20 10" xfId="13007" xr:uid="{00000000-0005-0000-0000-0000CB320000}"/>
    <cellStyle name="20% - Ênfase5 20 11" xfId="13008" xr:uid="{00000000-0005-0000-0000-0000CC320000}"/>
    <cellStyle name="20% - Ênfase5 20 12" xfId="13009" xr:uid="{00000000-0005-0000-0000-0000CD320000}"/>
    <cellStyle name="20% - Ênfase5 20 13" xfId="13010" xr:uid="{00000000-0005-0000-0000-0000CE320000}"/>
    <cellStyle name="20% - Ênfase5 20 2" xfId="13011" xr:uid="{00000000-0005-0000-0000-0000CF320000}"/>
    <cellStyle name="20% - Ênfase5 20 3" xfId="13012" xr:uid="{00000000-0005-0000-0000-0000D0320000}"/>
    <cellStyle name="20% - Ênfase5 20 4" xfId="13013" xr:uid="{00000000-0005-0000-0000-0000D1320000}"/>
    <cellStyle name="20% - Ênfase5 20 5" xfId="13014" xr:uid="{00000000-0005-0000-0000-0000D2320000}"/>
    <cellStyle name="20% - Ênfase5 20 6" xfId="13015" xr:uid="{00000000-0005-0000-0000-0000D3320000}"/>
    <cellStyle name="20% - Ênfase5 20 7" xfId="13016" xr:uid="{00000000-0005-0000-0000-0000D4320000}"/>
    <cellStyle name="20% - Ênfase5 20 8" xfId="13017" xr:uid="{00000000-0005-0000-0000-0000D5320000}"/>
    <cellStyle name="20% - Ênfase5 20 9" xfId="13018" xr:uid="{00000000-0005-0000-0000-0000D6320000}"/>
    <cellStyle name="20% - Ênfase5 21" xfId="13019" xr:uid="{00000000-0005-0000-0000-0000D7320000}"/>
    <cellStyle name="20% - Ênfase5 21 10" xfId="13020" xr:uid="{00000000-0005-0000-0000-0000D8320000}"/>
    <cellStyle name="20% - Ênfase5 21 11" xfId="13021" xr:uid="{00000000-0005-0000-0000-0000D9320000}"/>
    <cellStyle name="20% - Ênfase5 21 12" xfId="13022" xr:uid="{00000000-0005-0000-0000-0000DA320000}"/>
    <cellStyle name="20% - Ênfase5 21 13" xfId="13023" xr:uid="{00000000-0005-0000-0000-0000DB320000}"/>
    <cellStyle name="20% - Ênfase5 21 2" xfId="13024" xr:uid="{00000000-0005-0000-0000-0000DC320000}"/>
    <cellStyle name="20% - Ênfase5 21 3" xfId="13025" xr:uid="{00000000-0005-0000-0000-0000DD320000}"/>
    <cellStyle name="20% - Ênfase5 21 4" xfId="13026" xr:uid="{00000000-0005-0000-0000-0000DE320000}"/>
    <cellStyle name="20% - Ênfase5 21 5" xfId="13027" xr:uid="{00000000-0005-0000-0000-0000DF320000}"/>
    <cellStyle name="20% - Ênfase5 21 6" xfId="13028" xr:uid="{00000000-0005-0000-0000-0000E0320000}"/>
    <cellStyle name="20% - Ênfase5 21 7" xfId="13029" xr:uid="{00000000-0005-0000-0000-0000E1320000}"/>
    <cellStyle name="20% - Ênfase5 21 8" xfId="13030" xr:uid="{00000000-0005-0000-0000-0000E2320000}"/>
    <cellStyle name="20% - Ênfase5 21 9" xfId="13031" xr:uid="{00000000-0005-0000-0000-0000E3320000}"/>
    <cellStyle name="20% - Ênfase5 22" xfId="13032" xr:uid="{00000000-0005-0000-0000-0000E4320000}"/>
    <cellStyle name="20% - Ênfase5 23" xfId="13033" xr:uid="{00000000-0005-0000-0000-0000E5320000}"/>
    <cellStyle name="20% - Ênfase5 24" xfId="13034" xr:uid="{00000000-0005-0000-0000-0000E6320000}"/>
    <cellStyle name="20% - Ênfase5 25" xfId="13035" xr:uid="{00000000-0005-0000-0000-0000E7320000}"/>
    <cellStyle name="20% - Ênfase5 26" xfId="13036" xr:uid="{00000000-0005-0000-0000-0000E8320000}"/>
    <cellStyle name="20% - Ênfase5 27" xfId="13037" xr:uid="{00000000-0005-0000-0000-0000E9320000}"/>
    <cellStyle name="20% - Ênfase5 28" xfId="13038" xr:uid="{00000000-0005-0000-0000-0000EA320000}"/>
    <cellStyle name="20% - Ênfase5 29" xfId="13039" xr:uid="{00000000-0005-0000-0000-0000EB320000}"/>
    <cellStyle name="20% - Ênfase5 3" xfId="13040" xr:uid="{00000000-0005-0000-0000-0000EC320000}"/>
    <cellStyle name="20% - Ênfase5 3 10" xfId="13041" xr:uid="{00000000-0005-0000-0000-0000ED320000}"/>
    <cellStyle name="20% - Ênfase5 3 10 10" xfId="13042" xr:uid="{00000000-0005-0000-0000-0000EE320000}"/>
    <cellStyle name="20% - Ênfase5 3 10 11" xfId="13043" xr:uid="{00000000-0005-0000-0000-0000EF320000}"/>
    <cellStyle name="20% - Ênfase5 3 10 12" xfId="13044" xr:uid="{00000000-0005-0000-0000-0000F0320000}"/>
    <cellStyle name="20% - Ênfase5 3 10 13" xfId="13045" xr:uid="{00000000-0005-0000-0000-0000F1320000}"/>
    <cellStyle name="20% - Ênfase5 3 10 2" xfId="13046" xr:uid="{00000000-0005-0000-0000-0000F2320000}"/>
    <cellStyle name="20% - Ênfase5 3 10 3" xfId="13047" xr:uid="{00000000-0005-0000-0000-0000F3320000}"/>
    <cellStyle name="20% - Ênfase5 3 10 4" xfId="13048" xr:uid="{00000000-0005-0000-0000-0000F4320000}"/>
    <cellStyle name="20% - Ênfase5 3 10 5" xfId="13049" xr:uid="{00000000-0005-0000-0000-0000F5320000}"/>
    <cellStyle name="20% - Ênfase5 3 10 6" xfId="13050" xr:uid="{00000000-0005-0000-0000-0000F6320000}"/>
    <cellStyle name="20% - Ênfase5 3 10 7" xfId="13051" xr:uid="{00000000-0005-0000-0000-0000F7320000}"/>
    <cellStyle name="20% - Ênfase5 3 10 8" xfId="13052" xr:uid="{00000000-0005-0000-0000-0000F8320000}"/>
    <cellStyle name="20% - Ênfase5 3 10 9" xfId="13053" xr:uid="{00000000-0005-0000-0000-0000F9320000}"/>
    <cellStyle name="20% - Ênfase5 3 11" xfId="13054" xr:uid="{00000000-0005-0000-0000-0000FA320000}"/>
    <cellStyle name="20% - Ênfase5 3 11 10" xfId="13055" xr:uid="{00000000-0005-0000-0000-0000FB320000}"/>
    <cellStyle name="20% - Ênfase5 3 11 11" xfId="13056" xr:uid="{00000000-0005-0000-0000-0000FC320000}"/>
    <cellStyle name="20% - Ênfase5 3 11 12" xfId="13057" xr:uid="{00000000-0005-0000-0000-0000FD320000}"/>
    <cellStyle name="20% - Ênfase5 3 11 13" xfId="13058" xr:uid="{00000000-0005-0000-0000-0000FE320000}"/>
    <cellStyle name="20% - Ênfase5 3 11 2" xfId="13059" xr:uid="{00000000-0005-0000-0000-0000FF320000}"/>
    <cellStyle name="20% - Ênfase5 3 11 3" xfId="13060" xr:uid="{00000000-0005-0000-0000-000000330000}"/>
    <cellStyle name="20% - Ênfase5 3 11 4" xfId="13061" xr:uid="{00000000-0005-0000-0000-000001330000}"/>
    <cellStyle name="20% - Ênfase5 3 11 5" xfId="13062" xr:uid="{00000000-0005-0000-0000-000002330000}"/>
    <cellStyle name="20% - Ênfase5 3 11 6" xfId="13063" xr:uid="{00000000-0005-0000-0000-000003330000}"/>
    <cellStyle name="20% - Ênfase5 3 11 7" xfId="13064" xr:uid="{00000000-0005-0000-0000-000004330000}"/>
    <cellStyle name="20% - Ênfase5 3 11 8" xfId="13065" xr:uid="{00000000-0005-0000-0000-000005330000}"/>
    <cellStyle name="20% - Ênfase5 3 11 9" xfId="13066" xr:uid="{00000000-0005-0000-0000-000006330000}"/>
    <cellStyle name="20% - Ênfase5 3 12" xfId="13067" xr:uid="{00000000-0005-0000-0000-000007330000}"/>
    <cellStyle name="20% - Ênfase5 3 12 10" xfId="13068" xr:uid="{00000000-0005-0000-0000-000008330000}"/>
    <cellStyle name="20% - Ênfase5 3 12 11" xfId="13069" xr:uid="{00000000-0005-0000-0000-000009330000}"/>
    <cellStyle name="20% - Ênfase5 3 12 12" xfId="13070" xr:uid="{00000000-0005-0000-0000-00000A330000}"/>
    <cellStyle name="20% - Ênfase5 3 12 13" xfId="13071" xr:uid="{00000000-0005-0000-0000-00000B330000}"/>
    <cellStyle name="20% - Ênfase5 3 12 2" xfId="13072" xr:uid="{00000000-0005-0000-0000-00000C330000}"/>
    <cellStyle name="20% - Ênfase5 3 12 3" xfId="13073" xr:uid="{00000000-0005-0000-0000-00000D330000}"/>
    <cellStyle name="20% - Ênfase5 3 12 4" xfId="13074" xr:uid="{00000000-0005-0000-0000-00000E330000}"/>
    <cellStyle name="20% - Ênfase5 3 12 5" xfId="13075" xr:uid="{00000000-0005-0000-0000-00000F330000}"/>
    <cellStyle name="20% - Ênfase5 3 12 6" xfId="13076" xr:uid="{00000000-0005-0000-0000-000010330000}"/>
    <cellStyle name="20% - Ênfase5 3 12 7" xfId="13077" xr:uid="{00000000-0005-0000-0000-000011330000}"/>
    <cellStyle name="20% - Ênfase5 3 12 8" xfId="13078" xr:uid="{00000000-0005-0000-0000-000012330000}"/>
    <cellStyle name="20% - Ênfase5 3 12 9" xfId="13079" xr:uid="{00000000-0005-0000-0000-000013330000}"/>
    <cellStyle name="20% - Ênfase5 3 13" xfId="13080" xr:uid="{00000000-0005-0000-0000-000014330000}"/>
    <cellStyle name="20% - Ênfase5 3 14" xfId="13081" xr:uid="{00000000-0005-0000-0000-000015330000}"/>
    <cellStyle name="20% - Ênfase5 3 15" xfId="13082" xr:uid="{00000000-0005-0000-0000-000016330000}"/>
    <cellStyle name="20% - Ênfase5 3 16" xfId="13083" xr:uid="{00000000-0005-0000-0000-000017330000}"/>
    <cellStyle name="20% - Ênfase5 3 17" xfId="13084" xr:uid="{00000000-0005-0000-0000-000018330000}"/>
    <cellStyle name="20% - Ênfase5 3 18" xfId="13085" xr:uid="{00000000-0005-0000-0000-000019330000}"/>
    <cellStyle name="20% - Ênfase5 3 19" xfId="13086" xr:uid="{00000000-0005-0000-0000-00001A330000}"/>
    <cellStyle name="20% - Ênfase5 3 2" xfId="13087" xr:uid="{00000000-0005-0000-0000-00001B330000}"/>
    <cellStyle name="20% - Ênfase5 3 2 10" xfId="13088" xr:uid="{00000000-0005-0000-0000-00001C330000}"/>
    <cellStyle name="20% - Ênfase5 3 2 10 10" xfId="13089" xr:uid="{00000000-0005-0000-0000-00001D330000}"/>
    <cellStyle name="20% - Ênfase5 3 2 10 11" xfId="13090" xr:uid="{00000000-0005-0000-0000-00001E330000}"/>
    <cellStyle name="20% - Ênfase5 3 2 10 12" xfId="13091" xr:uid="{00000000-0005-0000-0000-00001F330000}"/>
    <cellStyle name="20% - Ênfase5 3 2 10 13" xfId="13092" xr:uid="{00000000-0005-0000-0000-000020330000}"/>
    <cellStyle name="20% - Ênfase5 3 2 10 2" xfId="13093" xr:uid="{00000000-0005-0000-0000-000021330000}"/>
    <cellStyle name="20% - Ênfase5 3 2 10 3" xfId="13094" xr:uid="{00000000-0005-0000-0000-000022330000}"/>
    <cellStyle name="20% - Ênfase5 3 2 10 4" xfId="13095" xr:uid="{00000000-0005-0000-0000-000023330000}"/>
    <cellStyle name="20% - Ênfase5 3 2 10 5" xfId="13096" xr:uid="{00000000-0005-0000-0000-000024330000}"/>
    <cellStyle name="20% - Ênfase5 3 2 10 6" xfId="13097" xr:uid="{00000000-0005-0000-0000-000025330000}"/>
    <cellStyle name="20% - Ênfase5 3 2 10 7" xfId="13098" xr:uid="{00000000-0005-0000-0000-000026330000}"/>
    <cellStyle name="20% - Ênfase5 3 2 10 8" xfId="13099" xr:uid="{00000000-0005-0000-0000-000027330000}"/>
    <cellStyle name="20% - Ênfase5 3 2 10 9" xfId="13100" xr:uid="{00000000-0005-0000-0000-000028330000}"/>
    <cellStyle name="20% - Ênfase5 3 2 11" xfId="13101" xr:uid="{00000000-0005-0000-0000-000029330000}"/>
    <cellStyle name="20% - Ênfase5 3 2 11 10" xfId="13102" xr:uid="{00000000-0005-0000-0000-00002A330000}"/>
    <cellStyle name="20% - Ênfase5 3 2 11 11" xfId="13103" xr:uid="{00000000-0005-0000-0000-00002B330000}"/>
    <cellStyle name="20% - Ênfase5 3 2 11 12" xfId="13104" xr:uid="{00000000-0005-0000-0000-00002C330000}"/>
    <cellStyle name="20% - Ênfase5 3 2 11 13" xfId="13105" xr:uid="{00000000-0005-0000-0000-00002D330000}"/>
    <cellStyle name="20% - Ênfase5 3 2 11 2" xfId="13106" xr:uid="{00000000-0005-0000-0000-00002E330000}"/>
    <cellStyle name="20% - Ênfase5 3 2 11 3" xfId="13107" xr:uid="{00000000-0005-0000-0000-00002F330000}"/>
    <cellStyle name="20% - Ênfase5 3 2 11 4" xfId="13108" xr:uid="{00000000-0005-0000-0000-000030330000}"/>
    <cellStyle name="20% - Ênfase5 3 2 11 5" xfId="13109" xr:uid="{00000000-0005-0000-0000-000031330000}"/>
    <cellStyle name="20% - Ênfase5 3 2 11 6" xfId="13110" xr:uid="{00000000-0005-0000-0000-000032330000}"/>
    <cellStyle name="20% - Ênfase5 3 2 11 7" xfId="13111" xr:uid="{00000000-0005-0000-0000-000033330000}"/>
    <cellStyle name="20% - Ênfase5 3 2 11 8" xfId="13112" xr:uid="{00000000-0005-0000-0000-000034330000}"/>
    <cellStyle name="20% - Ênfase5 3 2 11 9" xfId="13113" xr:uid="{00000000-0005-0000-0000-000035330000}"/>
    <cellStyle name="20% - Ênfase5 3 2 12" xfId="13114" xr:uid="{00000000-0005-0000-0000-000036330000}"/>
    <cellStyle name="20% - Ênfase5 3 2 13" xfId="13115" xr:uid="{00000000-0005-0000-0000-000037330000}"/>
    <cellStyle name="20% - Ênfase5 3 2 14" xfId="13116" xr:uid="{00000000-0005-0000-0000-000038330000}"/>
    <cellStyle name="20% - Ênfase5 3 2 15" xfId="13117" xr:uid="{00000000-0005-0000-0000-000039330000}"/>
    <cellStyle name="20% - Ênfase5 3 2 16" xfId="13118" xr:uid="{00000000-0005-0000-0000-00003A330000}"/>
    <cellStyle name="20% - Ênfase5 3 2 17" xfId="13119" xr:uid="{00000000-0005-0000-0000-00003B330000}"/>
    <cellStyle name="20% - Ênfase5 3 2 18" xfId="13120" xr:uid="{00000000-0005-0000-0000-00003C330000}"/>
    <cellStyle name="20% - Ênfase5 3 2 19" xfId="13121" xr:uid="{00000000-0005-0000-0000-00003D330000}"/>
    <cellStyle name="20% - Ênfase5 3 2 2" xfId="13122" xr:uid="{00000000-0005-0000-0000-00003E330000}"/>
    <cellStyle name="20% - Ênfase5 3 2 2 10" xfId="13123" xr:uid="{00000000-0005-0000-0000-00003F330000}"/>
    <cellStyle name="20% - Ênfase5 3 2 2 11" xfId="13124" xr:uid="{00000000-0005-0000-0000-000040330000}"/>
    <cellStyle name="20% - Ênfase5 3 2 2 12" xfId="13125" xr:uid="{00000000-0005-0000-0000-000041330000}"/>
    <cellStyle name="20% - Ênfase5 3 2 2 13" xfId="13126" xr:uid="{00000000-0005-0000-0000-000042330000}"/>
    <cellStyle name="20% - Ênfase5 3 2 2 2" xfId="13127" xr:uid="{00000000-0005-0000-0000-000043330000}"/>
    <cellStyle name="20% - Ênfase5 3 2 2 3" xfId="13128" xr:uid="{00000000-0005-0000-0000-000044330000}"/>
    <cellStyle name="20% - Ênfase5 3 2 2 4" xfId="13129" xr:uid="{00000000-0005-0000-0000-000045330000}"/>
    <cellStyle name="20% - Ênfase5 3 2 2 5" xfId="13130" xr:uid="{00000000-0005-0000-0000-000046330000}"/>
    <cellStyle name="20% - Ênfase5 3 2 2 6" xfId="13131" xr:uid="{00000000-0005-0000-0000-000047330000}"/>
    <cellStyle name="20% - Ênfase5 3 2 2 7" xfId="13132" xr:uid="{00000000-0005-0000-0000-000048330000}"/>
    <cellStyle name="20% - Ênfase5 3 2 2 8" xfId="13133" xr:uid="{00000000-0005-0000-0000-000049330000}"/>
    <cellStyle name="20% - Ênfase5 3 2 2 9" xfId="13134" xr:uid="{00000000-0005-0000-0000-00004A330000}"/>
    <cellStyle name="20% - Ênfase5 3 2 20" xfId="13135" xr:uid="{00000000-0005-0000-0000-00004B330000}"/>
    <cellStyle name="20% - Ênfase5 3 2 21" xfId="13136" xr:uid="{00000000-0005-0000-0000-00004C330000}"/>
    <cellStyle name="20% - Ênfase5 3 2 22" xfId="13137" xr:uid="{00000000-0005-0000-0000-00004D330000}"/>
    <cellStyle name="20% - Ênfase5 3 2 23" xfId="13138" xr:uid="{00000000-0005-0000-0000-00004E330000}"/>
    <cellStyle name="20% - Ênfase5 3 2 3" xfId="13139" xr:uid="{00000000-0005-0000-0000-00004F330000}"/>
    <cellStyle name="20% - Ênfase5 3 2 3 10" xfId="13140" xr:uid="{00000000-0005-0000-0000-000050330000}"/>
    <cellStyle name="20% - Ênfase5 3 2 3 11" xfId="13141" xr:uid="{00000000-0005-0000-0000-000051330000}"/>
    <cellStyle name="20% - Ênfase5 3 2 3 12" xfId="13142" xr:uid="{00000000-0005-0000-0000-000052330000}"/>
    <cellStyle name="20% - Ênfase5 3 2 3 13" xfId="13143" xr:uid="{00000000-0005-0000-0000-000053330000}"/>
    <cellStyle name="20% - Ênfase5 3 2 3 2" xfId="13144" xr:uid="{00000000-0005-0000-0000-000054330000}"/>
    <cellStyle name="20% - Ênfase5 3 2 3 3" xfId="13145" xr:uid="{00000000-0005-0000-0000-000055330000}"/>
    <cellStyle name="20% - Ênfase5 3 2 3 4" xfId="13146" xr:uid="{00000000-0005-0000-0000-000056330000}"/>
    <cellStyle name="20% - Ênfase5 3 2 3 5" xfId="13147" xr:uid="{00000000-0005-0000-0000-000057330000}"/>
    <cellStyle name="20% - Ênfase5 3 2 3 6" xfId="13148" xr:uid="{00000000-0005-0000-0000-000058330000}"/>
    <cellStyle name="20% - Ênfase5 3 2 3 7" xfId="13149" xr:uid="{00000000-0005-0000-0000-000059330000}"/>
    <cellStyle name="20% - Ênfase5 3 2 3 8" xfId="13150" xr:uid="{00000000-0005-0000-0000-00005A330000}"/>
    <cellStyle name="20% - Ênfase5 3 2 3 9" xfId="13151" xr:uid="{00000000-0005-0000-0000-00005B330000}"/>
    <cellStyle name="20% - Ênfase5 3 2 4" xfId="13152" xr:uid="{00000000-0005-0000-0000-00005C330000}"/>
    <cellStyle name="20% - Ênfase5 3 2 4 10" xfId="13153" xr:uid="{00000000-0005-0000-0000-00005D330000}"/>
    <cellStyle name="20% - Ênfase5 3 2 4 11" xfId="13154" xr:uid="{00000000-0005-0000-0000-00005E330000}"/>
    <cellStyle name="20% - Ênfase5 3 2 4 12" xfId="13155" xr:uid="{00000000-0005-0000-0000-00005F330000}"/>
    <cellStyle name="20% - Ênfase5 3 2 4 13" xfId="13156" xr:uid="{00000000-0005-0000-0000-000060330000}"/>
    <cellStyle name="20% - Ênfase5 3 2 4 2" xfId="13157" xr:uid="{00000000-0005-0000-0000-000061330000}"/>
    <cellStyle name="20% - Ênfase5 3 2 4 3" xfId="13158" xr:uid="{00000000-0005-0000-0000-000062330000}"/>
    <cellStyle name="20% - Ênfase5 3 2 4 4" xfId="13159" xr:uid="{00000000-0005-0000-0000-000063330000}"/>
    <cellStyle name="20% - Ênfase5 3 2 4 5" xfId="13160" xr:uid="{00000000-0005-0000-0000-000064330000}"/>
    <cellStyle name="20% - Ênfase5 3 2 4 6" xfId="13161" xr:uid="{00000000-0005-0000-0000-000065330000}"/>
    <cellStyle name="20% - Ênfase5 3 2 4 7" xfId="13162" xr:uid="{00000000-0005-0000-0000-000066330000}"/>
    <cellStyle name="20% - Ênfase5 3 2 4 8" xfId="13163" xr:uid="{00000000-0005-0000-0000-000067330000}"/>
    <cellStyle name="20% - Ênfase5 3 2 4 9" xfId="13164" xr:uid="{00000000-0005-0000-0000-000068330000}"/>
    <cellStyle name="20% - Ênfase5 3 2 5" xfId="13165" xr:uid="{00000000-0005-0000-0000-000069330000}"/>
    <cellStyle name="20% - Ênfase5 3 2 5 10" xfId="13166" xr:uid="{00000000-0005-0000-0000-00006A330000}"/>
    <cellStyle name="20% - Ênfase5 3 2 5 11" xfId="13167" xr:uid="{00000000-0005-0000-0000-00006B330000}"/>
    <cellStyle name="20% - Ênfase5 3 2 5 12" xfId="13168" xr:uid="{00000000-0005-0000-0000-00006C330000}"/>
    <cellStyle name="20% - Ênfase5 3 2 5 13" xfId="13169" xr:uid="{00000000-0005-0000-0000-00006D330000}"/>
    <cellStyle name="20% - Ênfase5 3 2 5 2" xfId="13170" xr:uid="{00000000-0005-0000-0000-00006E330000}"/>
    <cellStyle name="20% - Ênfase5 3 2 5 3" xfId="13171" xr:uid="{00000000-0005-0000-0000-00006F330000}"/>
    <cellStyle name="20% - Ênfase5 3 2 5 4" xfId="13172" xr:uid="{00000000-0005-0000-0000-000070330000}"/>
    <cellStyle name="20% - Ênfase5 3 2 5 5" xfId="13173" xr:uid="{00000000-0005-0000-0000-000071330000}"/>
    <cellStyle name="20% - Ênfase5 3 2 5 6" xfId="13174" xr:uid="{00000000-0005-0000-0000-000072330000}"/>
    <cellStyle name="20% - Ênfase5 3 2 5 7" xfId="13175" xr:uid="{00000000-0005-0000-0000-000073330000}"/>
    <cellStyle name="20% - Ênfase5 3 2 5 8" xfId="13176" xr:uid="{00000000-0005-0000-0000-000074330000}"/>
    <cellStyle name="20% - Ênfase5 3 2 5 9" xfId="13177" xr:uid="{00000000-0005-0000-0000-000075330000}"/>
    <cellStyle name="20% - Ênfase5 3 2 6" xfId="13178" xr:uid="{00000000-0005-0000-0000-000076330000}"/>
    <cellStyle name="20% - Ênfase5 3 2 6 10" xfId="13179" xr:uid="{00000000-0005-0000-0000-000077330000}"/>
    <cellStyle name="20% - Ênfase5 3 2 6 11" xfId="13180" xr:uid="{00000000-0005-0000-0000-000078330000}"/>
    <cellStyle name="20% - Ênfase5 3 2 6 12" xfId="13181" xr:uid="{00000000-0005-0000-0000-000079330000}"/>
    <cellStyle name="20% - Ênfase5 3 2 6 13" xfId="13182" xr:uid="{00000000-0005-0000-0000-00007A330000}"/>
    <cellStyle name="20% - Ênfase5 3 2 6 2" xfId="13183" xr:uid="{00000000-0005-0000-0000-00007B330000}"/>
    <cellStyle name="20% - Ênfase5 3 2 6 3" xfId="13184" xr:uid="{00000000-0005-0000-0000-00007C330000}"/>
    <cellStyle name="20% - Ênfase5 3 2 6 4" xfId="13185" xr:uid="{00000000-0005-0000-0000-00007D330000}"/>
    <cellStyle name="20% - Ênfase5 3 2 6 5" xfId="13186" xr:uid="{00000000-0005-0000-0000-00007E330000}"/>
    <cellStyle name="20% - Ênfase5 3 2 6 6" xfId="13187" xr:uid="{00000000-0005-0000-0000-00007F330000}"/>
    <cellStyle name="20% - Ênfase5 3 2 6 7" xfId="13188" xr:uid="{00000000-0005-0000-0000-000080330000}"/>
    <cellStyle name="20% - Ênfase5 3 2 6 8" xfId="13189" xr:uid="{00000000-0005-0000-0000-000081330000}"/>
    <cellStyle name="20% - Ênfase5 3 2 6 9" xfId="13190" xr:uid="{00000000-0005-0000-0000-000082330000}"/>
    <cellStyle name="20% - Ênfase5 3 2 7" xfId="13191" xr:uid="{00000000-0005-0000-0000-000083330000}"/>
    <cellStyle name="20% - Ênfase5 3 2 7 10" xfId="13192" xr:uid="{00000000-0005-0000-0000-000084330000}"/>
    <cellStyle name="20% - Ênfase5 3 2 7 11" xfId="13193" xr:uid="{00000000-0005-0000-0000-000085330000}"/>
    <cellStyle name="20% - Ênfase5 3 2 7 12" xfId="13194" xr:uid="{00000000-0005-0000-0000-000086330000}"/>
    <cellStyle name="20% - Ênfase5 3 2 7 13" xfId="13195" xr:uid="{00000000-0005-0000-0000-000087330000}"/>
    <cellStyle name="20% - Ênfase5 3 2 7 2" xfId="13196" xr:uid="{00000000-0005-0000-0000-000088330000}"/>
    <cellStyle name="20% - Ênfase5 3 2 7 3" xfId="13197" xr:uid="{00000000-0005-0000-0000-000089330000}"/>
    <cellStyle name="20% - Ênfase5 3 2 7 4" xfId="13198" xr:uid="{00000000-0005-0000-0000-00008A330000}"/>
    <cellStyle name="20% - Ênfase5 3 2 7 5" xfId="13199" xr:uid="{00000000-0005-0000-0000-00008B330000}"/>
    <cellStyle name="20% - Ênfase5 3 2 7 6" xfId="13200" xr:uid="{00000000-0005-0000-0000-00008C330000}"/>
    <cellStyle name="20% - Ênfase5 3 2 7 7" xfId="13201" xr:uid="{00000000-0005-0000-0000-00008D330000}"/>
    <cellStyle name="20% - Ênfase5 3 2 7 8" xfId="13202" xr:uid="{00000000-0005-0000-0000-00008E330000}"/>
    <cellStyle name="20% - Ênfase5 3 2 7 9" xfId="13203" xr:uid="{00000000-0005-0000-0000-00008F330000}"/>
    <cellStyle name="20% - Ênfase5 3 2 8" xfId="13204" xr:uid="{00000000-0005-0000-0000-000090330000}"/>
    <cellStyle name="20% - Ênfase5 3 2 8 10" xfId="13205" xr:uid="{00000000-0005-0000-0000-000091330000}"/>
    <cellStyle name="20% - Ênfase5 3 2 8 11" xfId="13206" xr:uid="{00000000-0005-0000-0000-000092330000}"/>
    <cellStyle name="20% - Ênfase5 3 2 8 12" xfId="13207" xr:uid="{00000000-0005-0000-0000-000093330000}"/>
    <cellStyle name="20% - Ênfase5 3 2 8 13" xfId="13208" xr:uid="{00000000-0005-0000-0000-000094330000}"/>
    <cellStyle name="20% - Ênfase5 3 2 8 2" xfId="13209" xr:uid="{00000000-0005-0000-0000-000095330000}"/>
    <cellStyle name="20% - Ênfase5 3 2 8 3" xfId="13210" xr:uid="{00000000-0005-0000-0000-000096330000}"/>
    <cellStyle name="20% - Ênfase5 3 2 8 4" xfId="13211" xr:uid="{00000000-0005-0000-0000-000097330000}"/>
    <cellStyle name="20% - Ênfase5 3 2 8 5" xfId="13212" xr:uid="{00000000-0005-0000-0000-000098330000}"/>
    <cellStyle name="20% - Ênfase5 3 2 8 6" xfId="13213" xr:uid="{00000000-0005-0000-0000-000099330000}"/>
    <cellStyle name="20% - Ênfase5 3 2 8 7" xfId="13214" xr:uid="{00000000-0005-0000-0000-00009A330000}"/>
    <cellStyle name="20% - Ênfase5 3 2 8 8" xfId="13215" xr:uid="{00000000-0005-0000-0000-00009B330000}"/>
    <cellStyle name="20% - Ênfase5 3 2 8 9" xfId="13216" xr:uid="{00000000-0005-0000-0000-00009C330000}"/>
    <cellStyle name="20% - Ênfase5 3 2 9" xfId="13217" xr:uid="{00000000-0005-0000-0000-00009D330000}"/>
    <cellStyle name="20% - Ênfase5 3 2 9 10" xfId="13218" xr:uid="{00000000-0005-0000-0000-00009E330000}"/>
    <cellStyle name="20% - Ênfase5 3 2 9 11" xfId="13219" xr:uid="{00000000-0005-0000-0000-00009F330000}"/>
    <cellStyle name="20% - Ênfase5 3 2 9 12" xfId="13220" xr:uid="{00000000-0005-0000-0000-0000A0330000}"/>
    <cellStyle name="20% - Ênfase5 3 2 9 13" xfId="13221" xr:uid="{00000000-0005-0000-0000-0000A1330000}"/>
    <cellStyle name="20% - Ênfase5 3 2 9 2" xfId="13222" xr:uid="{00000000-0005-0000-0000-0000A2330000}"/>
    <cellStyle name="20% - Ênfase5 3 2 9 3" xfId="13223" xr:uid="{00000000-0005-0000-0000-0000A3330000}"/>
    <cellStyle name="20% - Ênfase5 3 2 9 4" xfId="13224" xr:uid="{00000000-0005-0000-0000-0000A4330000}"/>
    <cellStyle name="20% - Ênfase5 3 2 9 5" xfId="13225" xr:uid="{00000000-0005-0000-0000-0000A5330000}"/>
    <cellStyle name="20% - Ênfase5 3 2 9 6" xfId="13226" xr:uid="{00000000-0005-0000-0000-0000A6330000}"/>
    <cellStyle name="20% - Ênfase5 3 2 9 7" xfId="13227" xr:uid="{00000000-0005-0000-0000-0000A7330000}"/>
    <cellStyle name="20% - Ênfase5 3 2 9 8" xfId="13228" xr:uid="{00000000-0005-0000-0000-0000A8330000}"/>
    <cellStyle name="20% - Ênfase5 3 2 9 9" xfId="13229" xr:uid="{00000000-0005-0000-0000-0000A9330000}"/>
    <cellStyle name="20% - Ênfase5 3 20" xfId="13230" xr:uid="{00000000-0005-0000-0000-0000AA330000}"/>
    <cellStyle name="20% - Ênfase5 3 21" xfId="13231" xr:uid="{00000000-0005-0000-0000-0000AB330000}"/>
    <cellStyle name="20% - Ênfase5 3 22" xfId="13232" xr:uid="{00000000-0005-0000-0000-0000AC330000}"/>
    <cellStyle name="20% - Ênfase5 3 23" xfId="13233" xr:uid="{00000000-0005-0000-0000-0000AD330000}"/>
    <cellStyle name="20% - Ênfase5 3 24" xfId="13234" xr:uid="{00000000-0005-0000-0000-0000AE330000}"/>
    <cellStyle name="20% - Ênfase5 3 3" xfId="13235" xr:uid="{00000000-0005-0000-0000-0000AF330000}"/>
    <cellStyle name="20% - Ênfase5 3 3 10" xfId="13236" xr:uid="{00000000-0005-0000-0000-0000B0330000}"/>
    <cellStyle name="20% - Ênfase5 3 3 11" xfId="13237" xr:uid="{00000000-0005-0000-0000-0000B1330000}"/>
    <cellStyle name="20% - Ênfase5 3 3 12" xfId="13238" xr:uid="{00000000-0005-0000-0000-0000B2330000}"/>
    <cellStyle name="20% - Ênfase5 3 3 13" xfId="13239" xr:uid="{00000000-0005-0000-0000-0000B3330000}"/>
    <cellStyle name="20% - Ênfase5 3 3 2" xfId="13240" xr:uid="{00000000-0005-0000-0000-0000B4330000}"/>
    <cellStyle name="20% - Ênfase5 3 3 3" xfId="13241" xr:uid="{00000000-0005-0000-0000-0000B5330000}"/>
    <cellStyle name="20% - Ênfase5 3 3 4" xfId="13242" xr:uid="{00000000-0005-0000-0000-0000B6330000}"/>
    <cellStyle name="20% - Ênfase5 3 3 5" xfId="13243" xr:uid="{00000000-0005-0000-0000-0000B7330000}"/>
    <cellStyle name="20% - Ênfase5 3 3 6" xfId="13244" xr:uid="{00000000-0005-0000-0000-0000B8330000}"/>
    <cellStyle name="20% - Ênfase5 3 3 7" xfId="13245" xr:uid="{00000000-0005-0000-0000-0000B9330000}"/>
    <cellStyle name="20% - Ênfase5 3 3 8" xfId="13246" xr:uid="{00000000-0005-0000-0000-0000BA330000}"/>
    <cellStyle name="20% - Ênfase5 3 3 9" xfId="13247" xr:uid="{00000000-0005-0000-0000-0000BB330000}"/>
    <cellStyle name="20% - Ênfase5 3 4" xfId="13248" xr:uid="{00000000-0005-0000-0000-0000BC330000}"/>
    <cellStyle name="20% - Ênfase5 3 4 10" xfId="13249" xr:uid="{00000000-0005-0000-0000-0000BD330000}"/>
    <cellStyle name="20% - Ênfase5 3 4 11" xfId="13250" xr:uid="{00000000-0005-0000-0000-0000BE330000}"/>
    <cellStyle name="20% - Ênfase5 3 4 12" xfId="13251" xr:uid="{00000000-0005-0000-0000-0000BF330000}"/>
    <cellStyle name="20% - Ênfase5 3 4 13" xfId="13252" xr:uid="{00000000-0005-0000-0000-0000C0330000}"/>
    <cellStyle name="20% - Ênfase5 3 4 2" xfId="13253" xr:uid="{00000000-0005-0000-0000-0000C1330000}"/>
    <cellStyle name="20% - Ênfase5 3 4 3" xfId="13254" xr:uid="{00000000-0005-0000-0000-0000C2330000}"/>
    <cellStyle name="20% - Ênfase5 3 4 4" xfId="13255" xr:uid="{00000000-0005-0000-0000-0000C3330000}"/>
    <cellStyle name="20% - Ênfase5 3 4 5" xfId="13256" xr:uid="{00000000-0005-0000-0000-0000C4330000}"/>
    <cellStyle name="20% - Ênfase5 3 4 6" xfId="13257" xr:uid="{00000000-0005-0000-0000-0000C5330000}"/>
    <cellStyle name="20% - Ênfase5 3 4 7" xfId="13258" xr:uid="{00000000-0005-0000-0000-0000C6330000}"/>
    <cellStyle name="20% - Ênfase5 3 4 8" xfId="13259" xr:uid="{00000000-0005-0000-0000-0000C7330000}"/>
    <cellStyle name="20% - Ênfase5 3 4 9" xfId="13260" xr:uid="{00000000-0005-0000-0000-0000C8330000}"/>
    <cellStyle name="20% - Ênfase5 3 5" xfId="13261" xr:uid="{00000000-0005-0000-0000-0000C9330000}"/>
    <cellStyle name="20% - Ênfase5 3 5 10" xfId="13262" xr:uid="{00000000-0005-0000-0000-0000CA330000}"/>
    <cellStyle name="20% - Ênfase5 3 5 11" xfId="13263" xr:uid="{00000000-0005-0000-0000-0000CB330000}"/>
    <cellStyle name="20% - Ênfase5 3 5 12" xfId="13264" xr:uid="{00000000-0005-0000-0000-0000CC330000}"/>
    <cellStyle name="20% - Ênfase5 3 5 13" xfId="13265" xr:uid="{00000000-0005-0000-0000-0000CD330000}"/>
    <cellStyle name="20% - Ênfase5 3 5 2" xfId="13266" xr:uid="{00000000-0005-0000-0000-0000CE330000}"/>
    <cellStyle name="20% - Ênfase5 3 5 3" xfId="13267" xr:uid="{00000000-0005-0000-0000-0000CF330000}"/>
    <cellStyle name="20% - Ênfase5 3 5 4" xfId="13268" xr:uid="{00000000-0005-0000-0000-0000D0330000}"/>
    <cellStyle name="20% - Ênfase5 3 5 5" xfId="13269" xr:uid="{00000000-0005-0000-0000-0000D1330000}"/>
    <cellStyle name="20% - Ênfase5 3 5 6" xfId="13270" xr:uid="{00000000-0005-0000-0000-0000D2330000}"/>
    <cellStyle name="20% - Ênfase5 3 5 7" xfId="13271" xr:uid="{00000000-0005-0000-0000-0000D3330000}"/>
    <cellStyle name="20% - Ênfase5 3 5 8" xfId="13272" xr:uid="{00000000-0005-0000-0000-0000D4330000}"/>
    <cellStyle name="20% - Ênfase5 3 5 9" xfId="13273" xr:uid="{00000000-0005-0000-0000-0000D5330000}"/>
    <cellStyle name="20% - Ênfase5 3 6" xfId="13274" xr:uid="{00000000-0005-0000-0000-0000D6330000}"/>
    <cellStyle name="20% - Ênfase5 3 6 10" xfId="13275" xr:uid="{00000000-0005-0000-0000-0000D7330000}"/>
    <cellStyle name="20% - Ênfase5 3 6 11" xfId="13276" xr:uid="{00000000-0005-0000-0000-0000D8330000}"/>
    <cellStyle name="20% - Ênfase5 3 6 12" xfId="13277" xr:uid="{00000000-0005-0000-0000-0000D9330000}"/>
    <cellStyle name="20% - Ênfase5 3 6 13" xfId="13278" xr:uid="{00000000-0005-0000-0000-0000DA330000}"/>
    <cellStyle name="20% - Ênfase5 3 6 2" xfId="13279" xr:uid="{00000000-0005-0000-0000-0000DB330000}"/>
    <cellStyle name="20% - Ênfase5 3 6 3" xfId="13280" xr:uid="{00000000-0005-0000-0000-0000DC330000}"/>
    <cellStyle name="20% - Ênfase5 3 6 4" xfId="13281" xr:uid="{00000000-0005-0000-0000-0000DD330000}"/>
    <cellStyle name="20% - Ênfase5 3 6 5" xfId="13282" xr:uid="{00000000-0005-0000-0000-0000DE330000}"/>
    <cellStyle name="20% - Ênfase5 3 6 6" xfId="13283" xr:uid="{00000000-0005-0000-0000-0000DF330000}"/>
    <cellStyle name="20% - Ênfase5 3 6 7" xfId="13284" xr:uid="{00000000-0005-0000-0000-0000E0330000}"/>
    <cellStyle name="20% - Ênfase5 3 6 8" xfId="13285" xr:uid="{00000000-0005-0000-0000-0000E1330000}"/>
    <cellStyle name="20% - Ênfase5 3 6 9" xfId="13286" xr:uid="{00000000-0005-0000-0000-0000E2330000}"/>
    <cellStyle name="20% - Ênfase5 3 7" xfId="13287" xr:uid="{00000000-0005-0000-0000-0000E3330000}"/>
    <cellStyle name="20% - Ênfase5 3 7 10" xfId="13288" xr:uid="{00000000-0005-0000-0000-0000E4330000}"/>
    <cellStyle name="20% - Ênfase5 3 7 11" xfId="13289" xr:uid="{00000000-0005-0000-0000-0000E5330000}"/>
    <cellStyle name="20% - Ênfase5 3 7 12" xfId="13290" xr:uid="{00000000-0005-0000-0000-0000E6330000}"/>
    <cellStyle name="20% - Ênfase5 3 7 13" xfId="13291" xr:uid="{00000000-0005-0000-0000-0000E7330000}"/>
    <cellStyle name="20% - Ênfase5 3 7 2" xfId="13292" xr:uid="{00000000-0005-0000-0000-0000E8330000}"/>
    <cellStyle name="20% - Ênfase5 3 7 3" xfId="13293" xr:uid="{00000000-0005-0000-0000-0000E9330000}"/>
    <cellStyle name="20% - Ênfase5 3 7 4" xfId="13294" xr:uid="{00000000-0005-0000-0000-0000EA330000}"/>
    <cellStyle name="20% - Ênfase5 3 7 5" xfId="13295" xr:uid="{00000000-0005-0000-0000-0000EB330000}"/>
    <cellStyle name="20% - Ênfase5 3 7 6" xfId="13296" xr:uid="{00000000-0005-0000-0000-0000EC330000}"/>
    <cellStyle name="20% - Ênfase5 3 7 7" xfId="13297" xr:uid="{00000000-0005-0000-0000-0000ED330000}"/>
    <cellStyle name="20% - Ênfase5 3 7 8" xfId="13298" xr:uid="{00000000-0005-0000-0000-0000EE330000}"/>
    <cellStyle name="20% - Ênfase5 3 7 9" xfId="13299" xr:uid="{00000000-0005-0000-0000-0000EF330000}"/>
    <cellStyle name="20% - Ênfase5 3 8" xfId="13300" xr:uid="{00000000-0005-0000-0000-0000F0330000}"/>
    <cellStyle name="20% - Ênfase5 3 8 10" xfId="13301" xr:uid="{00000000-0005-0000-0000-0000F1330000}"/>
    <cellStyle name="20% - Ênfase5 3 8 11" xfId="13302" xr:uid="{00000000-0005-0000-0000-0000F2330000}"/>
    <cellStyle name="20% - Ênfase5 3 8 12" xfId="13303" xr:uid="{00000000-0005-0000-0000-0000F3330000}"/>
    <cellStyle name="20% - Ênfase5 3 8 13" xfId="13304" xr:uid="{00000000-0005-0000-0000-0000F4330000}"/>
    <cellStyle name="20% - Ênfase5 3 8 2" xfId="13305" xr:uid="{00000000-0005-0000-0000-0000F5330000}"/>
    <cellStyle name="20% - Ênfase5 3 8 3" xfId="13306" xr:uid="{00000000-0005-0000-0000-0000F6330000}"/>
    <cellStyle name="20% - Ênfase5 3 8 4" xfId="13307" xr:uid="{00000000-0005-0000-0000-0000F7330000}"/>
    <cellStyle name="20% - Ênfase5 3 8 5" xfId="13308" xr:uid="{00000000-0005-0000-0000-0000F8330000}"/>
    <cellStyle name="20% - Ênfase5 3 8 6" xfId="13309" xr:uid="{00000000-0005-0000-0000-0000F9330000}"/>
    <cellStyle name="20% - Ênfase5 3 8 7" xfId="13310" xr:uid="{00000000-0005-0000-0000-0000FA330000}"/>
    <cellStyle name="20% - Ênfase5 3 8 8" xfId="13311" xr:uid="{00000000-0005-0000-0000-0000FB330000}"/>
    <cellStyle name="20% - Ênfase5 3 8 9" xfId="13312" xr:uid="{00000000-0005-0000-0000-0000FC330000}"/>
    <cellStyle name="20% - Ênfase5 3 9" xfId="13313" xr:uid="{00000000-0005-0000-0000-0000FD330000}"/>
    <cellStyle name="20% - Ênfase5 3 9 10" xfId="13314" xr:uid="{00000000-0005-0000-0000-0000FE330000}"/>
    <cellStyle name="20% - Ênfase5 3 9 11" xfId="13315" xr:uid="{00000000-0005-0000-0000-0000FF330000}"/>
    <cellStyle name="20% - Ênfase5 3 9 12" xfId="13316" xr:uid="{00000000-0005-0000-0000-000000340000}"/>
    <cellStyle name="20% - Ênfase5 3 9 13" xfId="13317" xr:uid="{00000000-0005-0000-0000-000001340000}"/>
    <cellStyle name="20% - Ênfase5 3 9 2" xfId="13318" xr:uid="{00000000-0005-0000-0000-000002340000}"/>
    <cellStyle name="20% - Ênfase5 3 9 3" xfId="13319" xr:uid="{00000000-0005-0000-0000-000003340000}"/>
    <cellStyle name="20% - Ênfase5 3 9 4" xfId="13320" xr:uid="{00000000-0005-0000-0000-000004340000}"/>
    <cellStyle name="20% - Ênfase5 3 9 5" xfId="13321" xr:uid="{00000000-0005-0000-0000-000005340000}"/>
    <cellStyle name="20% - Ênfase5 3 9 6" xfId="13322" xr:uid="{00000000-0005-0000-0000-000006340000}"/>
    <cellStyle name="20% - Ênfase5 3 9 7" xfId="13323" xr:uid="{00000000-0005-0000-0000-000007340000}"/>
    <cellStyle name="20% - Ênfase5 3 9 8" xfId="13324" xr:uid="{00000000-0005-0000-0000-000008340000}"/>
    <cellStyle name="20% - Ênfase5 3 9 9" xfId="13325" xr:uid="{00000000-0005-0000-0000-000009340000}"/>
    <cellStyle name="20% - Ênfase5 30" xfId="13326" xr:uid="{00000000-0005-0000-0000-00000A340000}"/>
    <cellStyle name="20% - Ênfase5 31" xfId="13327" xr:uid="{00000000-0005-0000-0000-00000B340000}"/>
    <cellStyle name="20% - Ênfase5 32" xfId="13328" xr:uid="{00000000-0005-0000-0000-00000C340000}"/>
    <cellStyle name="20% - Ênfase5 33" xfId="13329" xr:uid="{00000000-0005-0000-0000-00000D340000}"/>
    <cellStyle name="20% - Ênfase5 34" xfId="13330" xr:uid="{00000000-0005-0000-0000-00000E340000}"/>
    <cellStyle name="20% - Ênfase5 35" xfId="13331" xr:uid="{00000000-0005-0000-0000-00000F340000}"/>
    <cellStyle name="20% - Ênfase5 36" xfId="13332" xr:uid="{00000000-0005-0000-0000-000010340000}"/>
    <cellStyle name="20% - Ênfase5 37" xfId="13333" xr:uid="{00000000-0005-0000-0000-000011340000}"/>
    <cellStyle name="20% - Ênfase5 38" xfId="13334" xr:uid="{00000000-0005-0000-0000-000012340000}"/>
    <cellStyle name="20% - Ênfase5 39" xfId="13335" xr:uid="{00000000-0005-0000-0000-000013340000}"/>
    <cellStyle name="20% - Ênfase5 4" xfId="13336" xr:uid="{00000000-0005-0000-0000-000014340000}"/>
    <cellStyle name="20% - Ênfase5 4 10" xfId="13337" xr:uid="{00000000-0005-0000-0000-000015340000}"/>
    <cellStyle name="20% - Ênfase5 4 10 10" xfId="13338" xr:uid="{00000000-0005-0000-0000-000016340000}"/>
    <cellStyle name="20% - Ênfase5 4 10 11" xfId="13339" xr:uid="{00000000-0005-0000-0000-000017340000}"/>
    <cellStyle name="20% - Ênfase5 4 10 12" xfId="13340" xr:uid="{00000000-0005-0000-0000-000018340000}"/>
    <cellStyle name="20% - Ênfase5 4 10 13" xfId="13341" xr:uid="{00000000-0005-0000-0000-000019340000}"/>
    <cellStyle name="20% - Ênfase5 4 10 2" xfId="13342" xr:uid="{00000000-0005-0000-0000-00001A340000}"/>
    <cellStyle name="20% - Ênfase5 4 10 3" xfId="13343" xr:uid="{00000000-0005-0000-0000-00001B340000}"/>
    <cellStyle name="20% - Ênfase5 4 10 4" xfId="13344" xr:uid="{00000000-0005-0000-0000-00001C340000}"/>
    <cellStyle name="20% - Ênfase5 4 10 5" xfId="13345" xr:uid="{00000000-0005-0000-0000-00001D340000}"/>
    <cellStyle name="20% - Ênfase5 4 10 6" xfId="13346" xr:uid="{00000000-0005-0000-0000-00001E340000}"/>
    <cellStyle name="20% - Ênfase5 4 10 7" xfId="13347" xr:uid="{00000000-0005-0000-0000-00001F340000}"/>
    <cellStyle name="20% - Ênfase5 4 10 8" xfId="13348" xr:uid="{00000000-0005-0000-0000-000020340000}"/>
    <cellStyle name="20% - Ênfase5 4 10 9" xfId="13349" xr:uid="{00000000-0005-0000-0000-000021340000}"/>
    <cellStyle name="20% - Ênfase5 4 11" xfId="13350" xr:uid="{00000000-0005-0000-0000-000022340000}"/>
    <cellStyle name="20% - Ênfase5 4 11 10" xfId="13351" xr:uid="{00000000-0005-0000-0000-000023340000}"/>
    <cellStyle name="20% - Ênfase5 4 11 11" xfId="13352" xr:uid="{00000000-0005-0000-0000-000024340000}"/>
    <cellStyle name="20% - Ênfase5 4 11 12" xfId="13353" xr:uid="{00000000-0005-0000-0000-000025340000}"/>
    <cellStyle name="20% - Ênfase5 4 11 13" xfId="13354" xr:uid="{00000000-0005-0000-0000-000026340000}"/>
    <cellStyle name="20% - Ênfase5 4 11 2" xfId="13355" xr:uid="{00000000-0005-0000-0000-000027340000}"/>
    <cellStyle name="20% - Ênfase5 4 11 3" xfId="13356" xr:uid="{00000000-0005-0000-0000-000028340000}"/>
    <cellStyle name="20% - Ênfase5 4 11 4" xfId="13357" xr:uid="{00000000-0005-0000-0000-000029340000}"/>
    <cellStyle name="20% - Ênfase5 4 11 5" xfId="13358" xr:uid="{00000000-0005-0000-0000-00002A340000}"/>
    <cellStyle name="20% - Ênfase5 4 11 6" xfId="13359" xr:uid="{00000000-0005-0000-0000-00002B340000}"/>
    <cellStyle name="20% - Ênfase5 4 11 7" xfId="13360" xr:uid="{00000000-0005-0000-0000-00002C340000}"/>
    <cellStyle name="20% - Ênfase5 4 11 8" xfId="13361" xr:uid="{00000000-0005-0000-0000-00002D340000}"/>
    <cellStyle name="20% - Ênfase5 4 11 9" xfId="13362" xr:uid="{00000000-0005-0000-0000-00002E340000}"/>
    <cellStyle name="20% - Ênfase5 4 12" xfId="13363" xr:uid="{00000000-0005-0000-0000-00002F340000}"/>
    <cellStyle name="20% - Ênfase5 4 12 10" xfId="13364" xr:uid="{00000000-0005-0000-0000-000030340000}"/>
    <cellStyle name="20% - Ênfase5 4 12 11" xfId="13365" xr:uid="{00000000-0005-0000-0000-000031340000}"/>
    <cellStyle name="20% - Ênfase5 4 12 12" xfId="13366" xr:uid="{00000000-0005-0000-0000-000032340000}"/>
    <cellStyle name="20% - Ênfase5 4 12 13" xfId="13367" xr:uid="{00000000-0005-0000-0000-000033340000}"/>
    <cellStyle name="20% - Ênfase5 4 12 2" xfId="13368" xr:uid="{00000000-0005-0000-0000-000034340000}"/>
    <cellStyle name="20% - Ênfase5 4 12 3" xfId="13369" xr:uid="{00000000-0005-0000-0000-000035340000}"/>
    <cellStyle name="20% - Ênfase5 4 12 4" xfId="13370" xr:uid="{00000000-0005-0000-0000-000036340000}"/>
    <cellStyle name="20% - Ênfase5 4 12 5" xfId="13371" xr:uid="{00000000-0005-0000-0000-000037340000}"/>
    <cellStyle name="20% - Ênfase5 4 12 6" xfId="13372" xr:uid="{00000000-0005-0000-0000-000038340000}"/>
    <cellStyle name="20% - Ênfase5 4 12 7" xfId="13373" xr:uid="{00000000-0005-0000-0000-000039340000}"/>
    <cellStyle name="20% - Ênfase5 4 12 8" xfId="13374" xr:uid="{00000000-0005-0000-0000-00003A340000}"/>
    <cellStyle name="20% - Ênfase5 4 12 9" xfId="13375" xr:uid="{00000000-0005-0000-0000-00003B340000}"/>
    <cellStyle name="20% - Ênfase5 4 13" xfId="13376" xr:uid="{00000000-0005-0000-0000-00003C340000}"/>
    <cellStyle name="20% - Ênfase5 4 14" xfId="13377" xr:uid="{00000000-0005-0000-0000-00003D340000}"/>
    <cellStyle name="20% - Ênfase5 4 15" xfId="13378" xr:uid="{00000000-0005-0000-0000-00003E340000}"/>
    <cellStyle name="20% - Ênfase5 4 16" xfId="13379" xr:uid="{00000000-0005-0000-0000-00003F340000}"/>
    <cellStyle name="20% - Ênfase5 4 17" xfId="13380" xr:uid="{00000000-0005-0000-0000-000040340000}"/>
    <cellStyle name="20% - Ênfase5 4 18" xfId="13381" xr:uid="{00000000-0005-0000-0000-000041340000}"/>
    <cellStyle name="20% - Ênfase5 4 19" xfId="13382" xr:uid="{00000000-0005-0000-0000-000042340000}"/>
    <cellStyle name="20% - Ênfase5 4 2" xfId="13383" xr:uid="{00000000-0005-0000-0000-000043340000}"/>
    <cellStyle name="20% - Ênfase5 4 2 10" xfId="13384" xr:uid="{00000000-0005-0000-0000-000044340000}"/>
    <cellStyle name="20% - Ênfase5 4 2 10 10" xfId="13385" xr:uid="{00000000-0005-0000-0000-000045340000}"/>
    <cellStyle name="20% - Ênfase5 4 2 10 11" xfId="13386" xr:uid="{00000000-0005-0000-0000-000046340000}"/>
    <cellStyle name="20% - Ênfase5 4 2 10 12" xfId="13387" xr:uid="{00000000-0005-0000-0000-000047340000}"/>
    <cellStyle name="20% - Ênfase5 4 2 10 13" xfId="13388" xr:uid="{00000000-0005-0000-0000-000048340000}"/>
    <cellStyle name="20% - Ênfase5 4 2 10 2" xfId="13389" xr:uid="{00000000-0005-0000-0000-000049340000}"/>
    <cellStyle name="20% - Ênfase5 4 2 10 3" xfId="13390" xr:uid="{00000000-0005-0000-0000-00004A340000}"/>
    <cellStyle name="20% - Ênfase5 4 2 10 4" xfId="13391" xr:uid="{00000000-0005-0000-0000-00004B340000}"/>
    <cellStyle name="20% - Ênfase5 4 2 10 5" xfId="13392" xr:uid="{00000000-0005-0000-0000-00004C340000}"/>
    <cellStyle name="20% - Ênfase5 4 2 10 6" xfId="13393" xr:uid="{00000000-0005-0000-0000-00004D340000}"/>
    <cellStyle name="20% - Ênfase5 4 2 10 7" xfId="13394" xr:uid="{00000000-0005-0000-0000-00004E340000}"/>
    <cellStyle name="20% - Ênfase5 4 2 10 8" xfId="13395" xr:uid="{00000000-0005-0000-0000-00004F340000}"/>
    <cellStyle name="20% - Ênfase5 4 2 10 9" xfId="13396" xr:uid="{00000000-0005-0000-0000-000050340000}"/>
    <cellStyle name="20% - Ênfase5 4 2 11" xfId="13397" xr:uid="{00000000-0005-0000-0000-000051340000}"/>
    <cellStyle name="20% - Ênfase5 4 2 11 10" xfId="13398" xr:uid="{00000000-0005-0000-0000-000052340000}"/>
    <cellStyle name="20% - Ênfase5 4 2 11 11" xfId="13399" xr:uid="{00000000-0005-0000-0000-000053340000}"/>
    <cellStyle name="20% - Ênfase5 4 2 11 12" xfId="13400" xr:uid="{00000000-0005-0000-0000-000054340000}"/>
    <cellStyle name="20% - Ênfase5 4 2 11 13" xfId="13401" xr:uid="{00000000-0005-0000-0000-000055340000}"/>
    <cellStyle name="20% - Ênfase5 4 2 11 2" xfId="13402" xr:uid="{00000000-0005-0000-0000-000056340000}"/>
    <cellStyle name="20% - Ênfase5 4 2 11 3" xfId="13403" xr:uid="{00000000-0005-0000-0000-000057340000}"/>
    <cellStyle name="20% - Ênfase5 4 2 11 4" xfId="13404" xr:uid="{00000000-0005-0000-0000-000058340000}"/>
    <cellStyle name="20% - Ênfase5 4 2 11 5" xfId="13405" xr:uid="{00000000-0005-0000-0000-000059340000}"/>
    <cellStyle name="20% - Ênfase5 4 2 11 6" xfId="13406" xr:uid="{00000000-0005-0000-0000-00005A340000}"/>
    <cellStyle name="20% - Ênfase5 4 2 11 7" xfId="13407" xr:uid="{00000000-0005-0000-0000-00005B340000}"/>
    <cellStyle name="20% - Ênfase5 4 2 11 8" xfId="13408" xr:uid="{00000000-0005-0000-0000-00005C340000}"/>
    <cellStyle name="20% - Ênfase5 4 2 11 9" xfId="13409" xr:uid="{00000000-0005-0000-0000-00005D340000}"/>
    <cellStyle name="20% - Ênfase5 4 2 12" xfId="13410" xr:uid="{00000000-0005-0000-0000-00005E340000}"/>
    <cellStyle name="20% - Ênfase5 4 2 13" xfId="13411" xr:uid="{00000000-0005-0000-0000-00005F340000}"/>
    <cellStyle name="20% - Ênfase5 4 2 14" xfId="13412" xr:uid="{00000000-0005-0000-0000-000060340000}"/>
    <cellStyle name="20% - Ênfase5 4 2 15" xfId="13413" xr:uid="{00000000-0005-0000-0000-000061340000}"/>
    <cellStyle name="20% - Ênfase5 4 2 16" xfId="13414" xr:uid="{00000000-0005-0000-0000-000062340000}"/>
    <cellStyle name="20% - Ênfase5 4 2 17" xfId="13415" xr:uid="{00000000-0005-0000-0000-000063340000}"/>
    <cellStyle name="20% - Ênfase5 4 2 18" xfId="13416" xr:uid="{00000000-0005-0000-0000-000064340000}"/>
    <cellStyle name="20% - Ênfase5 4 2 19" xfId="13417" xr:uid="{00000000-0005-0000-0000-000065340000}"/>
    <cellStyle name="20% - Ênfase5 4 2 2" xfId="13418" xr:uid="{00000000-0005-0000-0000-000066340000}"/>
    <cellStyle name="20% - Ênfase5 4 2 2 10" xfId="13419" xr:uid="{00000000-0005-0000-0000-000067340000}"/>
    <cellStyle name="20% - Ênfase5 4 2 2 11" xfId="13420" xr:uid="{00000000-0005-0000-0000-000068340000}"/>
    <cellStyle name="20% - Ênfase5 4 2 2 12" xfId="13421" xr:uid="{00000000-0005-0000-0000-000069340000}"/>
    <cellStyle name="20% - Ênfase5 4 2 2 13" xfId="13422" xr:uid="{00000000-0005-0000-0000-00006A340000}"/>
    <cellStyle name="20% - Ênfase5 4 2 2 2" xfId="13423" xr:uid="{00000000-0005-0000-0000-00006B340000}"/>
    <cellStyle name="20% - Ênfase5 4 2 2 3" xfId="13424" xr:uid="{00000000-0005-0000-0000-00006C340000}"/>
    <cellStyle name="20% - Ênfase5 4 2 2 4" xfId="13425" xr:uid="{00000000-0005-0000-0000-00006D340000}"/>
    <cellStyle name="20% - Ênfase5 4 2 2 5" xfId="13426" xr:uid="{00000000-0005-0000-0000-00006E340000}"/>
    <cellStyle name="20% - Ênfase5 4 2 2 6" xfId="13427" xr:uid="{00000000-0005-0000-0000-00006F340000}"/>
    <cellStyle name="20% - Ênfase5 4 2 2 7" xfId="13428" xr:uid="{00000000-0005-0000-0000-000070340000}"/>
    <cellStyle name="20% - Ênfase5 4 2 2 8" xfId="13429" xr:uid="{00000000-0005-0000-0000-000071340000}"/>
    <cellStyle name="20% - Ênfase5 4 2 2 9" xfId="13430" xr:uid="{00000000-0005-0000-0000-000072340000}"/>
    <cellStyle name="20% - Ênfase5 4 2 20" xfId="13431" xr:uid="{00000000-0005-0000-0000-000073340000}"/>
    <cellStyle name="20% - Ênfase5 4 2 21" xfId="13432" xr:uid="{00000000-0005-0000-0000-000074340000}"/>
    <cellStyle name="20% - Ênfase5 4 2 22" xfId="13433" xr:uid="{00000000-0005-0000-0000-000075340000}"/>
    <cellStyle name="20% - Ênfase5 4 2 23" xfId="13434" xr:uid="{00000000-0005-0000-0000-000076340000}"/>
    <cellStyle name="20% - Ênfase5 4 2 3" xfId="13435" xr:uid="{00000000-0005-0000-0000-000077340000}"/>
    <cellStyle name="20% - Ênfase5 4 2 3 10" xfId="13436" xr:uid="{00000000-0005-0000-0000-000078340000}"/>
    <cellStyle name="20% - Ênfase5 4 2 3 11" xfId="13437" xr:uid="{00000000-0005-0000-0000-000079340000}"/>
    <cellStyle name="20% - Ênfase5 4 2 3 12" xfId="13438" xr:uid="{00000000-0005-0000-0000-00007A340000}"/>
    <cellStyle name="20% - Ênfase5 4 2 3 13" xfId="13439" xr:uid="{00000000-0005-0000-0000-00007B340000}"/>
    <cellStyle name="20% - Ênfase5 4 2 3 2" xfId="13440" xr:uid="{00000000-0005-0000-0000-00007C340000}"/>
    <cellStyle name="20% - Ênfase5 4 2 3 3" xfId="13441" xr:uid="{00000000-0005-0000-0000-00007D340000}"/>
    <cellStyle name="20% - Ênfase5 4 2 3 4" xfId="13442" xr:uid="{00000000-0005-0000-0000-00007E340000}"/>
    <cellStyle name="20% - Ênfase5 4 2 3 5" xfId="13443" xr:uid="{00000000-0005-0000-0000-00007F340000}"/>
    <cellStyle name="20% - Ênfase5 4 2 3 6" xfId="13444" xr:uid="{00000000-0005-0000-0000-000080340000}"/>
    <cellStyle name="20% - Ênfase5 4 2 3 7" xfId="13445" xr:uid="{00000000-0005-0000-0000-000081340000}"/>
    <cellStyle name="20% - Ênfase5 4 2 3 8" xfId="13446" xr:uid="{00000000-0005-0000-0000-000082340000}"/>
    <cellStyle name="20% - Ênfase5 4 2 3 9" xfId="13447" xr:uid="{00000000-0005-0000-0000-000083340000}"/>
    <cellStyle name="20% - Ênfase5 4 2 4" xfId="13448" xr:uid="{00000000-0005-0000-0000-000084340000}"/>
    <cellStyle name="20% - Ênfase5 4 2 4 10" xfId="13449" xr:uid="{00000000-0005-0000-0000-000085340000}"/>
    <cellStyle name="20% - Ênfase5 4 2 4 11" xfId="13450" xr:uid="{00000000-0005-0000-0000-000086340000}"/>
    <cellStyle name="20% - Ênfase5 4 2 4 12" xfId="13451" xr:uid="{00000000-0005-0000-0000-000087340000}"/>
    <cellStyle name="20% - Ênfase5 4 2 4 13" xfId="13452" xr:uid="{00000000-0005-0000-0000-000088340000}"/>
    <cellStyle name="20% - Ênfase5 4 2 4 2" xfId="13453" xr:uid="{00000000-0005-0000-0000-000089340000}"/>
    <cellStyle name="20% - Ênfase5 4 2 4 3" xfId="13454" xr:uid="{00000000-0005-0000-0000-00008A340000}"/>
    <cellStyle name="20% - Ênfase5 4 2 4 4" xfId="13455" xr:uid="{00000000-0005-0000-0000-00008B340000}"/>
    <cellStyle name="20% - Ênfase5 4 2 4 5" xfId="13456" xr:uid="{00000000-0005-0000-0000-00008C340000}"/>
    <cellStyle name="20% - Ênfase5 4 2 4 6" xfId="13457" xr:uid="{00000000-0005-0000-0000-00008D340000}"/>
    <cellStyle name="20% - Ênfase5 4 2 4 7" xfId="13458" xr:uid="{00000000-0005-0000-0000-00008E340000}"/>
    <cellStyle name="20% - Ênfase5 4 2 4 8" xfId="13459" xr:uid="{00000000-0005-0000-0000-00008F340000}"/>
    <cellStyle name="20% - Ênfase5 4 2 4 9" xfId="13460" xr:uid="{00000000-0005-0000-0000-000090340000}"/>
    <cellStyle name="20% - Ênfase5 4 2 5" xfId="13461" xr:uid="{00000000-0005-0000-0000-000091340000}"/>
    <cellStyle name="20% - Ênfase5 4 2 5 10" xfId="13462" xr:uid="{00000000-0005-0000-0000-000092340000}"/>
    <cellStyle name="20% - Ênfase5 4 2 5 11" xfId="13463" xr:uid="{00000000-0005-0000-0000-000093340000}"/>
    <cellStyle name="20% - Ênfase5 4 2 5 12" xfId="13464" xr:uid="{00000000-0005-0000-0000-000094340000}"/>
    <cellStyle name="20% - Ênfase5 4 2 5 13" xfId="13465" xr:uid="{00000000-0005-0000-0000-000095340000}"/>
    <cellStyle name="20% - Ênfase5 4 2 5 2" xfId="13466" xr:uid="{00000000-0005-0000-0000-000096340000}"/>
    <cellStyle name="20% - Ênfase5 4 2 5 3" xfId="13467" xr:uid="{00000000-0005-0000-0000-000097340000}"/>
    <cellStyle name="20% - Ênfase5 4 2 5 4" xfId="13468" xr:uid="{00000000-0005-0000-0000-000098340000}"/>
    <cellStyle name="20% - Ênfase5 4 2 5 5" xfId="13469" xr:uid="{00000000-0005-0000-0000-000099340000}"/>
    <cellStyle name="20% - Ênfase5 4 2 5 6" xfId="13470" xr:uid="{00000000-0005-0000-0000-00009A340000}"/>
    <cellStyle name="20% - Ênfase5 4 2 5 7" xfId="13471" xr:uid="{00000000-0005-0000-0000-00009B340000}"/>
    <cellStyle name="20% - Ênfase5 4 2 5 8" xfId="13472" xr:uid="{00000000-0005-0000-0000-00009C340000}"/>
    <cellStyle name="20% - Ênfase5 4 2 5 9" xfId="13473" xr:uid="{00000000-0005-0000-0000-00009D340000}"/>
    <cellStyle name="20% - Ênfase5 4 2 6" xfId="13474" xr:uid="{00000000-0005-0000-0000-00009E340000}"/>
    <cellStyle name="20% - Ênfase5 4 2 6 10" xfId="13475" xr:uid="{00000000-0005-0000-0000-00009F340000}"/>
    <cellStyle name="20% - Ênfase5 4 2 6 11" xfId="13476" xr:uid="{00000000-0005-0000-0000-0000A0340000}"/>
    <cellStyle name="20% - Ênfase5 4 2 6 12" xfId="13477" xr:uid="{00000000-0005-0000-0000-0000A1340000}"/>
    <cellStyle name="20% - Ênfase5 4 2 6 13" xfId="13478" xr:uid="{00000000-0005-0000-0000-0000A2340000}"/>
    <cellStyle name="20% - Ênfase5 4 2 6 2" xfId="13479" xr:uid="{00000000-0005-0000-0000-0000A3340000}"/>
    <cellStyle name="20% - Ênfase5 4 2 6 3" xfId="13480" xr:uid="{00000000-0005-0000-0000-0000A4340000}"/>
    <cellStyle name="20% - Ênfase5 4 2 6 4" xfId="13481" xr:uid="{00000000-0005-0000-0000-0000A5340000}"/>
    <cellStyle name="20% - Ênfase5 4 2 6 5" xfId="13482" xr:uid="{00000000-0005-0000-0000-0000A6340000}"/>
    <cellStyle name="20% - Ênfase5 4 2 6 6" xfId="13483" xr:uid="{00000000-0005-0000-0000-0000A7340000}"/>
    <cellStyle name="20% - Ênfase5 4 2 6 7" xfId="13484" xr:uid="{00000000-0005-0000-0000-0000A8340000}"/>
    <cellStyle name="20% - Ênfase5 4 2 6 8" xfId="13485" xr:uid="{00000000-0005-0000-0000-0000A9340000}"/>
    <cellStyle name="20% - Ênfase5 4 2 6 9" xfId="13486" xr:uid="{00000000-0005-0000-0000-0000AA340000}"/>
    <cellStyle name="20% - Ênfase5 4 2 7" xfId="13487" xr:uid="{00000000-0005-0000-0000-0000AB340000}"/>
    <cellStyle name="20% - Ênfase5 4 2 7 10" xfId="13488" xr:uid="{00000000-0005-0000-0000-0000AC340000}"/>
    <cellStyle name="20% - Ênfase5 4 2 7 11" xfId="13489" xr:uid="{00000000-0005-0000-0000-0000AD340000}"/>
    <cellStyle name="20% - Ênfase5 4 2 7 12" xfId="13490" xr:uid="{00000000-0005-0000-0000-0000AE340000}"/>
    <cellStyle name="20% - Ênfase5 4 2 7 13" xfId="13491" xr:uid="{00000000-0005-0000-0000-0000AF340000}"/>
    <cellStyle name="20% - Ênfase5 4 2 7 2" xfId="13492" xr:uid="{00000000-0005-0000-0000-0000B0340000}"/>
    <cellStyle name="20% - Ênfase5 4 2 7 3" xfId="13493" xr:uid="{00000000-0005-0000-0000-0000B1340000}"/>
    <cellStyle name="20% - Ênfase5 4 2 7 4" xfId="13494" xr:uid="{00000000-0005-0000-0000-0000B2340000}"/>
    <cellStyle name="20% - Ênfase5 4 2 7 5" xfId="13495" xr:uid="{00000000-0005-0000-0000-0000B3340000}"/>
    <cellStyle name="20% - Ênfase5 4 2 7 6" xfId="13496" xr:uid="{00000000-0005-0000-0000-0000B4340000}"/>
    <cellStyle name="20% - Ênfase5 4 2 7 7" xfId="13497" xr:uid="{00000000-0005-0000-0000-0000B5340000}"/>
    <cellStyle name="20% - Ênfase5 4 2 7 8" xfId="13498" xr:uid="{00000000-0005-0000-0000-0000B6340000}"/>
    <cellStyle name="20% - Ênfase5 4 2 7 9" xfId="13499" xr:uid="{00000000-0005-0000-0000-0000B7340000}"/>
    <cellStyle name="20% - Ênfase5 4 2 8" xfId="13500" xr:uid="{00000000-0005-0000-0000-0000B8340000}"/>
    <cellStyle name="20% - Ênfase5 4 2 8 10" xfId="13501" xr:uid="{00000000-0005-0000-0000-0000B9340000}"/>
    <cellStyle name="20% - Ênfase5 4 2 8 11" xfId="13502" xr:uid="{00000000-0005-0000-0000-0000BA340000}"/>
    <cellStyle name="20% - Ênfase5 4 2 8 12" xfId="13503" xr:uid="{00000000-0005-0000-0000-0000BB340000}"/>
    <cellStyle name="20% - Ênfase5 4 2 8 13" xfId="13504" xr:uid="{00000000-0005-0000-0000-0000BC340000}"/>
    <cellStyle name="20% - Ênfase5 4 2 8 2" xfId="13505" xr:uid="{00000000-0005-0000-0000-0000BD340000}"/>
    <cellStyle name="20% - Ênfase5 4 2 8 3" xfId="13506" xr:uid="{00000000-0005-0000-0000-0000BE340000}"/>
    <cellStyle name="20% - Ênfase5 4 2 8 4" xfId="13507" xr:uid="{00000000-0005-0000-0000-0000BF340000}"/>
    <cellStyle name="20% - Ênfase5 4 2 8 5" xfId="13508" xr:uid="{00000000-0005-0000-0000-0000C0340000}"/>
    <cellStyle name="20% - Ênfase5 4 2 8 6" xfId="13509" xr:uid="{00000000-0005-0000-0000-0000C1340000}"/>
    <cellStyle name="20% - Ênfase5 4 2 8 7" xfId="13510" xr:uid="{00000000-0005-0000-0000-0000C2340000}"/>
    <cellStyle name="20% - Ênfase5 4 2 8 8" xfId="13511" xr:uid="{00000000-0005-0000-0000-0000C3340000}"/>
    <cellStyle name="20% - Ênfase5 4 2 8 9" xfId="13512" xr:uid="{00000000-0005-0000-0000-0000C4340000}"/>
    <cellStyle name="20% - Ênfase5 4 2 9" xfId="13513" xr:uid="{00000000-0005-0000-0000-0000C5340000}"/>
    <cellStyle name="20% - Ênfase5 4 2 9 10" xfId="13514" xr:uid="{00000000-0005-0000-0000-0000C6340000}"/>
    <cellStyle name="20% - Ênfase5 4 2 9 11" xfId="13515" xr:uid="{00000000-0005-0000-0000-0000C7340000}"/>
    <cellStyle name="20% - Ênfase5 4 2 9 12" xfId="13516" xr:uid="{00000000-0005-0000-0000-0000C8340000}"/>
    <cellStyle name="20% - Ênfase5 4 2 9 13" xfId="13517" xr:uid="{00000000-0005-0000-0000-0000C9340000}"/>
    <cellStyle name="20% - Ênfase5 4 2 9 2" xfId="13518" xr:uid="{00000000-0005-0000-0000-0000CA340000}"/>
    <cellStyle name="20% - Ênfase5 4 2 9 3" xfId="13519" xr:uid="{00000000-0005-0000-0000-0000CB340000}"/>
    <cellStyle name="20% - Ênfase5 4 2 9 4" xfId="13520" xr:uid="{00000000-0005-0000-0000-0000CC340000}"/>
    <cellStyle name="20% - Ênfase5 4 2 9 5" xfId="13521" xr:uid="{00000000-0005-0000-0000-0000CD340000}"/>
    <cellStyle name="20% - Ênfase5 4 2 9 6" xfId="13522" xr:uid="{00000000-0005-0000-0000-0000CE340000}"/>
    <cellStyle name="20% - Ênfase5 4 2 9 7" xfId="13523" xr:uid="{00000000-0005-0000-0000-0000CF340000}"/>
    <cellStyle name="20% - Ênfase5 4 2 9 8" xfId="13524" xr:uid="{00000000-0005-0000-0000-0000D0340000}"/>
    <cellStyle name="20% - Ênfase5 4 2 9 9" xfId="13525" xr:uid="{00000000-0005-0000-0000-0000D1340000}"/>
    <cellStyle name="20% - Ênfase5 4 20" xfId="13526" xr:uid="{00000000-0005-0000-0000-0000D2340000}"/>
    <cellStyle name="20% - Ênfase5 4 21" xfId="13527" xr:uid="{00000000-0005-0000-0000-0000D3340000}"/>
    <cellStyle name="20% - Ênfase5 4 22" xfId="13528" xr:uid="{00000000-0005-0000-0000-0000D4340000}"/>
    <cellStyle name="20% - Ênfase5 4 23" xfId="13529" xr:uid="{00000000-0005-0000-0000-0000D5340000}"/>
    <cellStyle name="20% - Ênfase5 4 24" xfId="13530" xr:uid="{00000000-0005-0000-0000-0000D6340000}"/>
    <cellStyle name="20% - Ênfase5 4 3" xfId="13531" xr:uid="{00000000-0005-0000-0000-0000D7340000}"/>
    <cellStyle name="20% - Ênfase5 4 3 10" xfId="13532" xr:uid="{00000000-0005-0000-0000-0000D8340000}"/>
    <cellStyle name="20% - Ênfase5 4 3 11" xfId="13533" xr:uid="{00000000-0005-0000-0000-0000D9340000}"/>
    <cellStyle name="20% - Ênfase5 4 3 12" xfId="13534" xr:uid="{00000000-0005-0000-0000-0000DA340000}"/>
    <cellStyle name="20% - Ênfase5 4 3 13" xfId="13535" xr:uid="{00000000-0005-0000-0000-0000DB340000}"/>
    <cellStyle name="20% - Ênfase5 4 3 2" xfId="13536" xr:uid="{00000000-0005-0000-0000-0000DC340000}"/>
    <cellStyle name="20% - Ênfase5 4 3 3" xfId="13537" xr:uid="{00000000-0005-0000-0000-0000DD340000}"/>
    <cellStyle name="20% - Ênfase5 4 3 4" xfId="13538" xr:uid="{00000000-0005-0000-0000-0000DE340000}"/>
    <cellStyle name="20% - Ênfase5 4 3 5" xfId="13539" xr:uid="{00000000-0005-0000-0000-0000DF340000}"/>
    <cellStyle name="20% - Ênfase5 4 3 6" xfId="13540" xr:uid="{00000000-0005-0000-0000-0000E0340000}"/>
    <cellStyle name="20% - Ênfase5 4 3 7" xfId="13541" xr:uid="{00000000-0005-0000-0000-0000E1340000}"/>
    <cellStyle name="20% - Ênfase5 4 3 8" xfId="13542" xr:uid="{00000000-0005-0000-0000-0000E2340000}"/>
    <cellStyle name="20% - Ênfase5 4 3 9" xfId="13543" xr:uid="{00000000-0005-0000-0000-0000E3340000}"/>
    <cellStyle name="20% - Ênfase5 4 4" xfId="13544" xr:uid="{00000000-0005-0000-0000-0000E4340000}"/>
    <cellStyle name="20% - Ênfase5 4 4 10" xfId="13545" xr:uid="{00000000-0005-0000-0000-0000E5340000}"/>
    <cellStyle name="20% - Ênfase5 4 4 11" xfId="13546" xr:uid="{00000000-0005-0000-0000-0000E6340000}"/>
    <cellStyle name="20% - Ênfase5 4 4 12" xfId="13547" xr:uid="{00000000-0005-0000-0000-0000E7340000}"/>
    <cellStyle name="20% - Ênfase5 4 4 13" xfId="13548" xr:uid="{00000000-0005-0000-0000-0000E8340000}"/>
    <cellStyle name="20% - Ênfase5 4 4 2" xfId="13549" xr:uid="{00000000-0005-0000-0000-0000E9340000}"/>
    <cellStyle name="20% - Ênfase5 4 4 3" xfId="13550" xr:uid="{00000000-0005-0000-0000-0000EA340000}"/>
    <cellStyle name="20% - Ênfase5 4 4 4" xfId="13551" xr:uid="{00000000-0005-0000-0000-0000EB340000}"/>
    <cellStyle name="20% - Ênfase5 4 4 5" xfId="13552" xr:uid="{00000000-0005-0000-0000-0000EC340000}"/>
    <cellStyle name="20% - Ênfase5 4 4 6" xfId="13553" xr:uid="{00000000-0005-0000-0000-0000ED340000}"/>
    <cellStyle name="20% - Ênfase5 4 4 7" xfId="13554" xr:uid="{00000000-0005-0000-0000-0000EE340000}"/>
    <cellStyle name="20% - Ênfase5 4 4 8" xfId="13555" xr:uid="{00000000-0005-0000-0000-0000EF340000}"/>
    <cellStyle name="20% - Ênfase5 4 4 9" xfId="13556" xr:uid="{00000000-0005-0000-0000-0000F0340000}"/>
    <cellStyle name="20% - Ênfase5 4 5" xfId="13557" xr:uid="{00000000-0005-0000-0000-0000F1340000}"/>
    <cellStyle name="20% - Ênfase5 4 5 10" xfId="13558" xr:uid="{00000000-0005-0000-0000-0000F2340000}"/>
    <cellStyle name="20% - Ênfase5 4 5 11" xfId="13559" xr:uid="{00000000-0005-0000-0000-0000F3340000}"/>
    <cellStyle name="20% - Ênfase5 4 5 12" xfId="13560" xr:uid="{00000000-0005-0000-0000-0000F4340000}"/>
    <cellStyle name="20% - Ênfase5 4 5 13" xfId="13561" xr:uid="{00000000-0005-0000-0000-0000F5340000}"/>
    <cellStyle name="20% - Ênfase5 4 5 2" xfId="13562" xr:uid="{00000000-0005-0000-0000-0000F6340000}"/>
    <cellStyle name="20% - Ênfase5 4 5 3" xfId="13563" xr:uid="{00000000-0005-0000-0000-0000F7340000}"/>
    <cellStyle name="20% - Ênfase5 4 5 4" xfId="13564" xr:uid="{00000000-0005-0000-0000-0000F8340000}"/>
    <cellStyle name="20% - Ênfase5 4 5 5" xfId="13565" xr:uid="{00000000-0005-0000-0000-0000F9340000}"/>
    <cellStyle name="20% - Ênfase5 4 5 6" xfId="13566" xr:uid="{00000000-0005-0000-0000-0000FA340000}"/>
    <cellStyle name="20% - Ênfase5 4 5 7" xfId="13567" xr:uid="{00000000-0005-0000-0000-0000FB340000}"/>
    <cellStyle name="20% - Ênfase5 4 5 8" xfId="13568" xr:uid="{00000000-0005-0000-0000-0000FC340000}"/>
    <cellStyle name="20% - Ênfase5 4 5 9" xfId="13569" xr:uid="{00000000-0005-0000-0000-0000FD340000}"/>
    <cellStyle name="20% - Ênfase5 4 6" xfId="13570" xr:uid="{00000000-0005-0000-0000-0000FE340000}"/>
    <cellStyle name="20% - Ênfase5 4 6 10" xfId="13571" xr:uid="{00000000-0005-0000-0000-0000FF340000}"/>
    <cellStyle name="20% - Ênfase5 4 6 11" xfId="13572" xr:uid="{00000000-0005-0000-0000-000000350000}"/>
    <cellStyle name="20% - Ênfase5 4 6 12" xfId="13573" xr:uid="{00000000-0005-0000-0000-000001350000}"/>
    <cellStyle name="20% - Ênfase5 4 6 13" xfId="13574" xr:uid="{00000000-0005-0000-0000-000002350000}"/>
    <cellStyle name="20% - Ênfase5 4 6 2" xfId="13575" xr:uid="{00000000-0005-0000-0000-000003350000}"/>
    <cellStyle name="20% - Ênfase5 4 6 3" xfId="13576" xr:uid="{00000000-0005-0000-0000-000004350000}"/>
    <cellStyle name="20% - Ênfase5 4 6 4" xfId="13577" xr:uid="{00000000-0005-0000-0000-000005350000}"/>
    <cellStyle name="20% - Ênfase5 4 6 5" xfId="13578" xr:uid="{00000000-0005-0000-0000-000006350000}"/>
    <cellStyle name="20% - Ênfase5 4 6 6" xfId="13579" xr:uid="{00000000-0005-0000-0000-000007350000}"/>
    <cellStyle name="20% - Ênfase5 4 6 7" xfId="13580" xr:uid="{00000000-0005-0000-0000-000008350000}"/>
    <cellStyle name="20% - Ênfase5 4 6 8" xfId="13581" xr:uid="{00000000-0005-0000-0000-000009350000}"/>
    <cellStyle name="20% - Ênfase5 4 6 9" xfId="13582" xr:uid="{00000000-0005-0000-0000-00000A350000}"/>
    <cellStyle name="20% - Ênfase5 4 7" xfId="13583" xr:uid="{00000000-0005-0000-0000-00000B350000}"/>
    <cellStyle name="20% - Ênfase5 4 7 10" xfId="13584" xr:uid="{00000000-0005-0000-0000-00000C350000}"/>
    <cellStyle name="20% - Ênfase5 4 7 11" xfId="13585" xr:uid="{00000000-0005-0000-0000-00000D350000}"/>
    <cellStyle name="20% - Ênfase5 4 7 12" xfId="13586" xr:uid="{00000000-0005-0000-0000-00000E350000}"/>
    <cellStyle name="20% - Ênfase5 4 7 13" xfId="13587" xr:uid="{00000000-0005-0000-0000-00000F350000}"/>
    <cellStyle name="20% - Ênfase5 4 7 2" xfId="13588" xr:uid="{00000000-0005-0000-0000-000010350000}"/>
    <cellStyle name="20% - Ênfase5 4 7 3" xfId="13589" xr:uid="{00000000-0005-0000-0000-000011350000}"/>
    <cellStyle name="20% - Ênfase5 4 7 4" xfId="13590" xr:uid="{00000000-0005-0000-0000-000012350000}"/>
    <cellStyle name="20% - Ênfase5 4 7 5" xfId="13591" xr:uid="{00000000-0005-0000-0000-000013350000}"/>
    <cellStyle name="20% - Ênfase5 4 7 6" xfId="13592" xr:uid="{00000000-0005-0000-0000-000014350000}"/>
    <cellStyle name="20% - Ênfase5 4 7 7" xfId="13593" xr:uid="{00000000-0005-0000-0000-000015350000}"/>
    <cellStyle name="20% - Ênfase5 4 7 8" xfId="13594" xr:uid="{00000000-0005-0000-0000-000016350000}"/>
    <cellStyle name="20% - Ênfase5 4 7 9" xfId="13595" xr:uid="{00000000-0005-0000-0000-000017350000}"/>
    <cellStyle name="20% - Ênfase5 4 8" xfId="13596" xr:uid="{00000000-0005-0000-0000-000018350000}"/>
    <cellStyle name="20% - Ênfase5 4 8 10" xfId="13597" xr:uid="{00000000-0005-0000-0000-000019350000}"/>
    <cellStyle name="20% - Ênfase5 4 8 11" xfId="13598" xr:uid="{00000000-0005-0000-0000-00001A350000}"/>
    <cellStyle name="20% - Ênfase5 4 8 12" xfId="13599" xr:uid="{00000000-0005-0000-0000-00001B350000}"/>
    <cellStyle name="20% - Ênfase5 4 8 13" xfId="13600" xr:uid="{00000000-0005-0000-0000-00001C350000}"/>
    <cellStyle name="20% - Ênfase5 4 8 2" xfId="13601" xr:uid="{00000000-0005-0000-0000-00001D350000}"/>
    <cellStyle name="20% - Ênfase5 4 8 3" xfId="13602" xr:uid="{00000000-0005-0000-0000-00001E350000}"/>
    <cellStyle name="20% - Ênfase5 4 8 4" xfId="13603" xr:uid="{00000000-0005-0000-0000-00001F350000}"/>
    <cellStyle name="20% - Ênfase5 4 8 5" xfId="13604" xr:uid="{00000000-0005-0000-0000-000020350000}"/>
    <cellStyle name="20% - Ênfase5 4 8 6" xfId="13605" xr:uid="{00000000-0005-0000-0000-000021350000}"/>
    <cellStyle name="20% - Ênfase5 4 8 7" xfId="13606" xr:uid="{00000000-0005-0000-0000-000022350000}"/>
    <cellStyle name="20% - Ênfase5 4 8 8" xfId="13607" xr:uid="{00000000-0005-0000-0000-000023350000}"/>
    <cellStyle name="20% - Ênfase5 4 8 9" xfId="13608" xr:uid="{00000000-0005-0000-0000-000024350000}"/>
    <cellStyle name="20% - Ênfase5 4 9" xfId="13609" xr:uid="{00000000-0005-0000-0000-000025350000}"/>
    <cellStyle name="20% - Ênfase5 4 9 10" xfId="13610" xr:uid="{00000000-0005-0000-0000-000026350000}"/>
    <cellStyle name="20% - Ênfase5 4 9 11" xfId="13611" xr:uid="{00000000-0005-0000-0000-000027350000}"/>
    <cellStyle name="20% - Ênfase5 4 9 12" xfId="13612" xr:uid="{00000000-0005-0000-0000-000028350000}"/>
    <cellStyle name="20% - Ênfase5 4 9 13" xfId="13613" xr:uid="{00000000-0005-0000-0000-000029350000}"/>
    <cellStyle name="20% - Ênfase5 4 9 2" xfId="13614" xr:uid="{00000000-0005-0000-0000-00002A350000}"/>
    <cellStyle name="20% - Ênfase5 4 9 3" xfId="13615" xr:uid="{00000000-0005-0000-0000-00002B350000}"/>
    <cellStyle name="20% - Ênfase5 4 9 4" xfId="13616" xr:uid="{00000000-0005-0000-0000-00002C350000}"/>
    <cellStyle name="20% - Ênfase5 4 9 5" xfId="13617" xr:uid="{00000000-0005-0000-0000-00002D350000}"/>
    <cellStyle name="20% - Ênfase5 4 9 6" xfId="13618" xr:uid="{00000000-0005-0000-0000-00002E350000}"/>
    <cellStyle name="20% - Ênfase5 4 9 7" xfId="13619" xr:uid="{00000000-0005-0000-0000-00002F350000}"/>
    <cellStyle name="20% - Ênfase5 4 9 8" xfId="13620" xr:uid="{00000000-0005-0000-0000-000030350000}"/>
    <cellStyle name="20% - Ênfase5 4 9 9" xfId="13621" xr:uid="{00000000-0005-0000-0000-000031350000}"/>
    <cellStyle name="20% - Ênfase5 40" xfId="13622" xr:uid="{00000000-0005-0000-0000-000032350000}"/>
    <cellStyle name="20% - Ênfase5 41" xfId="13623" xr:uid="{00000000-0005-0000-0000-000033350000}"/>
    <cellStyle name="20% - Ênfase5 5" xfId="13624" xr:uid="{00000000-0005-0000-0000-000034350000}"/>
    <cellStyle name="20% - Ênfase5 5 10" xfId="13625" xr:uid="{00000000-0005-0000-0000-000035350000}"/>
    <cellStyle name="20% - Ênfase5 5 10 10" xfId="13626" xr:uid="{00000000-0005-0000-0000-000036350000}"/>
    <cellStyle name="20% - Ênfase5 5 10 11" xfId="13627" xr:uid="{00000000-0005-0000-0000-000037350000}"/>
    <cellStyle name="20% - Ênfase5 5 10 12" xfId="13628" xr:uid="{00000000-0005-0000-0000-000038350000}"/>
    <cellStyle name="20% - Ênfase5 5 10 13" xfId="13629" xr:uid="{00000000-0005-0000-0000-000039350000}"/>
    <cellStyle name="20% - Ênfase5 5 10 2" xfId="13630" xr:uid="{00000000-0005-0000-0000-00003A350000}"/>
    <cellStyle name="20% - Ênfase5 5 10 3" xfId="13631" xr:uid="{00000000-0005-0000-0000-00003B350000}"/>
    <cellStyle name="20% - Ênfase5 5 10 4" xfId="13632" xr:uid="{00000000-0005-0000-0000-00003C350000}"/>
    <cellStyle name="20% - Ênfase5 5 10 5" xfId="13633" xr:uid="{00000000-0005-0000-0000-00003D350000}"/>
    <cellStyle name="20% - Ênfase5 5 10 6" xfId="13634" xr:uid="{00000000-0005-0000-0000-00003E350000}"/>
    <cellStyle name="20% - Ênfase5 5 10 7" xfId="13635" xr:uid="{00000000-0005-0000-0000-00003F350000}"/>
    <cellStyle name="20% - Ênfase5 5 10 8" xfId="13636" xr:uid="{00000000-0005-0000-0000-000040350000}"/>
    <cellStyle name="20% - Ênfase5 5 10 9" xfId="13637" xr:uid="{00000000-0005-0000-0000-000041350000}"/>
    <cellStyle name="20% - Ênfase5 5 11" xfId="13638" xr:uid="{00000000-0005-0000-0000-000042350000}"/>
    <cellStyle name="20% - Ênfase5 5 11 10" xfId="13639" xr:uid="{00000000-0005-0000-0000-000043350000}"/>
    <cellStyle name="20% - Ênfase5 5 11 11" xfId="13640" xr:uid="{00000000-0005-0000-0000-000044350000}"/>
    <cellStyle name="20% - Ênfase5 5 11 12" xfId="13641" xr:uid="{00000000-0005-0000-0000-000045350000}"/>
    <cellStyle name="20% - Ênfase5 5 11 13" xfId="13642" xr:uid="{00000000-0005-0000-0000-000046350000}"/>
    <cellStyle name="20% - Ênfase5 5 11 2" xfId="13643" xr:uid="{00000000-0005-0000-0000-000047350000}"/>
    <cellStyle name="20% - Ênfase5 5 11 3" xfId="13644" xr:uid="{00000000-0005-0000-0000-000048350000}"/>
    <cellStyle name="20% - Ênfase5 5 11 4" xfId="13645" xr:uid="{00000000-0005-0000-0000-000049350000}"/>
    <cellStyle name="20% - Ênfase5 5 11 5" xfId="13646" xr:uid="{00000000-0005-0000-0000-00004A350000}"/>
    <cellStyle name="20% - Ênfase5 5 11 6" xfId="13647" xr:uid="{00000000-0005-0000-0000-00004B350000}"/>
    <cellStyle name="20% - Ênfase5 5 11 7" xfId="13648" xr:uid="{00000000-0005-0000-0000-00004C350000}"/>
    <cellStyle name="20% - Ênfase5 5 11 8" xfId="13649" xr:uid="{00000000-0005-0000-0000-00004D350000}"/>
    <cellStyle name="20% - Ênfase5 5 11 9" xfId="13650" xr:uid="{00000000-0005-0000-0000-00004E350000}"/>
    <cellStyle name="20% - Ênfase5 5 12" xfId="13651" xr:uid="{00000000-0005-0000-0000-00004F350000}"/>
    <cellStyle name="20% - Ênfase5 5 12 10" xfId="13652" xr:uid="{00000000-0005-0000-0000-000050350000}"/>
    <cellStyle name="20% - Ênfase5 5 12 11" xfId="13653" xr:uid="{00000000-0005-0000-0000-000051350000}"/>
    <cellStyle name="20% - Ênfase5 5 12 12" xfId="13654" xr:uid="{00000000-0005-0000-0000-000052350000}"/>
    <cellStyle name="20% - Ênfase5 5 12 13" xfId="13655" xr:uid="{00000000-0005-0000-0000-000053350000}"/>
    <cellStyle name="20% - Ênfase5 5 12 2" xfId="13656" xr:uid="{00000000-0005-0000-0000-000054350000}"/>
    <cellStyle name="20% - Ênfase5 5 12 3" xfId="13657" xr:uid="{00000000-0005-0000-0000-000055350000}"/>
    <cellStyle name="20% - Ênfase5 5 12 4" xfId="13658" xr:uid="{00000000-0005-0000-0000-000056350000}"/>
    <cellStyle name="20% - Ênfase5 5 12 5" xfId="13659" xr:uid="{00000000-0005-0000-0000-000057350000}"/>
    <cellStyle name="20% - Ênfase5 5 12 6" xfId="13660" xr:uid="{00000000-0005-0000-0000-000058350000}"/>
    <cellStyle name="20% - Ênfase5 5 12 7" xfId="13661" xr:uid="{00000000-0005-0000-0000-000059350000}"/>
    <cellStyle name="20% - Ênfase5 5 12 8" xfId="13662" xr:uid="{00000000-0005-0000-0000-00005A350000}"/>
    <cellStyle name="20% - Ênfase5 5 12 9" xfId="13663" xr:uid="{00000000-0005-0000-0000-00005B350000}"/>
    <cellStyle name="20% - Ênfase5 5 13" xfId="13664" xr:uid="{00000000-0005-0000-0000-00005C350000}"/>
    <cellStyle name="20% - Ênfase5 5 14" xfId="13665" xr:uid="{00000000-0005-0000-0000-00005D350000}"/>
    <cellStyle name="20% - Ênfase5 5 15" xfId="13666" xr:uid="{00000000-0005-0000-0000-00005E350000}"/>
    <cellStyle name="20% - Ênfase5 5 16" xfId="13667" xr:uid="{00000000-0005-0000-0000-00005F350000}"/>
    <cellStyle name="20% - Ênfase5 5 17" xfId="13668" xr:uid="{00000000-0005-0000-0000-000060350000}"/>
    <cellStyle name="20% - Ênfase5 5 18" xfId="13669" xr:uid="{00000000-0005-0000-0000-000061350000}"/>
    <cellStyle name="20% - Ênfase5 5 19" xfId="13670" xr:uid="{00000000-0005-0000-0000-000062350000}"/>
    <cellStyle name="20% - Ênfase5 5 2" xfId="13671" xr:uid="{00000000-0005-0000-0000-000063350000}"/>
    <cellStyle name="20% - Ênfase5 5 2 10" xfId="13672" xr:uid="{00000000-0005-0000-0000-000064350000}"/>
    <cellStyle name="20% - Ênfase5 5 2 10 10" xfId="13673" xr:uid="{00000000-0005-0000-0000-000065350000}"/>
    <cellStyle name="20% - Ênfase5 5 2 10 11" xfId="13674" xr:uid="{00000000-0005-0000-0000-000066350000}"/>
    <cellStyle name="20% - Ênfase5 5 2 10 12" xfId="13675" xr:uid="{00000000-0005-0000-0000-000067350000}"/>
    <cellStyle name="20% - Ênfase5 5 2 10 13" xfId="13676" xr:uid="{00000000-0005-0000-0000-000068350000}"/>
    <cellStyle name="20% - Ênfase5 5 2 10 2" xfId="13677" xr:uid="{00000000-0005-0000-0000-000069350000}"/>
    <cellStyle name="20% - Ênfase5 5 2 10 3" xfId="13678" xr:uid="{00000000-0005-0000-0000-00006A350000}"/>
    <cellStyle name="20% - Ênfase5 5 2 10 4" xfId="13679" xr:uid="{00000000-0005-0000-0000-00006B350000}"/>
    <cellStyle name="20% - Ênfase5 5 2 10 5" xfId="13680" xr:uid="{00000000-0005-0000-0000-00006C350000}"/>
    <cellStyle name="20% - Ênfase5 5 2 10 6" xfId="13681" xr:uid="{00000000-0005-0000-0000-00006D350000}"/>
    <cellStyle name="20% - Ênfase5 5 2 10 7" xfId="13682" xr:uid="{00000000-0005-0000-0000-00006E350000}"/>
    <cellStyle name="20% - Ênfase5 5 2 10 8" xfId="13683" xr:uid="{00000000-0005-0000-0000-00006F350000}"/>
    <cellStyle name="20% - Ênfase5 5 2 10 9" xfId="13684" xr:uid="{00000000-0005-0000-0000-000070350000}"/>
    <cellStyle name="20% - Ênfase5 5 2 11" xfId="13685" xr:uid="{00000000-0005-0000-0000-000071350000}"/>
    <cellStyle name="20% - Ênfase5 5 2 11 10" xfId="13686" xr:uid="{00000000-0005-0000-0000-000072350000}"/>
    <cellStyle name="20% - Ênfase5 5 2 11 11" xfId="13687" xr:uid="{00000000-0005-0000-0000-000073350000}"/>
    <cellStyle name="20% - Ênfase5 5 2 11 12" xfId="13688" xr:uid="{00000000-0005-0000-0000-000074350000}"/>
    <cellStyle name="20% - Ênfase5 5 2 11 13" xfId="13689" xr:uid="{00000000-0005-0000-0000-000075350000}"/>
    <cellStyle name="20% - Ênfase5 5 2 11 2" xfId="13690" xr:uid="{00000000-0005-0000-0000-000076350000}"/>
    <cellStyle name="20% - Ênfase5 5 2 11 3" xfId="13691" xr:uid="{00000000-0005-0000-0000-000077350000}"/>
    <cellStyle name="20% - Ênfase5 5 2 11 4" xfId="13692" xr:uid="{00000000-0005-0000-0000-000078350000}"/>
    <cellStyle name="20% - Ênfase5 5 2 11 5" xfId="13693" xr:uid="{00000000-0005-0000-0000-000079350000}"/>
    <cellStyle name="20% - Ênfase5 5 2 11 6" xfId="13694" xr:uid="{00000000-0005-0000-0000-00007A350000}"/>
    <cellStyle name="20% - Ênfase5 5 2 11 7" xfId="13695" xr:uid="{00000000-0005-0000-0000-00007B350000}"/>
    <cellStyle name="20% - Ênfase5 5 2 11 8" xfId="13696" xr:uid="{00000000-0005-0000-0000-00007C350000}"/>
    <cellStyle name="20% - Ênfase5 5 2 11 9" xfId="13697" xr:uid="{00000000-0005-0000-0000-00007D350000}"/>
    <cellStyle name="20% - Ênfase5 5 2 12" xfId="13698" xr:uid="{00000000-0005-0000-0000-00007E350000}"/>
    <cellStyle name="20% - Ênfase5 5 2 13" xfId="13699" xr:uid="{00000000-0005-0000-0000-00007F350000}"/>
    <cellStyle name="20% - Ênfase5 5 2 14" xfId="13700" xr:uid="{00000000-0005-0000-0000-000080350000}"/>
    <cellStyle name="20% - Ênfase5 5 2 15" xfId="13701" xr:uid="{00000000-0005-0000-0000-000081350000}"/>
    <cellStyle name="20% - Ênfase5 5 2 16" xfId="13702" xr:uid="{00000000-0005-0000-0000-000082350000}"/>
    <cellStyle name="20% - Ênfase5 5 2 17" xfId="13703" xr:uid="{00000000-0005-0000-0000-000083350000}"/>
    <cellStyle name="20% - Ênfase5 5 2 18" xfId="13704" xr:uid="{00000000-0005-0000-0000-000084350000}"/>
    <cellStyle name="20% - Ênfase5 5 2 19" xfId="13705" xr:uid="{00000000-0005-0000-0000-000085350000}"/>
    <cellStyle name="20% - Ênfase5 5 2 2" xfId="13706" xr:uid="{00000000-0005-0000-0000-000086350000}"/>
    <cellStyle name="20% - Ênfase5 5 2 2 10" xfId="13707" xr:uid="{00000000-0005-0000-0000-000087350000}"/>
    <cellStyle name="20% - Ênfase5 5 2 2 11" xfId="13708" xr:uid="{00000000-0005-0000-0000-000088350000}"/>
    <cellStyle name="20% - Ênfase5 5 2 2 12" xfId="13709" xr:uid="{00000000-0005-0000-0000-000089350000}"/>
    <cellStyle name="20% - Ênfase5 5 2 2 13" xfId="13710" xr:uid="{00000000-0005-0000-0000-00008A350000}"/>
    <cellStyle name="20% - Ênfase5 5 2 2 2" xfId="13711" xr:uid="{00000000-0005-0000-0000-00008B350000}"/>
    <cellStyle name="20% - Ênfase5 5 2 2 3" xfId="13712" xr:uid="{00000000-0005-0000-0000-00008C350000}"/>
    <cellStyle name="20% - Ênfase5 5 2 2 4" xfId="13713" xr:uid="{00000000-0005-0000-0000-00008D350000}"/>
    <cellStyle name="20% - Ênfase5 5 2 2 5" xfId="13714" xr:uid="{00000000-0005-0000-0000-00008E350000}"/>
    <cellStyle name="20% - Ênfase5 5 2 2 6" xfId="13715" xr:uid="{00000000-0005-0000-0000-00008F350000}"/>
    <cellStyle name="20% - Ênfase5 5 2 2 7" xfId="13716" xr:uid="{00000000-0005-0000-0000-000090350000}"/>
    <cellStyle name="20% - Ênfase5 5 2 2 8" xfId="13717" xr:uid="{00000000-0005-0000-0000-000091350000}"/>
    <cellStyle name="20% - Ênfase5 5 2 2 9" xfId="13718" xr:uid="{00000000-0005-0000-0000-000092350000}"/>
    <cellStyle name="20% - Ênfase5 5 2 20" xfId="13719" xr:uid="{00000000-0005-0000-0000-000093350000}"/>
    <cellStyle name="20% - Ênfase5 5 2 21" xfId="13720" xr:uid="{00000000-0005-0000-0000-000094350000}"/>
    <cellStyle name="20% - Ênfase5 5 2 22" xfId="13721" xr:uid="{00000000-0005-0000-0000-000095350000}"/>
    <cellStyle name="20% - Ênfase5 5 2 23" xfId="13722" xr:uid="{00000000-0005-0000-0000-000096350000}"/>
    <cellStyle name="20% - Ênfase5 5 2 3" xfId="13723" xr:uid="{00000000-0005-0000-0000-000097350000}"/>
    <cellStyle name="20% - Ênfase5 5 2 3 10" xfId="13724" xr:uid="{00000000-0005-0000-0000-000098350000}"/>
    <cellStyle name="20% - Ênfase5 5 2 3 11" xfId="13725" xr:uid="{00000000-0005-0000-0000-000099350000}"/>
    <cellStyle name="20% - Ênfase5 5 2 3 12" xfId="13726" xr:uid="{00000000-0005-0000-0000-00009A350000}"/>
    <cellStyle name="20% - Ênfase5 5 2 3 13" xfId="13727" xr:uid="{00000000-0005-0000-0000-00009B350000}"/>
    <cellStyle name="20% - Ênfase5 5 2 3 2" xfId="13728" xr:uid="{00000000-0005-0000-0000-00009C350000}"/>
    <cellStyle name="20% - Ênfase5 5 2 3 3" xfId="13729" xr:uid="{00000000-0005-0000-0000-00009D350000}"/>
    <cellStyle name="20% - Ênfase5 5 2 3 4" xfId="13730" xr:uid="{00000000-0005-0000-0000-00009E350000}"/>
    <cellStyle name="20% - Ênfase5 5 2 3 5" xfId="13731" xr:uid="{00000000-0005-0000-0000-00009F350000}"/>
    <cellStyle name="20% - Ênfase5 5 2 3 6" xfId="13732" xr:uid="{00000000-0005-0000-0000-0000A0350000}"/>
    <cellStyle name="20% - Ênfase5 5 2 3 7" xfId="13733" xr:uid="{00000000-0005-0000-0000-0000A1350000}"/>
    <cellStyle name="20% - Ênfase5 5 2 3 8" xfId="13734" xr:uid="{00000000-0005-0000-0000-0000A2350000}"/>
    <cellStyle name="20% - Ênfase5 5 2 3 9" xfId="13735" xr:uid="{00000000-0005-0000-0000-0000A3350000}"/>
    <cellStyle name="20% - Ênfase5 5 2 4" xfId="13736" xr:uid="{00000000-0005-0000-0000-0000A4350000}"/>
    <cellStyle name="20% - Ênfase5 5 2 4 10" xfId="13737" xr:uid="{00000000-0005-0000-0000-0000A5350000}"/>
    <cellStyle name="20% - Ênfase5 5 2 4 11" xfId="13738" xr:uid="{00000000-0005-0000-0000-0000A6350000}"/>
    <cellStyle name="20% - Ênfase5 5 2 4 12" xfId="13739" xr:uid="{00000000-0005-0000-0000-0000A7350000}"/>
    <cellStyle name="20% - Ênfase5 5 2 4 13" xfId="13740" xr:uid="{00000000-0005-0000-0000-0000A8350000}"/>
    <cellStyle name="20% - Ênfase5 5 2 4 2" xfId="13741" xr:uid="{00000000-0005-0000-0000-0000A9350000}"/>
    <cellStyle name="20% - Ênfase5 5 2 4 3" xfId="13742" xr:uid="{00000000-0005-0000-0000-0000AA350000}"/>
    <cellStyle name="20% - Ênfase5 5 2 4 4" xfId="13743" xr:uid="{00000000-0005-0000-0000-0000AB350000}"/>
    <cellStyle name="20% - Ênfase5 5 2 4 5" xfId="13744" xr:uid="{00000000-0005-0000-0000-0000AC350000}"/>
    <cellStyle name="20% - Ênfase5 5 2 4 6" xfId="13745" xr:uid="{00000000-0005-0000-0000-0000AD350000}"/>
    <cellStyle name="20% - Ênfase5 5 2 4 7" xfId="13746" xr:uid="{00000000-0005-0000-0000-0000AE350000}"/>
    <cellStyle name="20% - Ênfase5 5 2 4 8" xfId="13747" xr:uid="{00000000-0005-0000-0000-0000AF350000}"/>
    <cellStyle name="20% - Ênfase5 5 2 4 9" xfId="13748" xr:uid="{00000000-0005-0000-0000-0000B0350000}"/>
    <cellStyle name="20% - Ênfase5 5 2 5" xfId="13749" xr:uid="{00000000-0005-0000-0000-0000B1350000}"/>
    <cellStyle name="20% - Ênfase5 5 2 5 10" xfId="13750" xr:uid="{00000000-0005-0000-0000-0000B2350000}"/>
    <cellStyle name="20% - Ênfase5 5 2 5 11" xfId="13751" xr:uid="{00000000-0005-0000-0000-0000B3350000}"/>
    <cellStyle name="20% - Ênfase5 5 2 5 12" xfId="13752" xr:uid="{00000000-0005-0000-0000-0000B4350000}"/>
    <cellStyle name="20% - Ênfase5 5 2 5 13" xfId="13753" xr:uid="{00000000-0005-0000-0000-0000B5350000}"/>
    <cellStyle name="20% - Ênfase5 5 2 5 2" xfId="13754" xr:uid="{00000000-0005-0000-0000-0000B6350000}"/>
    <cellStyle name="20% - Ênfase5 5 2 5 3" xfId="13755" xr:uid="{00000000-0005-0000-0000-0000B7350000}"/>
    <cellStyle name="20% - Ênfase5 5 2 5 4" xfId="13756" xr:uid="{00000000-0005-0000-0000-0000B8350000}"/>
    <cellStyle name="20% - Ênfase5 5 2 5 5" xfId="13757" xr:uid="{00000000-0005-0000-0000-0000B9350000}"/>
    <cellStyle name="20% - Ênfase5 5 2 5 6" xfId="13758" xr:uid="{00000000-0005-0000-0000-0000BA350000}"/>
    <cellStyle name="20% - Ênfase5 5 2 5 7" xfId="13759" xr:uid="{00000000-0005-0000-0000-0000BB350000}"/>
    <cellStyle name="20% - Ênfase5 5 2 5 8" xfId="13760" xr:uid="{00000000-0005-0000-0000-0000BC350000}"/>
    <cellStyle name="20% - Ênfase5 5 2 5 9" xfId="13761" xr:uid="{00000000-0005-0000-0000-0000BD350000}"/>
    <cellStyle name="20% - Ênfase5 5 2 6" xfId="13762" xr:uid="{00000000-0005-0000-0000-0000BE350000}"/>
    <cellStyle name="20% - Ênfase5 5 2 6 10" xfId="13763" xr:uid="{00000000-0005-0000-0000-0000BF350000}"/>
    <cellStyle name="20% - Ênfase5 5 2 6 11" xfId="13764" xr:uid="{00000000-0005-0000-0000-0000C0350000}"/>
    <cellStyle name="20% - Ênfase5 5 2 6 12" xfId="13765" xr:uid="{00000000-0005-0000-0000-0000C1350000}"/>
    <cellStyle name="20% - Ênfase5 5 2 6 13" xfId="13766" xr:uid="{00000000-0005-0000-0000-0000C2350000}"/>
    <cellStyle name="20% - Ênfase5 5 2 6 2" xfId="13767" xr:uid="{00000000-0005-0000-0000-0000C3350000}"/>
    <cellStyle name="20% - Ênfase5 5 2 6 3" xfId="13768" xr:uid="{00000000-0005-0000-0000-0000C4350000}"/>
    <cellStyle name="20% - Ênfase5 5 2 6 4" xfId="13769" xr:uid="{00000000-0005-0000-0000-0000C5350000}"/>
    <cellStyle name="20% - Ênfase5 5 2 6 5" xfId="13770" xr:uid="{00000000-0005-0000-0000-0000C6350000}"/>
    <cellStyle name="20% - Ênfase5 5 2 6 6" xfId="13771" xr:uid="{00000000-0005-0000-0000-0000C7350000}"/>
    <cellStyle name="20% - Ênfase5 5 2 6 7" xfId="13772" xr:uid="{00000000-0005-0000-0000-0000C8350000}"/>
    <cellStyle name="20% - Ênfase5 5 2 6 8" xfId="13773" xr:uid="{00000000-0005-0000-0000-0000C9350000}"/>
    <cellStyle name="20% - Ênfase5 5 2 6 9" xfId="13774" xr:uid="{00000000-0005-0000-0000-0000CA350000}"/>
    <cellStyle name="20% - Ênfase5 5 2 7" xfId="13775" xr:uid="{00000000-0005-0000-0000-0000CB350000}"/>
    <cellStyle name="20% - Ênfase5 5 2 7 10" xfId="13776" xr:uid="{00000000-0005-0000-0000-0000CC350000}"/>
    <cellStyle name="20% - Ênfase5 5 2 7 11" xfId="13777" xr:uid="{00000000-0005-0000-0000-0000CD350000}"/>
    <cellStyle name="20% - Ênfase5 5 2 7 12" xfId="13778" xr:uid="{00000000-0005-0000-0000-0000CE350000}"/>
    <cellStyle name="20% - Ênfase5 5 2 7 13" xfId="13779" xr:uid="{00000000-0005-0000-0000-0000CF350000}"/>
    <cellStyle name="20% - Ênfase5 5 2 7 2" xfId="13780" xr:uid="{00000000-0005-0000-0000-0000D0350000}"/>
    <cellStyle name="20% - Ênfase5 5 2 7 3" xfId="13781" xr:uid="{00000000-0005-0000-0000-0000D1350000}"/>
    <cellStyle name="20% - Ênfase5 5 2 7 4" xfId="13782" xr:uid="{00000000-0005-0000-0000-0000D2350000}"/>
    <cellStyle name="20% - Ênfase5 5 2 7 5" xfId="13783" xr:uid="{00000000-0005-0000-0000-0000D3350000}"/>
    <cellStyle name="20% - Ênfase5 5 2 7 6" xfId="13784" xr:uid="{00000000-0005-0000-0000-0000D4350000}"/>
    <cellStyle name="20% - Ênfase5 5 2 7 7" xfId="13785" xr:uid="{00000000-0005-0000-0000-0000D5350000}"/>
    <cellStyle name="20% - Ênfase5 5 2 7 8" xfId="13786" xr:uid="{00000000-0005-0000-0000-0000D6350000}"/>
    <cellStyle name="20% - Ênfase5 5 2 7 9" xfId="13787" xr:uid="{00000000-0005-0000-0000-0000D7350000}"/>
    <cellStyle name="20% - Ênfase5 5 2 8" xfId="13788" xr:uid="{00000000-0005-0000-0000-0000D8350000}"/>
    <cellStyle name="20% - Ênfase5 5 2 8 10" xfId="13789" xr:uid="{00000000-0005-0000-0000-0000D9350000}"/>
    <cellStyle name="20% - Ênfase5 5 2 8 11" xfId="13790" xr:uid="{00000000-0005-0000-0000-0000DA350000}"/>
    <cellStyle name="20% - Ênfase5 5 2 8 12" xfId="13791" xr:uid="{00000000-0005-0000-0000-0000DB350000}"/>
    <cellStyle name="20% - Ênfase5 5 2 8 13" xfId="13792" xr:uid="{00000000-0005-0000-0000-0000DC350000}"/>
    <cellStyle name="20% - Ênfase5 5 2 8 2" xfId="13793" xr:uid="{00000000-0005-0000-0000-0000DD350000}"/>
    <cellStyle name="20% - Ênfase5 5 2 8 3" xfId="13794" xr:uid="{00000000-0005-0000-0000-0000DE350000}"/>
    <cellStyle name="20% - Ênfase5 5 2 8 4" xfId="13795" xr:uid="{00000000-0005-0000-0000-0000DF350000}"/>
    <cellStyle name="20% - Ênfase5 5 2 8 5" xfId="13796" xr:uid="{00000000-0005-0000-0000-0000E0350000}"/>
    <cellStyle name="20% - Ênfase5 5 2 8 6" xfId="13797" xr:uid="{00000000-0005-0000-0000-0000E1350000}"/>
    <cellStyle name="20% - Ênfase5 5 2 8 7" xfId="13798" xr:uid="{00000000-0005-0000-0000-0000E2350000}"/>
    <cellStyle name="20% - Ênfase5 5 2 8 8" xfId="13799" xr:uid="{00000000-0005-0000-0000-0000E3350000}"/>
    <cellStyle name="20% - Ênfase5 5 2 8 9" xfId="13800" xr:uid="{00000000-0005-0000-0000-0000E4350000}"/>
    <cellStyle name="20% - Ênfase5 5 2 9" xfId="13801" xr:uid="{00000000-0005-0000-0000-0000E5350000}"/>
    <cellStyle name="20% - Ênfase5 5 2 9 10" xfId="13802" xr:uid="{00000000-0005-0000-0000-0000E6350000}"/>
    <cellStyle name="20% - Ênfase5 5 2 9 11" xfId="13803" xr:uid="{00000000-0005-0000-0000-0000E7350000}"/>
    <cellStyle name="20% - Ênfase5 5 2 9 12" xfId="13804" xr:uid="{00000000-0005-0000-0000-0000E8350000}"/>
    <cellStyle name="20% - Ênfase5 5 2 9 13" xfId="13805" xr:uid="{00000000-0005-0000-0000-0000E9350000}"/>
    <cellStyle name="20% - Ênfase5 5 2 9 2" xfId="13806" xr:uid="{00000000-0005-0000-0000-0000EA350000}"/>
    <cellStyle name="20% - Ênfase5 5 2 9 3" xfId="13807" xr:uid="{00000000-0005-0000-0000-0000EB350000}"/>
    <cellStyle name="20% - Ênfase5 5 2 9 4" xfId="13808" xr:uid="{00000000-0005-0000-0000-0000EC350000}"/>
    <cellStyle name="20% - Ênfase5 5 2 9 5" xfId="13809" xr:uid="{00000000-0005-0000-0000-0000ED350000}"/>
    <cellStyle name="20% - Ênfase5 5 2 9 6" xfId="13810" xr:uid="{00000000-0005-0000-0000-0000EE350000}"/>
    <cellStyle name="20% - Ênfase5 5 2 9 7" xfId="13811" xr:uid="{00000000-0005-0000-0000-0000EF350000}"/>
    <cellStyle name="20% - Ênfase5 5 2 9 8" xfId="13812" xr:uid="{00000000-0005-0000-0000-0000F0350000}"/>
    <cellStyle name="20% - Ênfase5 5 2 9 9" xfId="13813" xr:uid="{00000000-0005-0000-0000-0000F1350000}"/>
    <cellStyle name="20% - Ênfase5 5 20" xfId="13814" xr:uid="{00000000-0005-0000-0000-0000F2350000}"/>
    <cellStyle name="20% - Ênfase5 5 21" xfId="13815" xr:uid="{00000000-0005-0000-0000-0000F3350000}"/>
    <cellStyle name="20% - Ênfase5 5 22" xfId="13816" xr:uid="{00000000-0005-0000-0000-0000F4350000}"/>
    <cellStyle name="20% - Ênfase5 5 23" xfId="13817" xr:uid="{00000000-0005-0000-0000-0000F5350000}"/>
    <cellStyle name="20% - Ênfase5 5 24" xfId="13818" xr:uid="{00000000-0005-0000-0000-0000F6350000}"/>
    <cellStyle name="20% - Ênfase5 5 3" xfId="13819" xr:uid="{00000000-0005-0000-0000-0000F7350000}"/>
    <cellStyle name="20% - Ênfase5 5 3 10" xfId="13820" xr:uid="{00000000-0005-0000-0000-0000F8350000}"/>
    <cellStyle name="20% - Ênfase5 5 3 11" xfId="13821" xr:uid="{00000000-0005-0000-0000-0000F9350000}"/>
    <cellStyle name="20% - Ênfase5 5 3 12" xfId="13822" xr:uid="{00000000-0005-0000-0000-0000FA350000}"/>
    <cellStyle name="20% - Ênfase5 5 3 13" xfId="13823" xr:uid="{00000000-0005-0000-0000-0000FB350000}"/>
    <cellStyle name="20% - Ênfase5 5 3 2" xfId="13824" xr:uid="{00000000-0005-0000-0000-0000FC350000}"/>
    <cellStyle name="20% - Ênfase5 5 3 3" xfId="13825" xr:uid="{00000000-0005-0000-0000-0000FD350000}"/>
    <cellStyle name="20% - Ênfase5 5 3 4" xfId="13826" xr:uid="{00000000-0005-0000-0000-0000FE350000}"/>
    <cellStyle name="20% - Ênfase5 5 3 5" xfId="13827" xr:uid="{00000000-0005-0000-0000-0000FF350000}"/>
    <cellStyle name="20% - Ênfase5 5 3 6" xfId="13828" xr:uid="{00000000-0005-0000-0000-000000360000}"/>
    <cellStyle name="20% - Ênfase5 5 3 7" xfId="13829" xr:uid="{00000000-0005-0000-0000-000001360000}"/>
    <cellStyle name="20% - Ênfase5 5 3 8" xfId="13830" xr:uid="{00000000-0005-0000-0000-000002360000}"/>
    <cellStyle name="20% - Ênfase5 5 3 9" xfId="13831" xr:uid="{00000000-0005-0000-0000-000003360000}"/>
    <cellStyle name="20% - Ênfase5 5 4" xfId="13832" xr:uid="{00000000-0005-0000-0000-000004360000}"/>
    <cellStyle name="20% - Ênfase5 5 4 10" xfId="13833" xr:uid="{00000000-0005-0000-0000-000005360000}"/>
    <cellStyle name="20% - Ênfase5 5 4 11" xfId="13834" xr:uid="{00000000-0005-0000-0000-000006360000}"/>
    <cellStyle name="20% - Ênfase5 5 4 12" xfId="13835" xr:uid="{00000000-0005-0000-0000-000007360000}"/>
    <cellStyle name="20% - Ênfase5 5 4 13" xfId="13836" xr:uid="{00000000-0005-0000-0000-000008360000}"/>
    <cellStyle name="20% - Ênfase5 5 4 2" xfId="13837" xr:uid="{00000000-0005-0000-0000-000009360000}"/>
    <cellStyle name="20% - Ênfase5 5 4 3" xfId="13838" xr:uid="{00000000-0005-0000-0000-00000A360000}"/>
    <cellStyle name="20% - Ênfase5 5 4 4" xfId="13839" xr:uid="{00000000-0005-0000-0000-00000B360000}"/>
    <cellStyle name="20% - Ênfase5 5 4 5" xfId="13840" xr:uid="{00000000-0005-0000-0000-00000C360000}"/>
    <cellStyle name="20% - Ênfase5 5 4 6" xfId="13841" xr:uid="{00000000-0005-0000-0000-00000D360000}"/>
    <cellStyle name="20% - Ênfase5 5 4 7" xfId="13842" xr:uid="{00000000-0005-0000-0000-00000E360000}"/>
    <cellStyle name="20% - Ênfase5 5 4 8" xfId="13843" xr:uid="{00000000-0005-0000-0000-00000F360000}"/>
    <cellStyle name="20% - Ênfase5 5 4 9" xfId="13844" xr:uid="{00000000-0005-0000-0000-000010360000}"/>
    <cellStyle name="20% - Ênfase5 5 5" xfId="13845" xr:uid="{00000000-0005-0000-0000-000011360000}"/>
    <cellStyle name="20% - Ênfase5 5 5 10" xfId="13846" xr:uid="{00000000-0005-0000-0000-000012360000}"/>
    <cellStyle name="20% - Ênfase5 5 5 11" xfId="13847" xr:uid="{00000000-0005-0000-0000-000013360000}"/>
    <cellStyle name="20% - Ênfase5 5 5 12" xfId="13848" xr:uid="{00000000-0005-0000-0000-000014360000}"/>
    <cellStyle name="20% - Ênfase5 5 5 13" xfId="13849" xr:uid="{00000000-0005-0000-0000-000015360000}"/>
    <cellStyle name="20% - Ênfase5 5 5 2" xfId="13850" xr:uid="{00000000-0005-0000-0000-000016360000}"/>
    <cellStyle name="20% - Ênfase5 5 5 3" xfId="13851" xr:uid="{00000000-0005-0000-0000-000017360000}"/>
    <cellStyle name="20% - Ênfase5 5 5 4" xfId="13852" xr:uid="{00000000-0005-0000-0000-000018360000}"/>
    <cellStyle name="20% - Ênfase5 5 5 5" xfId="13853" xr:uid="{00000000-0005-0000-0000-000019360000}"/>
    <cellStyle name="20% - Ênfase5 5 5 6" xfId="13854" xr:uid="{00000000-0005-0000-0000-00001A360000}"/>
    <cellStyle name="20% - Ênfase5 5 5 7" xfId="13855" xr:uid="{00000000-0005-0000-0000-00001B360000}"/>
    <cellStyle name="20% - Ênfase5 5 5 8" xfId="13856" xr:uid="{00000000-0005-0000-0000-00001C360000}"/>
    <cellStyle name="20% - Ênfase5 5 5 9" xfId="13857" xr:uid="{00000000-0005-0000-0000-00001D360000}"/>
    <cellStyle name="20% - Ênfase5 5 6" xfId="13858" xr:uid="{00000000-0005-0000-0000-00001E360000}"/>
    <cellStyle name="20% - Ênfase5 5 6 10" xfId="13859" xr:uid="{00000000-0005-0000-0000-00001F360000}"/>
    <cellStyle name="20% - Ênfase5 5 6 11" xfId="13860" xr:uid="{00000000-0005-0000-0000-000020360000}"/>
    <cellStyle name="20% - Ênfase5 5 6 12" xfId="13861" xr:uid="{00000000-0005-0000-0000-000021360000}"/>
    <cellStyle name="20% - Ênfase5 5 6 13" xfId="13862" xr:uid="{00000000-0005-0000-0000-000022360000}"/>
    <cellStyle name="20% - Ênfase5 5 6 2" xfId="13863" xr:uid="{00000000-0005-0000-0000-000023360000}"/>
    <cellStyle name="20% - Ênfase5 5 6 3" xfId="13864" xr:uid="{00000000-0005-0000-0000-000024360000}"/>
    <cellStyle name="20% - Ênfase5 5 6 4" xfId="13865" xr:uid="{00000000-0005-0000-0000-000025360000}"/>
    <cellStyle name="20% - Ênfase5 5 6 5" xfId="13866" xr:uid="{00000000-0005-0000-0000-000026360000}"/>
    <cellStyle name="20% - Ênfase5 5 6 6" xfId="13867" xr:uid="{00000000-0005-0000-0000-000027360000}"/>
    <cellStyle name="20% - Ênfase5 5 6 7" xfId="13868" xr:uid="{00000000-0005-0000-0000-000028360000}"/>
    <cellStyle name="20% - Ênfase5 5 6 8" xfId="13869" xr:uid="{00000000-0005-0000-0000-000029360000}"/>
    <cellStyle name="20% - Ênfase5 5 6 9" xfId="13870" xr:uid="{00000000-0005-0000-0000-00002A360000}"/>
    <cellStyle name="20% - Ênfase5 5 7" xfId="13871" xr:uid="{00000000-0005-0000-0000-00002B360000}"/>
    <cellStyle name="20% - Ênfase5 5 7 10" xfId="13872" xr:uid="{00000000-0005-0000-0000-00002C360000}"/>
    <cellStyle name="20% - Ênfase5 5 7 11" xfId="13873" xr:uid="{00000000-0005-0000-0000-00002D360000}"/>
    <cellStyle name="20% - Ênfase5 5 7 12" xfId="13874" xr:uid="{00000000-0005-0000-0000-00002E360000}"/>
    <cellStyle name="20% - Ênfase5 5 7 13" xfId="13875" xr:uid="{00000000-0005-0000-0000-00002F360000}"/>
    <cellStyle name="20% - Ênfase5 5 7 2" xfId="13876" xr:uid="{00000000-0005-0000-0000-000030360000}"/>
    <cellStyle name="20% - Ênfase5 5 7 3" xfId="13877" xr:uid="{00000000-0005-0000-0000-000031360000}"/>
    <cellStyle name="20% - Ênfase5 5 7 4" xfId="13878" xr:uid="{00000000-0005-0000-0000-000032360000}"/>
    <cellStyle name="20% - Ênfase5 5 7 5" xfId="13879" xr:uid="{00000000-0005-0000-0000-000033360000}"/>
    <cellStyle name="20% - Ênfase5 5 7 6" xfId="13880" xr:uid="{00000000-0005-0000-0000-000034360000}"/>
    <cellStyle name="20% - Ênfase5 5 7 7" xfId="13881" xr:uid="{00000000-0005-0000-0000-000035360000}"/>
    <cellStyle name="20% - Ênfase5 5 7 8" xfId="13882" xr:uid="{00000000-0005-0000-0000-000036360000}"/>
    <cellStyle name="20% - Ênfase5 5 7 9" xfId="13883" xr:uid="{00000000-0005-0000-0000-000037360000}"/>
    <cellStyle name="20% - Ênfase5 5 8" xfId="13884" xr:uid="{00000000-0005-0000-0000-000038360000}"/>
    <cellStyle name="20% - Ênfase5 5 8 10" xfId="13885" xr:uid="{00000000-0005-0000-0000-000039360000}"/>
    <cellStyle name="20% - Ênfase5 5 8 11" xfId="13886" xr:uid="{00000000-0005-0000-0000-00003A360000}"/>
    <cellStyle name="20% - Ênfase5 5 8 12" xfId="13887" xr:uid="{00000000-0005-0000-0000-00003B360000}"/>
    <cellStyle name="20% - Ênfase5 5 8 13" xfId="13888" xr:uid="{00000000-0005-0000-0000-00003C360000}"/>
    <cellStyle name="20% - Ênfase5 5 8 2" xfId="13889" xr:uid="{00000000-0005-0000-0000-00003D360000}"/>
    <cellStyle name="20% - Ênfase5 5 8 3" xfId="13890" xr:uid="{00000000-0005-0000-0000-00003E360000}"/>
    <cellStyle name="20% - Ênfase5 5 8 4" xfId="13891" xr:uid="{00000000-0005-0000-0000-00003F360000}"/>
    <cellStyle name="20% - Ênfase5 5 8 5" xfId="13892" xr:uid="{00000000-0005-0000-0000-000040360000}"/>
    <cellStyle name="20% - Ênfase5 5 8 6" xfId="13893" xr:uid="{00000000-0005-0000-0000-000041360000}"/>
    <cellStyle name="20% - Ênfase5 5 8 7" xfId="13894" xr:uid="{00000000-0005-0000-0000-000042360000}"/>
    <cellStyle name="20% - Ênfase5 5 8 8" xfId="13895" xr:uid="{00000000-0005-0000-0000-000043360000}"/>
    <cellStyle name="20% - Ênfase5 5 8 9" xfId="13896" xr:uid="{00000000-0005-0000-0000-000044360000}"/>
    <cellStyle name="20% - Ênfase5 5 9" xfId="13897" xr:uid="{00000000-0005-0000-0000-000045360000}"/>
    <cellStyle name="20% - Ênfase5 5 9 10" xfId="13898" xr:uid="{00000000-0005-0000-0000-000046360000}"/>
    <cellStyle name="20% - Ênfase5 5 9 11" xfId="13899" xr:uid="{00000000-0005-0000-0000-000047360000}"/>
    <cellStyle name="20% - Ênfase5 5 9 12" xfId="13900" xr:uid="{00000000-0005-0000-0000-000048360000}"/>
    <cellStyle name="20% - Ênfase5 5 9 13" xfId="13901" xr:uid="{00000000-0005-0000-0000-000049360000}"/>
    <cellStyle name="20% - Ênfase5 5 9 2" xfId="13902" xr:uid="{00000000-0005-0000-0000-00004A360000}"/>
    <cellStyle name="20% - Ênfase5 5 9 3" xfId="13903" xr:uid="{00000000-0005-0000-0000-00004B360000}"/>
    <cellStyle name="20% - Ênfase5 5 9 4" xfId="13904" xr:uid="{00000000-0005-0000-0000-00004C360000}"/>
    <cellStyle name="20% - Ênfase5 5 9 5" xfId="13905" xr:uid="{00000000-0005-0000-0000-00004D360000}"/>
    <cellStyle name="20% - Ênfase5 5 9 6" xfId="13906" xr:uid="{00000000-0005-0000-0000-00004E360000}"/>
    <cellStyle name="20% - Ênfase5 5 9 7" xfId="13907" xr:uid="{00000000-0005-0000-0000-00004F360000}"/>
    <cellStyle name="20% - Ênfase5 5 9 8" xfId="13908" xr:uid="{00000000-0005-0000-0000-000050360000}"/>
    <cellStyle name="20% - Ênfase5 5 9 9" xfId="13909" xr:uid="{00000000-0005-0000-0000-000051360000}"/>
    <cellStyle name="20% - Ênfase5 6" xfId="13910" xr:uid="{00000000-0005-0000-0000-000052360000}"/>
    <cellStyle name="20% - Ênfase5 6 10" xfId="13911" xr:uid="{00000000-0005-0000-0000-000053360000}"/>
    <cellStyle name="20% - Ênfase5 6 10 10" xfId="13912" xr:uid="{00000000-0005-0000-0000-000054360000}"/>
    <cellStyle name="20% - Ênfase5 6 10 11" xfId="13913" xr:uid="{00000000-0005-0000-0000-000055360000}"/>
    <cellStyle name="20% - Ênfase5 6 10 12" xfId="13914" xr:uid="{00000000-0005-0000-0000-000056360000}"/>
    <cellStyle name="20% - Ênfase5 6 10 13" xfId="13915" xr:uid="{00000000-0005-0000-0000-000057360000}"/>
    <cellStyle name="20% - Ênfase5 6 10 2" xfId="13916" xr:uid="{00000000-0005-0000-0000-000058360000}"/>
    <cellStyle name="20% - Ênfase5 6 10 3" xfId="13917" xr:uid="{00000000-0005-0000-0000-000059360000}"/>
    <cellStyle name="20% - Ênfase5 6 10 4" xfId="13918" xr:uid="{00000000-0005-0000-0000-00005A360000}"/>
    <cellStyle name="20% - Ênfase5 6 10 5" xfId="13919" xr:uid="{00000000-0005-0000-0000-00005B360000}"/>
    <cellStyle name="20% - Ênfase5 6 10 6" xfId="13920" xr:uid="{00000000-0005-0000-0000-00005C360000}"/>
    <cellStyle name="20% - Ênfase5 6 10 7" xfId="13921" xr:uid="{00000000-0005-0000-0000-00005D360000}"/>
    <cellStyle name="20% - Ênfase5 6 10 8" xfId="13922" xr:uid="{00000000-0005-0000-0000-00005E360000}"/>
    <cellStyle name="20% - Ênfase5 6 10 9" xfId="13923" xr:uid="{00000000-0005-0000-0000-00005F360000}"/>
    <cellStyle name="20% - Ênfase5 6 11" xfId="13924" xr:uid="{00000000-0005-0000-0000-000060360000}"/>
    <cellStyle name="20% - Ênfase5 6 11 10" xfId="13925" xr:uid="{00000000-0005-0000-0000-000061360000}"/>
    <cellStyle name="20% - Ênfase5 6 11 11" xfId="13926" xr:uid="{00000000-0005-0000-0000-000062360000}"/>
    <cellStyle name="20% - Ênfase5 6 11 12" xfId="13927" xr:uid="{00000000-0005-0000-0000-000063360000}"/>
    <cellStyle name="20% - Ênfase5 6 11 13" xfId="13928" xr:uid="{00000000-0005-0000-0000-000064360000}"/>
    <cellStyle name="20% - Ênfase5 6 11 2" xfId="13929" xr:uid="{00000000-0005-0000-0000-000065360000}"/>
    <cellStyle name="20% - Ênfase5 6 11 3" xfId="13930" xr:uid="{00000000-0005-0000-0000-000066360000}"/>
    <cellStyle name="20% - Ênfase5 6 11 4" xfId="13931" xr:uid="{00000000-0005-0000-0000-000067360000}"/>
    <cellStyle name="20% - Ênfase5 6 11 5" xfId="13932" xr:uid="{00000000-0005-0000-0000-000068360000}"/>
    <cellStyle name="20% - Ênfase5 6 11 6" xfId="13933" xr:uid="{00000000-0005-0000-0000-000069360000}"/>
    <cellStyle name="20% - Ênfase5 6 11 7" xfId="13934" xr:uid="{00000000-0005-0000-0000-00006A360000}"/>
    <cellStyle name="20% - Ênfase5 6 11 8" xfId="13935" xr:uid="{00000000-0005-0000-0000-00006B360000}"/>
    <cellStyle name="20% - Ênfase5 6 11 9" xfId="13936" xr:uid="{00000000-0005-0000-0000-00006C360000}"/>
    <cellStyle name="20% - Ênfase5 6 12" xfId="13937" xr:uid="{00000000-0005-0000-0000-00006D360000}"/>
    <cellStyle name="20% - Ênfase5 6 12 10" xfId="13938" xr:uid="{00000000-0005-0000-0000-00006E360000}"/>
    <cellStyle name="20% - Ênfase5 6 12 11" xfId="13939" xr:uid="{00000000-0005-0000-0000-00006F360000}"/>
    <cellStyle name="20% - Ênfase5 6 12 12" xfId="13940" xr:uid="{00000000-0005-0000-0000-000070360000}"/>
    <cellStyle name="20% - Ênfase5 6 12 13" xfId="13941" xr:uid="{00000000-0005-0000-0000-000071360000}"/>
    <cellStyle name="20% - Ênfase5 6 12 2" xfId="13942" xr:uid="{00000000-0005-0000-0000-000072360000}"/>
    <cellStyle name="20% - Ênfase5 6 12 3" xfId="13943" xr:uid="{00000000-0005-0000-0000-000073360000}"/>
    <cellStyle name="20% - Ênfase5 6 12 4" xfId="13944" xr:uid="{00000000-0005-0000-0000-000074360000}"/>
    <cellStyle name="20% - Ênfase5 6 12 5" xfId="13945" xr:uid="{00000000-0005-0000-0000-000075360000}"/>
    <cellStyle name="20% - Ênfase5 6 12 6" xfId="13946" xr:uid="{00000000-0005-0000-0000-000076360000}"/>
    <cellStyle name="20% - Ênfase5 6 12 7" xfId="13947" xr:uid="{00000000-0005-0000-0000-000077360000}"/>
    <cellStyle name="20% - Ênfase5 6 12 8" xfId="13948" xr:uid="{00000000-0005-0000-0000-000078360000}"/>
    <cellStyle name="20% - Ênfase5 6 12 9" xfId="13949" xr:uid="{00000000-0005-0000-0000-000079360000}"/>
    <cellStyle name="20% - Ênfase5 6 13" xfId="13950" xr:uid="{00000000-0005-0000-0000-00007A360000}"/>
    <cellStyle name="20% - Ênfase5 6 14" xfId="13951" xr:uid="{00000000-0005-0000-0000-00007B360000}"/>
    <cellStyle name="20% - Ênfase5 6 15" xfId="13952" xr:uid="{00000000-0005-0000-0000-00007C360000}"/>
    <cellStyle name="20% - Ênfase5 6 16" xfId="13953" xr:uid="{00000000-0005-0000-0000-00007D360000}"/>
    <cellStyle name="20% - Ênfase5 6 17" xfId="13954" xr:uid="{00000000-0005-0000-0000-00007E360000}"/>
    <cellStyle name="20% - Ênfase5 6 18" xfId="13955" xr:uid="{00000000-0005-0000-0000-00007F360000}"/>
    <cellStyle name="20% - Ênfase5 6 19" xfId="13956" xr:uid="{00000000-0005-0000-0000-000080360000}"/>
    <cellStyle name="20% - Ênfase5 6 2" xfId="13957" xr:uid="{00000000-0005-0000-0000-000081360000}"/>
    <cellStyle name="20% - Ênfase5 6 2 10" xfId="13958" xr:uid="{00000000-0005-0000-0000-000082360000}"/>
    <cellStyle name="20% - Ênfase5 6 2 10 10" xfId="13959" xr:uid="{00000000-0005-0000-0000-000083360000}"/>
    <cellStyle name="20% - Ênfase5 6 2 10 11" xfId="13960" xr:uid="{00000000-0005-0000-0000-000084360000}"/>
    <cellStyle name="20% - Ênfase5 6 2 10 12" xfId="13961" xr:uid="{00000000-0005-0000-0000-000085360000}"/>
    <cellStyle name="20% - Ênfase5 6 2 10 13" xfId="13962" xr:uid="{00000000-0005-0000-0000-000086360000}"/>
    <cellStyle name="20% - Ênfase5 6 2 10 2" xfId="13963" xr:uid="{00000000-0005-0000-0000-000087360000}"/>
    <cellStyle name="20% - Ênfase5 6 2 10 3" xfId="13964" xr:uid="{00000000-0005-0000-0000-000088360000}"/>
    <cellStyle name="20% - Ênfase5 6 2 10 4" xfId="13965" xr:uid="{00000000-0005-0000-0000-000089360000}"/>
    <cellStyle name="20% - Ênfase5 6 2 10 5" xfId="13966" xr:uid="{00000000-0005-0000-0000-00008A360000}"/>
    <cellStyle name="20% - Ênfase5 6 2 10 6" xfId="13967" xr:uid="{00000000-0005-0000-0000-00008B360000}"/>
    <cellStyle name="20% - Ênfase5 6 2 10 7" xfId="13968" xr:uid="{00000000-0005-0000-0000-00008C360000}"/>
    <cellStyle name="20% - Ênfase5 6 2 10 8" xfId="13969" xr:uid="{00000000-0005-0000-0000-00008D360000}"/>
    <cellStyle name="20% - Ênfase5 6 2 10 9" xfId="13970" xr:uid="{00000000-0005-0000-0000-00008E360000}"/>
    <cellStyle name="20% - Ênfase5 6 2 11" xfId="13971" xr:uid="{00000000-0005-0000-0000-00008F360000}"/>
    <cellStyle name="20% - Ênfase5 6 2 11 10" xfId="13972" xr:uid="{00000000-0005-0000-0000-000090360000}"/>
    <cellStyle name="20% - Ênfase5 6 2 11 11" xfId="13973" xr:uid="{00000000-0005-0000-0000-000091360000}"/>
    <cellStyle name="20% - Ênfase5 6 2 11 12" xfId="13974" xr:uid="{00000000-0005-0000-0000-000092360000}"/>
    <cellStyle name="20% - Ênfase5 6 2 11 13" xfId="13975" xr:uid="{00000000-0005-0000-0000-000093360000}"/>
    <cellStyle name="20% - Ênfase5 6 2 11 2" xfId="13976" xr:uid="{00000000-0005-0000-0000-000094360000}"/>
    <cellStyle name="20% - Ênfase5 6 2 11 3" xfId="13977" xr:uid="{00000000-0005-0000-0000-000095360000}"/>
    <cellStyle name="20% - Ênfase5 6 2 11 4" xfId="13978" xr:uid="{00000000-0005-0000-0000-000096360000}"/>
    <cellStyle name="20% - Ênfase5 6 2 11 5" xfId="13979" xr:uid="{00000000-0005-0000-0000-000097360000}"/>
    <cellStyle name="20% - Ênfase5 6 2 11 6" xfId="13980" xr:uid="{00000000-0005-0000-0000-000098360000}"/>
    <cellStyle name="20% - Ênfase5 6 2 11 7" xfId="13981" xr:uid="{00000000-0005-0000-0000-000099360000}"/>
    <cellStyle name="20% - Ênfase5 6 2 11 8" xfId="13982" xr:uid="{00000000-0005-0000-0000-00009A360000}"/>
    <cellStyle name="20% - Ênfase5 6 2 11 9" xfId="13983" xr:uid="{00000000-0005-0000-0000-00009B360000}"/>
    <cellStyle name="20% - Ênfase5 6 2 12" xfId="13984" xr:uid="{00000000-0005-0000-0000-00009C360000}"/>
    <cellStyle name="20% - Ênfase5 6 2 13" xfId="13985" xr:uid="{00000000-0005-0000-0000-00009D360000}"/>
    <cellStyle name="20% - Ênfase5 6 2 14" xfId="13986" xr:uid="{00000000-0005-0000-0000-00009E360000}"/>
    <cellStyle name="20% - Ênfase5 6 2 15" xfId="13987" xr:uid="{00000000-0005-0000-0000-00009F360000}"/>
    <cellStyle name="20% - Ênfase5 6 2 16" xfId="13988" xr:uid="{00000000-0005-0000-0000-0000A0360000}"/>
    <cellStyle name="20% - Ênfase5 6 2 17" xfId="13989" xr:uid="{00000000-0005-0000-0000-0000A1360000}"/>
    <cellStyle name="20% - Ênfase5 6 2 18" xfId="13990" xr:uid="{00000000-0005-0000-0000-0000A2360000}"/>
    <cellStyle name="20% - Ênfase5 6 2 19" xfId="13991" xr:uid="{00000000-0005-0000-0000-0000A3360000}"/>
    <cellStyle name="20% - Ênfase5 6 2 2" xfId="13992" xr:uid="{00000000-0005-0000-0000-0000A4360000}"/>
    <cellStyle name="20% - Ênfase5 6 2 2 10" xfId="13993" xr:uid="{00000000-0005-0000-0000-0000A5360000}"/>
    <cellStyle name="20% - Ênfase5 6 2 2 11" xfId="13994" xr:uid="{00000000-0005-0000-0000-0000A6360000}"/>
    <cellStyle name="20% - Ênfase5 6 2 2 12" xfId="13995" xr:uid="{00000000-0005-0000-0000-0000A7360000}"/>
    <cellStyle name="20% - Ênfase5 6 2 2 13" xfId="13996" xr:uid="{00000000-0005-0000-0000-0000A8360000}"/>
    <cellStyle name="20% - Ênfase5 6 2 2 2" xfId="13997" xr:uid="{00000000-0005-0000-0000-0000A9360000}"/>
    <cellStyle name="20% - Ênfase5 6 2 2 3" xfId="13998" xr:uid="{00000000-0005-0000-0000-0000AA360000}"/>
    <cellStyle name="20% - Ênfase5 6 2 2 4" xfId="13999" xr:uid="{00000000-0005-0000-0000-0000AB360000}"/>
    <cellStyle name="20% - Ênfase5 6 2 2 5" xfId="14000" xr:uid="{00000000-0005-0000-0000-0000AC360000}"/>
    <cellStyle name="20% - Ênfase5 6 2 2 6" xfId="14001" xr:uid="{00000000-0005-0000-0000-0000AD360000}"/>
    <cellStyle name="20% - Ênfase5 6 2 2 7" xfId="14002" xr:uid="{00000000-0005-0000-0000-0000AE360000}"/>
    <cellStyle name="20% - Ênfase5 6 2 2 8" xfId="14003" xr:uid="{00000000-0005-0000-0000-0000AF360000}"/>
    <cellStyle name="20% - Ênfase5 6 2 2 9" xfId="14004" xr:uid="{00000000-0005-0000-0000-0000B0360000}"/>
    <cellStyle name="20% - Ênfase5 6 2 20" xfId="14005" xr:uid="{00000000-0005-0000-0000-0000B1360000}"/>
    <cellStyle name="20% - Ênfase5 6 2 21" xfId="14006" xr:uid="{00000000-0005-0000-0000-0000B2360000}"/>
    <cellStyle name="20% - Ênfase5 6 2 22" xfId="14007" xr:uid="{00000000-0005-0000-0000-0000B3360000}"/>
    <cellStyle name="20% - Ênfase5 6 2 23" xfId="14008" xr:uid="{00000000-0005-0000-0000-0000B4360000}"/>
    <cellStyle name="20% - Ênfase5 6 2 3" xfId="14009" xr:uid="{00000000-0005-0000-0000-0000B5360000}"/>
    <cellStyle name="20% - Ênfase5 6 2 3 10" xfId="14010" xr:uid="{00000000-0005-0000-0000-0000B6360000}"/>
    <cellStyle name="20% - Ênfase5 6 2 3 11" xfId="14011" xr:uid="{00000000-0005-0000-0000-0000B7360000}"/>
    <cellStyle name="20% - Ênfase5 6 2 3 12" xfId="14012" xr:uid="{00000000-0005-0000-0000-0000B8360000}"/>
    <cellStyle name="20% - Ênfase5 6 2 3 13" xfId="14013" xr:uid="{00000000-0005-0000-0000-0000B9360000}"/>
    <cellStyle name="20% - Ênfase5 6 2 3 2" xfId="14014" xr:uid="{00000000-0005-0000-0000-0000BA360000}"/>
    <cellStyle name="20% - Ênfase5 6 2 3 3" xfId="14015" xr:uid="{00000000-0005-0000-0000-0000BB360000}"/>
    <cellStyle name="20% - Ênfase5 6 2 3 4" xfId="14016" xr:uid="{00000000-0005-0000-0000-0000BC360000}"/>
    <cellStyle name="20% - Ênfase5 6 2 3 5" xfId="14017" xr:uid="{00000000-0005-0000-0000-0000BD360000}"/>
    <cellStyle name="20% - Ênfase5 6 2 3 6" xfId="14018" xr:uid="{00000000-0005-0000-0000-0000BE360000}"/>
    <cellStyle name="20% - Ênfase5 6 2 3 7" xfId="14019" xr:uid="{00000000-0005-0000-0000-0000BF360000}"/>
    <cellStyle name="20% - Ênfase5 6 2 3 8" xfId="14020" xr:uid="{00000000-0005-0000-0000-0000C0360000}"/>
    <cellStyle name="20% - Ênfase5 6 2 3 9" xfId="14021" xr:uid="{00000000-0005-0000-0000-0000C1360000}"/>
    <cellStyle name="20% - Ênfase5 6 2 4" xfId="14022" xr:uid="{00000000-0005-0000-0000-0000C2360000}"/>
    <cellStyle name="20% - Ênfase5 6 2 4 10" xfId="14023" xr:uid="{00000000-0005-0000-0000-0000C3360000}"/>
    <cellStyle name="20% - Ênfase5 6 2 4 11" xfId="14024" xr:uid="{00000000-0005-0000-0000-0000C4360000}"/>
    <cellStyle name="20% - Ênfase5 6 2 4 12" xfId="14025" xr:uid="{00000000-0005-0000-0000-0000C5360000}"/>
    <cellStyle name="20% - Ênfase5 6 2 4 13" xfId="14026" xr:uid="{00000000-0005-0000-0000-0000C6360000}"/>
    <cellStyle name="20% - Ênfase5 6 2 4 2" xfId="14027" xr:uid="{00000000-0005-0000-0000-0000C7360000}"/>
    <cellStyle name="20% - Ênfase5 6 2 4 3" xfId="14028" xr:uid="{00000000-0005-0000-0000-0000C8360000}"/>
    <cellStyle name="20% - Ênfase5 6 2 4 4" xfId="14029" xr:uid="{00000000-0005-0000-0000-0000C9360000}"/>
    <cellStyle name="20% - Ênfase5 6 2 4 5" xfId="14030" xr:uid="{00000000-0005-0000-0000-0000CA360000}"/>
    <cellStyle name="20% - Ênfase5 6 2 4 6" xfId="14031" xr:uid="{00000000-0005-0000-0000-0000CB360000}"/>
    <cellStyle name="20% - Ênfase5 6 2 4 7" xfId="14032" xr:uid="{00000000-0005-0000-0000-0000CC360000}"/>
    <cellStyle name="20% - Ênfase5 6 2 4 8" xfId="14033" xr:uid="{00000000-0005-0000-0000-0000CD360000}"/>
    <cellStyle name="20% - Ênfase5 6 2 4 9" xfId="14034" xr:uid="{00000000-0005-0000-0000-0000CE360000}"/>
    <cellStyle name="20% - Ênfase5 6 2 5" xfId="14035" xr:uid="{00000000-0005-0000-0000-0000CF360000}"/>
    <cellStyle name="20% - Ênfase5 6 2 5 10" xfId="14036" xr:uid="{00000000-0005-0000-0000-0000D0360000}"/>
    <cellStyle name="20% - Ênfase5 6 2 5 11" xfId="14037" xr:uid="{00000000-0005-0000-0000-0000D1360000}"/>
    <cellStyle name="20% - Ênfase5 6 2 5 12" xfId="14038" xr:uid="{00000000-0005-0000-0000-0000D2360000}"/>
    <cellStyle name="20% - Ênfase5 6 2 5 13" xfId="14039" xr:uid="{00000000-0005-0000-0000-0000D3360000}"/>
    <cellStyle name="20% - Ênfase5 6 2 5 2" xfId="14040" xr:uid="{00000000-0005-0000-0000-0000D4360000}"/>
    <cellStyle name="20% - Ênfase5 6 2 5 3" xfId="14041" xr:uid="{00000000-0005-0000-0000-0000D5360000}"/>
    <cellStyle name="20% - Ênfase5 6 2 5 4" xfId="14042" xr:uid="{00000000-0005-0000-0000-0000D6360000}"/>
    <cellStyle name="20% - Ênfase5 6 2 5 5" xfId="14043" xr:uid="{00000000-0005-0000-0000-0000D7360000}"/>
    <cellStyle name="20% - Ênfase5 6 2 5 6" xfId="14044" xr:uid="{00000000-0005-0000-0000-0000D8360000}"/>
    <cellStyle name="20% - Ênfase5 6 2 5 7" xfId="14045" xr:uid="{00000000-0005-0000-0000-0000D9360000}"/>
    <cellStyle name="20% - Ênfase5 6 2 5 8" xfId="14046" xr:uid="{00000000-0005-0000-0000-0000DA360000}"/>
    <cellStyle name="20% - Ênfase5 6 2 5 9" xfId="14047" xr:uid="{00000000-0005-0000-0000-0000DB360000}"/>
    <cellStyle name="20% - Ênfase5 6 2 6" xfId="14048" xr:uid="{00000000-0005-0000-0000-0000DC360000}"/>
    <cellStyle name="20% - Ênfase5 6 2 6 10" xfId="14049" xr:uid="{00000000-0005-0000-0000-0000DD360000}"/>
    <cellStyle name="20% - Ênfase5 6 2 6 11" xfId="14050" xr:uid="{00000000-0005-0000-0000-0000DE360000}"/>
    <cellStyle name="20% - Ênfase5 6 2 6 12" xfId="14051" xr:uid="{00000000-0005-0000-0000-0000DF360000}"/>
    <cellStyle name="20% - Ênfase5 6 2 6 13" xfId="14052" xr:uid="{00000000-0005-0000-0000-0000E0360000}"/>
    <cellStyle name="20% - Ênfase5 6 2 6 2" xfId="14053" xr:uid="{00000000-0005-0000-0000-0000E1360000}"/>
    <cellStyle name="20% - Ênfase5 6 2 6 3" xfId="14054" xr:uid="{00000000-0005-0000-0000-0000E2360000}"/>
    <cellStyle name="20% - Ênfase5 6 2 6 4" xfId="14055" xr:uid="{00000000-0005-0000-0000-0000E3360000}"/>
    <cellStyle name="20% - Ênfase5 6 2 6 5" xfId="14056" xr:uid="{00000000-0005-0000-0000-0000E4360000}"/>
    <cellStyle name="20% - Ênfase5 6 2 6 6" xfId="14057" xr:uid="{00000000-0005-0000-0000-0000E5360000}"/>
    <cellStyle name="20% - Ênfase5 6 2 6 7" xfId="14058" xr:uid="{00000000-0005-0000-0000-0000E6360000}"/>
    <cellStyle name="20% - Ênfase5 6 2 6 8" xfId="14059" xr:uid="{00000000-0005-0000-0000-0000E7360000}"/>
    <cellStyle name="20% - Ênfase5 6 2 6 9" xfId="14060" xr:uid="{00000000-0005-0000-0000-0000E8360000}"/>
    <cellStyle name="20% - Ênfase5 6 2 7" xfId="14061" xr:uid="{00000000-0005-0000-0000-0000E9360000}"/>
    <cellStyle name="20% - Ênfase5 6 2 7 10" xfId="14062" xr:uid="{00000000-0005-0000-0000-0000EA360000}"/>
    <cellStyle name="20% - Ênfase5 6 2 7 11" xfId="14063" xr:uid="{00000000-0005-0000-0000-0000EB360000}"/>
    <cellStyle name="20% - Ênfase5 6 2 7 12" xfId="14064" xr:uid="{00000000-0005-0000-0000-0000EC360000}"/>
    <cellStyle name="20% - Ênfase5 6 2 7 13" xfId="14065" xr:uid="{00000000-0005-0000-0000-0000ED360000}"/>
    <cellStyle name="20% - Ênfase5 6 2 7 2" xfId="14066" xr:uid="{00000000-0005-0000-0000-0000EE360000}"/>
    <cellStyle name="20% - Ênfase5 6 2 7 3" xfId="14067" xr:uid="{00000000-0005-0000-0000-0000EF360000}"/>
    <cellStyle name="20% - Ênfase5 6 2 7 4" xfId="14068" xr:uid="{00000000-0005-0000-0000-0000F0360000}"/>
    <cellStyle name="20% - Ênfase5 6 2 7 5" xfId="14069" xr:uid="{00000000-0005-0000-0000-0000F1360000}"/>
    <cellStyle name="20% - Ênfase5 6 2 7 6" xfId="14070" xr:uid="{00000000-0005-0000-0000-0000F2360000}"/>
    <cellStyle name="20% - Ênfase5 6 2 7 7" xfId="14071" xr:uid="{00000000-0005-0000-0000-0000F3360000}"/>
    <cellStyle name="20% - Ênfase5 6 2 7 8" xfId="14072" xr:uid="{00000000-0005-0000-0000-0000F4360000}"/>
    <cellStyle name="20% - Ênfase5 6 2 7 9" xfId="14073" xr:uid="{00000000-0005-0000-0000-0000F5360000}"/>
    <cellStyle name="20% - Ênfase5 6 2 8" xfId="14074" xr:uid="{00000000-0005-0000-0000-0000F6360000}"/>
    <cellStyle name="20% - Ênfase5 6 2 8 10" xfId="14075" xr:uid="{00000000-0005-0000-0000-0000F7360000}"/>
    <cellStyle name="20% - Ênfase5 6 2 8 11" xfId="14076" xr:uid="{00000000-0005-0000-0000-0000F8360000}"/>
    <cellStyle name="20% - Ênfase5 6 2 8 12" xfId="14077" xr:uid="{00000000-0005-0000-0000-0000F9360000}"/>
    <cellStyle name="20% - Ênfase5 6 2 8 13" xfId="14078" xr:uid="{00000000-0005-0000-0000-0000FA360000}"/>
    <cellStyle name="20% - Ênfase5 6 2 8 2" xfId="14079" xr:uid="{00000000-0005-0000-0000-0000FB360000}"/>
    <cellStyle name="20% - Ênfase5 6 2 8 3" xfId="14080" xr:uid="{00000000-0005-0000-0000-0000FC360000}"/>
    <cellStyle name="20% - Ênfase5 6 2 8 4" xfId="14081" xr:uid="{00000000-0005-0000-0000-0000FD360000}"/>
    <cellStyle name="20% - Ênfase5 6 2 8 5" xfId="14082" xr:uid="{00000000-0005-0000-0000-0000FE360000}"/>
    <cellStyle name="20% - Ênfase5 6 2 8 6" xfId="14083" xr:uid="{00000000-0005-0000-0000-0000FF360000}"/>
    <cellStyle name="20% - Ênfase5 6 2 8 7" xfId="14084" xr:uid="{00000000-0005-0000-0000-000000370000}"/>
    <cellStyle name="20% - Ênfase5 6 2 8 8" xfId="14085" xr:uid="{00000000-0005-0000-0000-000001370000}"/>
    <cellStyle name="20% - Ênfase5 6 2 8 9" xfId="14086" xr:uid="{00000000-0005-0000-0000-000002370000}"/>
    <cellStyle name="20% - Ênfase5 6 2 9" xfId="14087" xr:uid="{00000000-0005-0000-0000-000003370000}"/>
    <cellStyle name="20% - Ênfase5 6 2 9 10" xfId="14088" xr:uid="{00000000-0005-0000-0000-000004370000}"/>
    <cellStyle name="20% - Ênfase5 6 2 9 11" xfId="14089" xr:uid="{00000000-0005-0000-0000-000005370000}"/>
    <cellStyle name="20% - Ênfase5 6 2 9 12" xfId="14090" xr:uid="{00000000-0005-0000-0000-000006370000}"/>
    <cellStyle name="20% - Ênfase5 6 2 9 13" xfId="14091" xr:uid="{00000000-0005-0000-0000-000007370000}"/>
    <cellStyle name="20% - Ênfase5 6 2 9 2" xfId="14092" xr:uid="{00000000-0005-0000-0000-000008370000}"/>
    <cellStyle name="20% - Ênfase5 6 2 9 3" xfId="14093" xr:uid="{00000000-0005-0000-0000-000009370000}"/>
    <cellStyle name="20% - Ênfase5 6 2 9 4" xfId="14094" xr:uid="{00000000-0005-0000-0000-00000A370000}"/>
    <cellStyle name="20% - Ênfase5 6 2 9 5" xfId="14095" xr:uid="{00000000-0005-0000-0000-00000B370000}"/>
    <cellStyle name="20% - Ênfase5 6 2 9 6" xfId="14096" xr:uid="{00000000-0005-0000-0000-00000C370000}"/>
    <cellStyle name="20% - Ênfase5 6 2 9 7" xfId="14097" xr:uid="{00000000-0005-0000-0000-00000D370000}"/>
    <cellStyle name="20% - Ênfase5 6 2 9 8" xfId="14098" xr:uid="{00000000-0005-0000-0000-00000E370000}"/>
    <cellStyle name="20% - Ênfase5 6 2 9 9" xfId="14099" xr:uid="{00000000-0005-0000-0000-00000F370000}"/>
    <cellStyle name="20% - Ênfase5 6 20" xfId="14100" xr:uid="{00000000-0005-0000-0000-000010370000}"/>
    <cellStyle name="20% - Ênfase5 6 21" xfId="14101" xr:uid="{00000000-0005-0000-0000-000011370000}"/>
    <cellStyle name="20% - Ênfase5 6 22" xfId="14102" xr:uid="{00000000-0005-0000-0000-000012370000}"/>
    <cellStyle name="20% - Ênfase5 6 23" xfId="14103" xr:uid="{00000000-0005-0000-0000-000013370000}"/>
    <cellStyle name="20% - Ênfase5 6 24" xfId="14104" xr:uid="{00000000-0005-0000-0000-000014370000}"/>
    <cellStyle name="20% - Ênfase5 6 3" xfId="14105" xr:uid="{00000000-0005-0000-0000-000015370000}"/>
    <cellStyle name="20% - Ênfase5 6 3 10" xfId="14106" xr:uid="{00000000-0005-0000-0000-000016370000}"/>
    <cellStyle name="20% - Ênfase5 6 3 11" xfId="14107" xr:uid="{00000000-0005-0000-0000-000017370000}"/>
    <cellStyle name="20% - Ênfase5 6 3 12" xfId="14108" xr:uid="{00000000-0005-0000-0000-000018370000}"/>
    <cellStyle name="20% - Ênfase5 6 3 13" xfId="14109" xr:uid="{00000000-0005-0000-0000-000019370000}"/>
    <cellStyle name="20% - Ênfase5 6 3 2" xfId="14110" xr:uid="{00000000-0005-0000-0000-00001A370000}"/>
    <cellStyle name="20% - Ênfase5 6 3 3" xfId="14111" xr:uid="{00000000-0005-0000-0000-00001B370000}"/>
    <cellStyle name="20% - Ênfase5 6 3 4" xfId="14112" xr:uid="{00000000-0005-0000-0000-00001C370000}"/>
    <cellStyle name="20% - Ênfase5 6 3 5" xfId="14113" xr:uid="{00000000-0005-0000-0000-00001D370000}"/>
    <cellStyle name="20% - Ênfase5 6 3 6" xfId="14114" xr:uid="{00000000-0005-0000-0000-00001E370000}"/>
    <cellStyle name="20% - Ênfase5 6 3 7" xfId="14115" xr:uid="{00000000-0005-0000-0000-00001F370000}"/>
    <cellStyle name="20% - Ênfase5 6 3 8" xfId="14116" xr:uid="{00000000-0005-0000-0000-000020370000}"/>
    <cellStyle name="20% - Ênfase5 6 3 9" xfId="14117" xr:uid="{00000000-0005-0000-0000-000021370000}"/>
    <cellStyle name="20% - Ênfase5 6 4" xfId="14118" xr:uid="{00000000-0005-0000-0000-000022370000}"/>
    <cellStyle name="20% - Ênfase5 6 4 10" xfId="14119" xr:uid="{00000000-0005-0000-0000-000023370000}"/>
    <cellStyle name="20% - Ênfase5 6 4 11" xfId="14120" xr:uid="{00000000-0005-0000-0000-000024370000}"/>
    <cellStyle name="20% - Ênfase5 6 4 12" xfId="14121" xr:uid="{00000000-0005-0000-0000-000025370000}"/>
    <cellStyle name="20% - Ênfase5 6 4 13" xfId="14122" xr:uid="{00000000-0005-0000-0000-000026370000}"/>
    <cellStyle name="20% - Ênfase5 6 4 2" xfId="14123" xr:uid="{00000000-0005-0000-0000-000027370000}"/>
    <cellStyle name="20% - Ênfase5 6 4 3" xfId="14124" xr:uid="{00000000-0005-0000-0000-000028370000}"/>
    <cellStyle name="20% - Ênfase5 6 4 4" xfId="14125" xr:uid="{00000000-0005-0000-0000-000029370000}"/>
    <cellStyle name="20% - Ênfase5 6 4 5" xfId="14126" xr:uid="{00000000-0005-0000-0000-00002A370000}"/>
    <cellStyle name="20% - Ênfase5 6 4 6" xfId="14127" xr:uid="{00000000-0005-0000-0000-00002B370000}"/>
    <cellStyle name="20% - Ênfase5 6 4 7" xfId="14128" xr:uid="{00000000-0005-0000-0000-00002C370000}"/>
    <cellStyle name="20% - Ênfase5 6 4 8" xfId="14129" xr:uid="{00000000-0005-0000-0000-00002D370000}"/>
    <cellStyle name="20% - Ênfase5 6 4 9" xfId="14130" xr:uid="{00000000-0005-0000-0000-00002E370000}"/>
    <cellStyle name="20% - Ênfase5 6 5" xfId="14131" xr:uid="{00000000-0005-0000-0000-00002F370000}"/>
    <cellStyle name="20% - Ênfase5 6 5 10" xfId="14132" xr:uid="{00000000-0005-0000-0000-000030370000}"/>
    <cellStyle name="20% - Ênfase5 6 5 11" xfId="14133" xr:uid="{00000000-0005-0000-0000-000031370000}"/>
    <cellStyle name="20% - Ênfase5 6 5 12" xfId="14134" xr:uid="{00000000-0005-0000-0000-000032370000}"/>
    <cellStyle name="20% - Ênfase5 6 5 13" xfId="14135" xr:uid="{00000000-0005-0000-0000-000033370000}"/>
    <cellStyle name="20% - Ênfase5 6 5 2" xfId="14136" xr:uid="{00000000-0005-0000-0000-000034370000}"/>
    <cellStyle name="20% - Ênfase5 6 5 3" xfId="14137" xr:uid="{00000000-0005-0000-0000-000035370000}"/>
    <cellStyle name="20% - Ênfase5 6 5 4" xfId="14138" xr:uid="{00000000-0005-0000-0000-000036370000}"/>
    <cellStyle name="20% - Ênfase5 6 5 5" xfId="14139" xr:uid="{00000000-0005-0000-0000-000037370000}"/>
    <cellStyle name="20% - Ênfase5 6 5 6" xfId="14140" xr:uid="{00000000-0005-0000-0000-000038370000}"/>
    <cellStyle name="20% - Ênfase5 6 5 7" xfId="14141" xr:uid="{00000000-0005-0000-0000-000039370000}"/>
    <cellStyle name="20% - Ênfase5 6 5 8" xfId="14142" xr:uid="{00000000-0005-0000-0000-00003A370000}"/>
    <cellStyle name="20% - Ênfase5 6 5 9" xfId="14143" xr:uid="{00000000-0005-0000-0000-00003B370000}"/>
    <cellStyle name="20% - Ênfase5 6 6" xfId="14144" xr:uid="{00000000-0005-0000-0000-00003C370000}"/>
    <cellStyle name="20% - Ênfase5 6 6 10" xfId="14145" xr:uid="{00000000-0005-0000-0000-00003D370000}"/>
    <cellStyle name="20% - Ênfase5 6 6 11" xfId="14146" xr:uid="{00000000-0005-0000-0000-00003E370000}"/>
    <cellStyle name="20% - Ênfase5 6 6 12" xfId="14147" xr:uid="{00000000-0005-0000-0000-00003F370000}"/>
    <cellStyle name="20% - Ênfase5 6 6 13" xfId="14148" xr:uid="{00000000-0005-0000-0000-000040370000}"/>
    <cellStyle name="20% - Ênfase5 6 6 2" xfId="14149" xr:uid="{00000000-0005-0000-0000-000041370000}"/>
    <cellStyle name="20% - Ênfase5 6 6 3" xfId="14150" xr:uid="{00000000-0005-0000-0000-000042370000}"/>
    <cellStyle name="20% - Ênfase5 6 6 4" xfId="14151" xr:uid="{00000000-0005-0000-0000-000043370000}"/>
    <cellStyle name="20% - Ênfase5 6 6 5" xfId="14152" xr:uid="{00000000-0005-0000-0000-000044370000}"/>
    <cellStyle name="20% - Ênfase5 6 6 6" xfId="14153" xr:uid="{00000000-0005-0000-0000-000045370000}"/>
    <cellStyle name="20% - Ênfase5 6 6 7" xfId="14154" xr:uid="{00000000-0005-0000-0000-000046370000}"/>
    <cellStyle name="20% - Ênfase5 6 6 8" xfId="14155" xr:uid="{00000000-0005-0000-0000-000047370000}"/>
    <cellStyle name="20% - Ênfase5 6 6 9" xfId="14156" xr:uid="{00000000-0005-0000-0000-000048370000}"/>
    <cellStyle name="20% - Ênfase5 6 7" xfId="14157" xr:uid="{00000000-0005-0000-0000-000049370000}"/>
    <cellStyle name="20% - Ênfase5 6 7 10" xfId="14158" xr:uid="{00000000-0005-0000-0000-00004A370000}"/>
    <cellStyle name="20% - Ênfase5 6 7 11" xfId="14159" xr:uid="{00000000-0005-0000-0000-00004B370000}"/>
    <cellStyle name="20% - Ênfase5 6 7 12" xfId="14160" xr:uid="{00000000-0005-0000-0000-00004C370000}"/>
    <cellStyle name="20% - Ênfase5 6 7 13" xfId="14161" xr:uid="{00000000-0005-0000-0000-00004D370000}"/>
    <cellStyle name="20% - Ênfase5 6 7 2" xfId="14162" xr:uid="{00000000-0005-0000-0000-00004E370000}"/>
    <cellStyle name="20% - Ênfase5 6 7 3" xfId="14163" xr:uid="{00000000-0005-0000-0000-00004F370000}"/>
    <cellStyle name="20% - Ênfase5 6 7 4" xfId="14164" xr:uid="{00000000-0005-0000-0000-000050370000}"/>
    <cellStyle name="20% - Ênfase5 6 7 5" xfId="14165" xr:uid="{00000000-0005-0000-0000-000051370000}"/>
    <cellStyle name="20% - Ênfase5 6 7 6" xfId="14166" xr:uid="{00000000-0005-0000-0000-000052370000}"/>
    <cellStyle name="20% - Ênfase5 6 7 7" xfId="14167" xr:uid="{00000000-0005-0000-0000-000053370000}"/>
    <cellStyle name="20% - Ênfase5 6 7 8" xfId="14168" xr:uid="{00000000-0005-0000-0000-000054370000}"/>
    <cellStyle name="20% - Ênfase5 6 7 9" xfId="14169" xr:uid="{00000000-0005-0000-0000-000055370000}"/>
    <cellStyle name="20% - Ênfase5 6 8" xfId="14170" xr:uid="{00000000-0005-0000-0000-000056370000}"/>
    <cellStyle name="20% - Ênfase5 6 8 10" xfId="14171" xr:uid="{00000000-0005-0000-0000-000057370000}"/>
    <cellStyle name="20% - Ênfase5 6 8 11" xfId="14172" xr:uid="{00000000-0005-0000-0000-000058370000}"/>
    <cellStyle name="20% - Ênfase5 6 8 12" xfId="14173" xr:uid="{00000000-0005-0000-0000-000059370000}"/>
    <cellStyle name="20% - Ênfase5 6 8 13" xfId="14174" xr:uid="{00000000-0005-0000-0000-00005A370000}"/>
    <cellStyle name="20% - Ênfase5 6 8 2" xfId="14175" xr:uid="{00000000-0005-0000-0000-00005B370000}"/>
    <cellStyle name="20% - Ênfase5 6 8 3" xfId="14176" xr:uid="{00000000-0005-0000-0000-00005C370000}"/>
    <cellStyle name="20% - Ênfase5 6 8 4" xfId="14177" xr:uid="{00000000-0005-0000-0000-00005D370000}"/>
    <cellStyle name="20% - Ênfase5 6 8 5" xfId="14178" xr:uid="{00000000-0005-0000-0000-00005E370000}"/>
    <cellStyle name="20% - Ênfase5 6 8 6" xfId="14179" xr:uid="{00000000-0005-0000-0000-00005F370000}"/>
    <cellStyle name="20% - Ênfase5 6 8 7" xfId="14180" xr:uid="{00000000-0005-0000-0000-000060370000}"/>
    <cellStyle name="20% - Ênfase5 6 8 8" xfId="14181" xr:uid="{00000000-0005-0000-0000-000061370000}"/>
    <cellStyle name="20% - Ênfase5 6 8 9" xfId="14182" xr:uid="{00000000-0005-0000-0000-000062370000}"/>
    <cellStyle name="20% - Ênfase5 6 9" xfId="14183" xr:uid="{00000000-0005-0000-0000-000063370000}"/>
    <cellStyle name="20% - Ênfase5 6 9 10" xfId="14184" xr:uid="{00000000-0005-0000-0000-000064370000}"/>
    <cellStyle name="20% - Ênfase5 6 9 11" xfId="14185" xr:uid="{00000000-0005-0000-0000-000065370000}"/>
    <cellStyle name="20% - Ênfase5 6 9 12" xfId="14186" xr:uid="{00000000-0005-0000-0000-000066370000}"/>
    <cellStyle name="20% - Ênfase5 6 9 13" xfId="14187" xr:uid="{00000000-0005-0000-0000-000067370000}"/>
    <cellStyle name="20% - Ênfase5 6 9 2" xfId="14188" xr:uid="{00000000-0005-0000-0000-000068370000}"/>
    <cellStyle name="20% - Ênfase5 6 9 3" xfId="14189" xr:uid="{00000000-0005-0000-0000-000069370000}"/>
    <cellStyle name="20% - Ênfase5 6 9 4" xfId="14190" xr:uid="{00000000-0005-0000-0000-00006A370000}"/>
    <cellStyle name="20% - Ênfase5 6 9 5" xfId="14191" xr:uid="{00000000-0005-0000-0000-00006B370000}"/>
    <cellStyle name="20% - Ênfase5 6 9 6" xfId="14192" xr:uid="{00000000-0005-0000-0000-00006C370000}"/>
    <cellStyle name="20% - Ênfase5 6 9 7" xfId="14193" xr:uid="{00000000-0005-0000-0000-00006D370000}"/>
    <cellStyle name="20% - Ênfase5 6 9 8" xfId="14194" xr:uid="{00000000-0005-0000-0000-00006E370000}"/>
    <cellStyle name="20% - Ênfase5 6 9 9" xfId="14195" xr:uid="{00000000-0005-0000-0000-00006F370000}"/>
    <cellStyle name="20% - Ênfase5 7" xfId="14196" xr:uid="{00000000-0005-0000-0000-000070370000}"/>
    <cellStyle name="20% - Ênfase5 7 10" xfId="14197" xr:uid="{00000000-0005-0000-0000-000071370000}"/>
    <cellStyle name="20% - Ênfase5 7 10 10" xfId="14198" xr:uid="{00000000-0005-0000-0000-000072370000}"/>
    <cellStyle name="20% - Ênfase5 7 10 11" xfId="14199" xr:uid="{00000000-0005-0000-0000-000073370000}"/>
    <cellStyle name="20% - Ênfase5 7 10 12" xfId="14200" xr:uid="{00000000-0005-0000-0000-000074370000}"/>
    <cellStyle name="20% - Ênfase5 7 10 13" xfId="14201" xr:uid="{00000000-0005-0000-0000-000075370000}"/>
    <cellStyle name="20% - Ênfase5 7 10 2" xfId="14202" xr:uid="{00000000-0005-0000-0000-000076370000}"/>
    <cellStyle name="20% - Ênfase5 7 10 3" xfId="14203" xr:uid="{00000000-0005-0000-0000-000077370000}"/>
    <cellStyle name="20% - Ênfase5 7 10 4" xfId="14204" xr:uid="{00000000-0005-0000-0000-000078370000}"/>
    <cellStyle name="20% - Ênfase5 7 10 5" xfId="14205" xr:uid="{00000000-0005-0000-0000-000079370000}"/>
    <cellStyle name="20% - Ênfase5 7 10 6" xfId="14206" xr:uid="{00000000-0005-0000-0000-00007A370000}"/>
    <cellStyle name="20% - Ênfase5 7 10 7" xfId="14207" xr:uid="{00000000-0005-0000-0000-00007B370000}"/>
    <cellStyle name="20% - Ênfase5 7 10 8" xfId="14208" xr:uid="{00000000-0005-0000-0000-00007C370000}"/>
    <cellStyle name="20% - Ênfase5 7 10 9" xfId="14209" xr:uid="{00000000-0005-0000-0000-00007D370000}"/>
    <cellStyle name="20% - Ênfase5 7 11" xfId="14210" xr:uid="{00000000-0005-0000-0000-00007E370000}"/>
    <cellStyle name="20% - Ênfase5 7 11 10" xfId="14211" xr:uid="{00000000-0005-0000-0000-00007F370000}"/>
    <cellStyle name="20% - Ênfase5 7 11 11" xfId="14212" xr:uid="{00000000-0005-0000-0000-000080370000}"/>
    <cellStyle name="20% - Ênfase5 7 11 12" xfId="14213" xr:uid="{00000000-0005-0000-0000-000081370000}"/>
    <cellStyle name="20% - Ênfase5 7 11 13" xfId="14214" xr:uid="{00000000-0005-0000-0000-000082370000}"/>
    <cellStyle name="20% - Ênfase5 7 11 2" xfId="14215" xr:uid="{00000000-0005-0000-0000-000083370000}"/>
    <cellStyle name="20% - Ênfase5 7 11 3" xfId="14216" xr:uid="{00000000-0005-0000-0000-000084370000}"/>
    <cellStyle name="20% - Ênfase5 7 11 4" xfId="14217" xr:uid="{00000000-0005-0000-0000-000085370000}"/>
    <cellStyle name="20% - Ênfase5 7 11 5" xfId="14218" xr:uid="{00000000-0005-0000-0000-000086370000}"/>
    <cellStyle name="20% - Ênfase5 7 11 6" xfId="14219" xr:uid="{00000000-0005-0000-0000-000087370000}"/>
    <cellStyle name="20% - Ênfase5 7 11 7" xfId="14220" xr:uid="{00000000-0005-0000-0000-000088370000}"/>
    <cellStyle name="20% - Ênfase5 7 11 8" xfId="14221" xr:uid="{00000000-0005-0000-0000-000089370000}"/>
    <cellStyle name="20% - Ênfase5 7 11 9" xfId="14222" xr:uid="{00000000-0005-0000-0000-00008A370000}"/>
    <cellStyle name="20% - Ênfase5 7 12" xfId="14223" xr:uid="{00000000-0005-0000-0000-00008B370000}"/>
    <cellStyle name="20% - Ênfase5 7 12 10" xfId="14224" xr:uid="{00000000-0005-0000-0000-00008C370000}"/>
    <cellStyle name="20% - Ênfase5 7 12 11" xfId="14225" xr:uid="{00000000-0005-0000-0000-00008D370000}"/>
    <cellStyle name="20% - Ênfase5 7 12 12" xfId="14226" xr:uid="{00000000-0005-0000-0000-00008E370000}"/>
    <cellStyle name="20% - Ênfase5 7 12 13" xfId="14227" xr:uid="{00000000-0005-0000-0000-00008F370000}"/>
    <cellStyle name="20% - Ênfase5 7 12 2" xfId="14228" xr:uid="{00000000-0005-0000-0000-000090370000}"/>
    <cellStyle name="20% - Ênfase5 7 12 3" xfId="14229" xr:uid="{00000000-0005-0000-0000-000091370000}"/>
    <cellStyle name="20% - Ênfase5 7 12 4" xfId="14230" xr:uid="{00000000-0005-0000-0000-000092370000}"/>
    <cellStyle name="20% - Ênfase5 7 12 5" xfId="14231" xr:uid="{00000000-0005-0000-0000-000093370000}"/>
    <cellStyle name="20% - Ênfase5 7 12 6" xfId="14232" xr:uid="{00000000-0005-0000-0000-000094370000}"/>
    <cellStyle name="20% - Ênfase5 7 12 7" xfId="14233" xr:uid="{00000000-0005-0000-0000-000095370000}"/>
    <cellStyle name="20% - Ênfase5 7 12 8" xfId="14234" xr:uid="{00000000-0005-0000-0000-000096370000}"/>
    <cellStyle name="20% - Ênfase5 7 12 9" xfId="14235" xr:uid="{00000000-0005-0000-0000-000097370000}"/>
    <cellStyle name="20% - Ênfase5 7 13" xfId="14236" xr:uid="{00000000-0005-0000-0000-000098370000}"/>
    <cellStyle name="20% - Ênfase5 7 14" xfId="14237" xr:uid="{00000000-0005-0000-0000-000099370000}"/>
    <cellStyle name="20% - Ênfase5 7 15" xfId="14238" xr:uid="{00000000-0005-0000-0000-00009A370000}"/>
    <cellStyle name="20% - Ênfase5 7 16" xfId="14239" xr:uid="{00000000-0005-0000-0000-00009B370000}"/>
    <cellStyle name="20% - Ênfase5 7 17" xfId="14240" xr:uid="{00000000-0005-0000-0000-00009C370000}"/>
    <cellStyle name="20% - Ênfase5 7 18" xfId="14241" xr:uid="{00000000-0005-0000-0000-00009D370000}"/>
    <cellStyle name="20% - Ênfase5 7 19" xfId="14242" xr:uid="{00000000-0005-0000-0000-00009E370000}"/>
    <cellStyle name="20% - Ênfase5 7 2" xfId="14243" xr:uid="{00000000-0005-0000-0000-00009F370000}"/>
    <cellStyle name="20% - Ênfase5 7 2 10" xfId="14244" xr:uid="{00000000-0005-0000-0000-0000A0370000}"/>
    <cellStyle name="20% - Ênfase5 7 2 10 10" xfId="14245" xr:uid="{00000000-0005-0000-0000-0000A1370000}"/>
    <cellStyle name="20% - Ênfase5 7 2 10 11" xfId="14246" xr:uid="{00000000-0005-0000-0000-0000A2370000}"/>
    <cellStyle name="20% - Ênfase5 7 2 10 12" xfId="14247" xr:uid="{00000000-0005-0000-0000-0000A3370000}"/>
    <cellStyle name="20% - Ênfase5 7 2 10 13" xfId="14248" xr:uid="{00000000-0005-0000-0000-0000A4370000}"/>
    <cellStyle name="20% - Ênfase5 7 2 10 2" xfId="14249" xr:uid="{00000000-0005-0000-0000-0000A5370000}"/>
    <cellStyle name="20% - Ênfase5 7 2 10 3" xfId="14250" xr:uid="{00000000-0005-0000-0000-0000A6370000}"/>
    <cellStyle name="20% - Ênfase5 7 2 10 4" xfId="14251" xr:uid="{00000000-0005-0000-0000-0000A7370000}"/>
    <cellStyle name="20% - Ênfase5 7 2 10 5" xfId="14252" xr:uid="{00000000-0005-0000-0000-0000A8370000}"/>
    <cellStyle name="20% - Ênfase5 7 2 10 6" xfId="14253" xr:uid="{00000000-0005-0000-0000-0000A9370000}"/>
    <cellStyle name="20% - Ênfase5 7 2 10 7" xfId="14254" xr:uid="{00000000-0005-0000-0000-0000AA370000}"/>
    <cellStyle name="20% - Ênfase5 7 2 10 8" xfId="14255" xr:uid="{00000000-0005-0000-0000-0000AB370000}"/>
    <cellStyle name="20% - Ênfase5 7 2 10 9" xfId="14256" xr:uid="{00000000-0005-0000-0000-0000AC370000}"/>
    <cellStyle name="20% - Ênfase5 7 2 11" xfId="14257" xr:uid="{00000000-0005-0000-0000-0000AD370000}"/>
    <cellStyle name="20% - Ênfase5 7 2 11 10" xfId="14258" xr:uid="{00000000-0005-0000-0000-0000AE370000}"/>
    <cellStyle name="20% - Ênfase5 7 2 11 11" xfId="14259" xr:uid="{00000000-0005-0000-0000-0000AF370000}"/>
    <cellStyle name="20% - Ênfase5 7 2 11 12" xfId="14260" xr:uid="{00000000-0005-0000-0000-0000B0370000}"/>
    <cellStyle name="20% - Ênfase5 7 2 11 13" xfId="14261" xr:uid="{00000000-0005-0000-0000-0000B1370000}"/>
    <cellStyle name="20% - Ênfase5 7 2 11 2" xfId="14262" xr:uid="{00000000-0005-0000-0000-0000B2370000}"/>
    <cellStyle name="20% - Ênfase5 7 2 11 3" xfId="14263" xr:uid="{00000000-0005-0000-0000-0000B3370000}"/>
    <cellStyle name="20% - Ênfase5 7 2 11 4" xfId="14264" xr:uid="{00000000-0005-0000-0000-0000B4370000}"/>
    <cellStyle name="20% - Ênfase5 7 2 11 5" xfId="14265" xr:uid="{00000000-0005-0000-0000-0000B5370000}"/>
    <cellStyle name="20% - Ênfase5 7 2 11 6" xfId="14266" xr:uid="{00000000-0005-0000-0000-0000B6370000}"/>
    <cellStyle name="20% - Ênfase5 7 2 11 7" xfId="14267" xr:uid="{00000000-0005-0000-0000-0000B7370000}"/>
    <cellStyle name="20% - Ênfase5 7 2 11 8" xfId="14268" xr:uid="{00000000-0005-0000-0000-0000B8370000}"/>
    <cellStyle name="20% - Ênfase5 7 2 11 9" xfId="14269" xr:uid="{00000000-0005-0000-0000-0000B9370000}"/>
    <cellStyle name="20% - Ênfase5 7 2 12" xfId="14270" xr:uid="{00000000-0005-0000-0000-0000BA370000}"/>
    <cellStyle name="20% - Ênfase5 7 2 13" xfId="14271" xr:uid="{00000000-0005-0000-0000-0000BB370000}"/>
    <cellStyle name="20% - Ênfase5 7 2 14" xfId="14272" xr:uid="{00000000-0005-0000-0000-0000BC370000}"/>
    <cellStyle name="20% - Ênfase5 7 2 15" xfId="14273" xr:uid="{00000000-0005-0000-0000-0000BD370000}"/>
    <cellStyle name="20% - Ênfase5 7 2 16" xfId="14274" xr:uid="{00000000-0005-0000-0000-0000BE370000}"/>
    <cellStyle name="20% - Ênfase5 7 2 17" xfId="14275" xr:uid="{00000000-0005-0000-0000-0000BF370000}"/>
    <cellStyle name="20% - Ênfase5 7 2 18" xfId="14276" xr:uid="{00000000-0005-0000-0000-0000C0370000}"/>
    <cellStyle name="20% - Ênfase5 7 2 19" xfId="14277" xr:uid="{00000000-0005-0000-0000-0000C1370000}"/>
    <cellStyle name="20% - Ênfase5 7 2 2" xfId="14278" xr:uid="{00000000-0005-0000-0000-0000C2370000}"/>
    <cellStyle name="20% - Ênfase5 7 2 2 10" xfId="14279" xr:uid="{00000000-0005-0000-0000-0000C3370000}"/>
    <cellStyle name="20% - Ênfase5 7 2 2 11" xfId="14280" xr:uid="{00000000-0005-0000-0000-0000C4370000}"/>
    <cellStyle name="20% - Ênfase5 7 2 2 12" xfId="14281" xr:uid="{00000000-0005-0000-0000-0000C5370000}"/>
    <cellStyle name="20% - Ênfase5 7 2 2 13" xfId="14282" xr:uid="{00000000-0005-0000-0000-0000C6370000}"/>
    <cellStyle name="20% - Ênfase5 7 2 2 2" xfId="14283" xr:uid="{00000000-0005-0000-0000-0000C7370000}"/>
    <cellStyle name="20% - Ênfase5 7 2 2 3" xfId="14284" xr:uid="{00000000-0005-0000-0000-0000C8370000}"/>
    <cellStyle name="20% - Ênfase5 7 2 2 4" xfId="14285" xr:uid="{00000000-0005-0000-0000-0000C9370000}"/>
    <cellStyle name="20% - Ênfase5 7 2 2 5" xfId="14286" xr:uid="{00000000-0005-0000-0000-0000CA370000}"/>
    <cellStyle name="20% - Ênfase5 7 2 2 6" xfId="14287" xr:uid="{00000000-0005-0000-0000-0000CB370000}"/>
    <cellStyle name="20% - Ênfase5 7 2 2 7" xfId="14288" xr:uid="{00000000-0005-0000-0000-0000CC370000}"/>
    <cellStyle name="20% - Ênfase5 7 2 2 8" xfId="14289" xr:uid="{00000000-0005-0000-0000-0000CD370000}"/>
    <cellStyle name="20% - Ênfase5 7 2 2 9" xfId="14290" xr:uid="{00000000-0005-0000-0000-0000CE370000}"/>
    <cellStyle name="20% - Ênfase5 7 2 20" xfId="14291" xr:uid="{00000000-0005-0000-0000-0000CF370000}"/>
    <cellStyle name="20% - Ênfase5 7 2 21" xfId="14292" xr:uid="{00000000-0005-0000-0000-0000D0370000}"/>
    <cellStyle name="20% - Ênfase5 7 2 22" xfId="14293" xr:uid="{00000000-0005-0000-0000-0000D1370000}"/>
    <cellStyle name="20% - Ênfase5 7 2 23" xfId="14294" xr:uid="{00000000-0005-0000-0000-0000D2370000}"/>
    <cellStyle name="20% - Ênfase5 7 2 3" xfId="14295" xr:uid="{00000000-0005-0000-0000-0000D3370000}"/>
    <cellStyle name="20% - Ênfase5 7 2 3 10" xfId="14296" xr:uid="{00000000-0005-0000-0000-0000D4370000}"/>
    <cellStyle name="20% - Ênfase5 7 2 3 11" xfId="14297" xr:uid="{00000000-0005-0000-0000-0000D5370000}"/>
    <cellStyle name="20% - Ênfase5 7 2 3 12" xfId="14298" xr:uid="{00000000-0005-0000-0000-0000D6370000}"/>
    <cellStyle name="20% - Ênfase5 7 2 3 13" xfId="14299" xr:uid="{00000000-0005-0000-0000-0000D7370000}"/>
    <cellStyle name="20% - Ênfase5 7 2 3 2" xfId="14300" xr:uid="{00000000-0005-0000-0000-0000D8370000}"/>
    <cellStyle name="20% - Ênfase5 7 2 3 3" xfId="14301" xr:uid="{00000000-0005-0000-0000-0000D9370000}"/>
    <cellStyle name="20% - Ênfase5 7 2 3 4" xfId="14302" xr:uid="{00000000-0005-0000-0000-0000DA370000}"/>
    <cellStyle name="20% - Ênfase5 7 2 3 5" xfId="14303" xr:uid="{00000000-0005-0000-0000-0000DB370000}"/>
    <cellStyle name="20% - Ênfase5 7 2 3 6" xfId="14304" xr:uid="{00000000-0005-0000-0000-0000DC370000}"/>
    <cellStyle name="20% - Ênfase5 7 2 3 7" xfId="14305" xr:uid="{00000000-0005-0000-0000-0000DD370000}"/>
    <cellStyle name="20% - Ênfase5 7 2 3 8" xfId="14306" xr:uid="{00000000-0005-0000-0000-0000DE370000}"/>
    <cellStyle name="20% - Ênfase5 7 2 3 9" xfId="14307" xr:uid="{00000000-0005-0000-0000-0000DF370000}"/>
    <cellStyle name="20% - Ênfase5 7 2 4" xfId="14308" xr:uid="{00000000-0005-0000-0000-0000E0370000}"/>
    <cellStyle name="20% - Ênfase5 7 2 4 10" xfId="14309" xr:uid="{00000000-0005-0000-0000-0000E1370000}"/>
    <cellStyle name="20% - Ênfase5 7 2 4 11" xfId="14310" xr:uid="{00000000-0005-0000-0000-0000E2370000}"/>
    <cellStyle name="20% - Ênfase5 7 2 4 12" xfId="14311" xr:uid="{00000000-0005-0000-0000-0000E3370000}"/>
    <cellStyle name="20% - Ênfase5 7 2 4 13" xfId="14312" xr:uid="{00000000-0005-0000-0000-0000E4370000}"/>
    <cellStyle name="20% - Ênfase5 7 2 4 2" xfId="14313" xr:uid="{00000000-0005-0000-0000-0000E5370000}"/>
    <cellStyle name="20% - Ênfase5 7 2 4 3" xfId="14314" xr:uid="{00000000-0005-0000-0000-0000E6370000}"/>
    <cellStyle name="20% - Ênfase5 7 2 4 4" xfId="14315" xr:uid="{00000000-0005-0000-0000-0000E7370000}"/>
    <cellStyle name="20% - Ênfase5 7 2 4 5" xfId="14316" xr:uid="{00000000-0005-0000-0000-0000E8370000}"/>
    <cellStyle name="20% - Ênfase5 7 2 4 6" xfId="14317" xr:uid="{00000000-0005-0000-0000-0000E9370000}"/>
    <cellStyle name="20% - Ênfase5 7 2 4 7" xfId="14318" xr:uid="{00000000-0005-0000-0000-0000EA370000}"/>
    <cellStyle name="20% - Ênfase5 7 2 4 8" xfId="14319" xr:uid="{00000000-0005-0000-0000-0000EB370000}"/>
    <cellStyle name="20% - Ênfase5 7 2 4 9" xfId="14320" xr:uid="{00000000-0005-0000-0000-0000EC370000}"/>
    <cellStyle name="20% - Ênfase5 7 2 5" xfId="14321" xr:uid="{00000000-0005-0000-0000-0000ED370000}"/>
    <cellStyle name="20% - Ênfase5 7 2 5 10" xfId="14322" xr:uid="{00000000-0005-0000-0000-0000EE370000}"/>
    <cellStyle name="20% - Ênfase5 7 2 5 11" xfId="14323" xr:uid="{00000000-0005-0000-0000-0000EF370000}"/>
    <cellStyle name="20% - Ênfase5 7 2 5 12" xfId="14324" xr:uid="{00000000-0005-0000-0000-0000F0370000}"/>
    <cellStyle name="20% - Ênfase5 7 2 5 13" xfId="14325" xr:uid="{00000000-0005-0000-0000-0000F1370000}"/>
    <cellStyle name="20% - Ênfase5 7 2 5 2" xfId="14326" xr:uid="{00000000-0005-0000-0000-0000F2370000}"/>
    <cellStyle name="20% - Ênfase5 7 2 5 3" xfId="14327" xr:uid="{00000000-0005-0000-0000-0000F3370000}"/>
    <cellStyle name="20% - Ênfase5 7 2 5 4" xfId="14328" xr:uid="{00000000-0005-0000-0000-0000F4370000}"/>
    <cellStyle name="20% - Ênfase5 7 2 5 5" xfId="14329" xr:uid="{00000000-0005-0000-0000-0000F5370000}"/>
    <cellStyle name="20% - Ênfase5 7 2 5 6" xfId="14330" xr:uid="{00000000-0005-0000-0000-0000F6370000}"/>
    <cellStyle name="20% - Ênfase5 7 2 5 7" xfId="14331" xr:uid="{00000000-0005-0000-0000-0000F7370000}"/>
    <cellStyle name="20% - Ênfase5 7 2 5 8" xfId="14332" xr:uid="{00000000-0005-0000-0000-0000F8370000}"/>
    <cellStyle name="20% - Ênfase5 7 2 5 9" xfId="14333" xr:uid="{00000000-0005-0000-0000-0000F9370000}"/>
    <cellStyle name="20% - Ênfase5 7 2 6" xfId="14334" xr:uid="{00000000-0005-0000-0000-0000FA370000}"/>
    <cellStyle name="20% - Ênfase5 7 2 6 10" xfId="14335" xr:uid="{00000000-0005-0000-0000-0000FB370000}"/>
    <cellStyle name="20% - Ênfase5 7 2 6 11" xfId="14336" xr:uid="{00000000-0005-0000-0000-0000FC370000}"/>
    <cellStyle name="20% - Ênfase5 7 2 6 12" xfId="14337" xr:uid="{00000000-0005-0000-0000-0000FD370000}"/>
    <cellStyle name="20% - Ênfase5 7 2 6 13" xfId="14338" xr:uid="{00000000-0005-0000-0000-0000FE370000}"/>
    <cellStyle name="20% - Ênfase5 7 2 6 2" xfId="14339" xr:uid="{00000000-0005-0000-0000-0000FF370000}"/>
    <cellStyle name="20% - Ênfase5 7 2 6 3" xfId="14340" xr:uid="{00000000-0005-0000-0000-000000380000}"/>
    <cellStyle name="20% - Ênfase5 7 2 6 4" xfId="14341" xr:uid="{00000000-0005-0000-0000-000001380000}"/>
    <cellStyle name="20% - Ênfase5 7 2 6 5" xfId="14342" xr:uid="{00000000-0005-0000-0000-000002380000}"/>
    <cellStyle name="20% - Ênfase5 7 2 6 6" xfId="14343" xr:uid="{00000000-0005-0000-0000-000003380000}"/>
    <cellStyle name="20% - Ênfase5 7 2 6 7" xfId="14344" xr:uid="{00000000-0005-0000-0000-000004380000}"/>
    <cellStyle name="20% - Ênfase5 7 2 6 8" xfId="14345" xr:uid="{00000000-0005-0000-0000-000005380000}"/>
    <cellStyle name="20% - Ênfase5 7 2 6 9" xfId="14346" xr:uid="{00000000-0005-0000-0000-000006380000}"/>
    <cellStyle name="20% - Ênfase5 7 2 7" xfId="14347" xr:uid="{00000000-0005-0000-0000-000007380000}"/>
    <cellStyle name="20% - Ênfase5 7 2 7 10" xfId="14348" xr:uid="{00000000-0005-0000-0000-000008380000}"/>
    <cellStyle name="20% - Ênfase5 7 2 7 11" xfId="14349" xr:uid="{00000000-0005-0000-0000-000009380000}"/>
    <cellStyle name="20% - Ênfase5 7 2 7 12" xfId="14350" xr:uid="{00000000-0005-0000-0000-00000A380000}"/>
    <cellStyle name="20% - Ênfase5 7 2 7 13" xfId="14351" xr:uid="{00000000-0005-0000-0000-00000B380000}"/>
    <cellStyle name="20% - Ênfase5 7 2 7 2" xfId="14352" xr:uid="{00000000-0005-0000-0000-00000C380000}"/>
    <cellStyle name="20% - Ênfase5 7 2 7 3" xfId="14353" xr:uid="{00000000-0005-0000-0000-00000D380000}"/>
    <cellStyle name="20% - Ênfase5 7 2 7 4" xfId="14354" xr:uid="{00000000-0005-0000-0000-00000E380000}"/>
    <cellStyle name="20% - Ênfase5 7 2 7 5" xfId="14355" xr:uid="{00000000-0005-0000-0000-00000F380000}"/>
    <cellStyle name="20% - Ênfase5 7 2 7 6" xfId="14356" xr:uid="{00000000-0005-0000-0000-000010380000}"/>
    <cellStyle name="20% - Ênfase5 7 2 7 7" xfId="14357" xr:uid="{00000000-0005-0000-0000-000011380000}"/>
    <cellStyle name="20% - Ênfase5 7 2 7 8" xfId="14358" xr:uid="{00000000-0005-0000-0000-000012380000}"/>
    <cellStyle name="20% - Ênfase5 7 2 7 9" xfId="14359" xr:uid="{00000000-0005-0000-0000-000013380000}"/>
    <cellStyle name="20% - Ênfase5 7 2 8" xfId="14360" xr:uid="{00000000-0005-0000-0000-000014380000}"/>
    <cellStyle name="20% - Ênfase5 7 2 8 10" xfId="14361" xr:uid="{00000000-0005-0000-0000-000015380000}"/>
    <cellStyle name="20% - Ênfase5 7 2 8 11" xfId="14362" xr:uid="{00000000-0005-0000-0000-000016380000}"/>
    <cellStyle name="20% - Ênfase5 7 2 8 12" xfId="14363" xr:uid="{00000000-0005-0000-0000-000017380000}"/>
    <cellStyle name="20% - Ênfase5 7 2 8 13" xfId="14364" xr:uid="{00000000-0005-0000-0000-000018380000}"/>
    <cellStyle name="20% - Ênfase5 7 2 8 2" xfId="14365" xr:uid="{00000000-0005-0000-0000-000019380000}"/>
    <cellStyle name="20% - Ênfase5 7 2 8 3" xfId="14366" xr:uid="{00000000-0005-0000-0000-00001A380000}"/>
    <cellStyle name="20% - Ênfase5 7 2 8 4" xfId="14367" xr:uid="{00000000-0005-0000-0000-00001B380000}"/>
    <cellStyle name="20% - Ênfase5 7 2 8 5" xfId="14368" xr:uid="{00000000-0005-0000-0000-00001C380000}"/>
    <cellStyle name="20% - Ênfase5 7 2 8 6" xfId="14369" xr:uid="{00000000-0005-0000-0000-00001D380000}"/>
    <cellStyle name="20% - Ênfase5 7 2 8 7" xfId="14370" xr:uid="{00000000-0005-0000-0000-00001E380000}"/>
    <cellStyle name="20% - Ênfase5 7 2 8 8" xfId="14371" xr:uid="{00000000-0005-0000-0000-00001F380000}"/>
    <cellStyle name="20% - Ênfase5 7 2 8 9" xfId="14372" xr:uid="{00000000-0005-0000-0000-000020380000}"/>
    <cellStyle name="20% - Ênfase5 7 2 9" xfId="14373" xr:uid="{00000000-0005-0000-0000-000021380000}"/>
    <cellStyle name="20% - Ênfase5 7 2 9 10" xfId="14374" xr:uid="{00000000-0005-0000-0000-000022380000}"/>
    <cellStyle name="20% - Ênfase5 7 2 9 11" xfId="14375" xr:uid="{00000000-0005-0000-0000-000023380000}"/>
    <cellStyle name="20% - Ênfase5 7 2 9 12" xfId="14376" xr:uid="{00000000-0005-0000-0000-000024380000}"/>
    <cellStyle name="20% - Ênfase5 7 2 9 13" xfId="14377" xr:uid="{00000000-0005-0000-0000-000025380000}"/>
    <cellStyle name="20% - Ênfase5 7 2 9 2" xfId="14378" xr:uid="{00000000-0005-0000-0000-000026380000}"/>
    <cellStyle name="20% - Ênfase5 7 2 9 3" xfId="14379" xr:uid="{00000000-0005-0000-0000-000027380000}"/>
    <cellStyle name="20% - Ênfase5 7 2 9 4" xfId="14380" xr:uid="{00000000-0005-0000-0000-000028380000}"/>
    <cellStyle name="20% - Ênfase5 7 2 9 5" xfId="14381" xr:uid="{00000000-0005-0000-0000-000029380000}"/>
    <cellStyle name="20% - Ênfase5 7 2 9 6" xfId="14382" xr:uid="{00000000-0005-0000-0000-00002A380000}"/>
    <cellStyle name="20% - Ênfase5 7 2 9 7" xfId="14383" xr:uid="{00000000-0005-0000-0000-00002B380000}"/>
    <cellStyle name="20% - Ênfase5 7 2 9 8" xfId="14384" xr:uid="{00000000-0005-0000-0000-00002C380000}"/>
    <cellStyle name="20% - Ênfase5 7 2 9 9" xfId="14385" xr:uid="{00000000-0005-0000-0000-00002D380000}"/>
    <cellStyle name="20% - Ênfase5 7 20" xfId="14386" xr:uid="{00000000-0005-0000-0000-00002E380000}"/>
    <cellStyle name="20% - Ênfase5 7 21" xfId="14387" xr:uid="{00000000-0005-0000-0000-00002F380000}"/>
    <cellStyle name="20% - Ênfase5 7 22" xfId="14388" xr:uid="{00000000-0005-0000-0000-000030380000}"/>
    <cellStyle name="20% - Ênfase5 7 23" xfId="14389" xr:uid="{00000000-0005-0000-0000-000031380000}"/>
    <cellStyle name="20% - Ênfase5 7 24" xfId="14390" xr:uid="{00000000-0005-0000-0000-000032380000}"/>
    <cellStyle name="20% - Ênfase5 7 3" xfId="14391" xr:uid="{00000000-0005-0000-0000-000033380000}"/>
    <cellStyle name="20% - Ênfase5 7 3 10" xfId="14392" xr:uid="{00000000-0005-0000-0000-000034380000}"/>
    <cellStyle name="20% - Ênfase5 7 3 11" xfId="14393" xr:uid="{00000000-0005-0000-0000-000035380000}"/>
    <cellStyle name="20% - Ênfase5 7 3 12" xfId="14394" xr:uid="{00000000-0005-0000-0000-000036380000}"/>
    <cellStyle name="20% - Ênfase5 7 3 13" xfId="14395" xr:uid="{00000000-0005-0000-0000-000037380000}"/>
    <cellStyle name="20% - Ênfase5 7 3 2" xfId="14396" xr:uid="{00000000-0005-0000-0000-000038380000}"/>
    <cellStyle name="20% - Ênfase5 7 3 3" xfId="14397" xr:uid="{00000000-0005-0000-0000-000039380000}"/>
    <cellStyle name="20% - Ênfase5 7 3 4" xfId="14398" xr:uid="{00000000-0005-0000-0000-00003A380000}"/>
    <cellStyle name="20% - Ênfase5 7 3 5" xfId="14399" xr:uid="{00000000-0005-0000-0000-00003B380000}"/>
    <cellStyle name="20% - Ênfase5 7 3 6" xfId="14400" xr:uid="{00000000-0005-0000-0000-00003C380000}"/>
    <cellStyle name="20% - Ênfase5 7 3 7" xfId="14401" xr:uid="{00000000-0005-0000-0000-00003D380000}"/>
    <cellStyle name="20% - Ênfase5 7 3 8" xfId="14402" xr:uid="{00000000-0005-0000-0000-00003E380000}"/>
    <cellStyle name="20% - Ênfase5 7 3 9" xfId="14403" xr:uid="{00000000-0005-0000-0000-00003F380000}"/>
    <cellStyle name="20% - Ênfase5 7 4" xfId="14404" xr:uid="{00000000-0005-0000-0000-000040380000}"/>
    <cellStyle name="20% - Ênfase5 7 4 10" xfId="14405" xr:uid="{00000000-0005-0000-0000-000041380000}"/>
    <cellStyle name="20% - Ênfase5 7 4 11" xfId="14406" xr:uid="{00000000-0005-0000-0000-000042380000}"/>
    <cellStyle name="20% - Ênfase5 7 4 12" xfId="14407" xr:uid="{00000000-0005-0000-0000-000043380000}"/>
    <cellStyle name="20% - Ênfase5 7 4 13" xfId="14408" xr:uid="{00000000-0005-0000-0000-000044380000}"/>
    <cellStyle name="20% - Ênfase5 7 4 2" xfId="14409" xr:uid="{00000000-0005-0000-0000-000045380000}"/>
    <cellStyle name="20% - Ênfase5 7 4 3" xfId="14410" xr:uid="{00000000-0005-0000-0000-000046380000}"/>
    <cellStyle name="20% - Ênfase5 7 4 4" xfId="14411" xr:uid="{00000000-0005-0000-0000-000047380000}"/>
    <cellStyle name="20% - Ênfase5 7 4 5" xfId="14412" xr:uid="{00000000-0005-0000-0000-000048380000}"/>
    <cellStyle name="20% - Ênfase5 7 4 6" xfId="14413" xr:uid="{00000000-0005-0000-0000-000049380000}"/>
    <cellStyle name="20% - Ênfase5 7 4 7" xfId="14414" xr:uid="{00000000-0005-0000-0000-00004A380000}"/>
    <cellStyle name="20% - Ênfase5 7 4 8" xfId="14415" xr:uid="{00000000-0005-0000-0000-00004B380000}"/>
    <cellStyle name="20% - Ênfase5 7 4 9" xfId="14416" xr:uid="{00000000-0005-0000-0000-00004C380000}"/>
    <cellStyle name="20% - Ênfase5 7 5" xfId="14417" xr:uid="{00000000-0005-0000-0000-00004D380000}"/>
    <cellStyle name="20% - Ênfase5 7 5 10" xfId="14418" xr:uid="{00000000-0005-0000-0000-00004E380000}"/>
    <cellStyle name="20% - Ênfase5 7 5 11" xfId="14419" xr:uid="{00000000-0005-0000-0000-00004F380000}"/>
    <cellStyle name="20% - Ênfase5 7 5 12" xfId="14420" xr:uid="{00000000-0005-0000-0000-000050380000}"/>
    <cellStyle name="20% - Ênfase5 7 5 13" xfId="14421" xr:uid="{00000000-0005-0000-0000-000051380000}"/>
    <cellStyle name="20% - Ênfase5 7 5 2" xfId="14422" xr:uid="{00000000-0005-0000-0000-000052380000}"/>
    <cellStyle name="20% - Ênfase5 7 5 3" xfId="14423" xr:uid="{00000000-0005-0000-0000-000053380000}"/>
    <cellStyle name="20% - Ênfase5 7 5 4" xfId="14424" xr:uid="{00000000-0005-0000-0000-000054380000}"/>
    <cellStyle name="20% - Ênfase5 7 5 5" xfId="14425" xr:uid="{00000000-0005-0000-0000-000055380000}"/>
    <cellStyle name="20% - Ênfase5 7 5 6" xfId="14426" xr:uid="{00000000-0005-0000-0000-000056380000}"/>
    <cellStyle name="20% - Ênfase5 7 5 7" xfId="14427" xr:uid="{00000000-0005-0000-0000-000057380000}"/>
    <cellStyle name="20% - Ênfase5 7 5 8" xfId="14428" xr:uid="{00000000-0005-0000-0000-000058380000}"/>
    <cellStyle name="20% - Ênfase5 7 5 9" xfId="14429" xr:uid="{00000000-0005-0000-0000-000059380000}"/>
    <cellStyle name="20% - Ênfase5 7 6" xfId="14430" xr:uid="{00000000-0005-0000-0000-00005A380000}"/>
    <cellStyle name="20% - Ênfase5 7 6 10" xfId="14431" xr:uid="{00000000-0005-0000-0000-00005B380000}"/>
    <cellStyle name="20% - Ênfase5 7 6 11" xfId="14432" xr:uid="{00000000-0005-0000-0000-00005C380000}"/>
    <cellStyle name="20% - Ênfase5 7 6 12" xfId="14433" xr:uid="{00000000-0005-0000-0000-00005D380000}"/>
    <cellStyle name="20% - Ênfase5 7 6 13" xfId="14434" xr:uid="{00000000-0005-0000-0000-00005E380000}"/>
    <cellStyle name="20% - Ênfase5 7 6 2" xfId="14435" xr:uid="{00000000-0005-0000-0000-00005F380000}"/>
    <cellStyle name="20% - Ênfase5 7 6 3" xfId="14436" xr:uid="{00000000-0005-0000-0000-000060380000}"/>
    <cellStyle name="20% - Ênfase5 7 6 4" xfId="14437" xr:uid="{00000000-0005-0000-0000-000061380000}"/>
    <cellStyle name="20% - Ênfase5 7 6 5" xfId="14438" xr:uid="{00000000-0005-0000-0000-000062380000}"/>
    <cellStyle name="20% - Ênfase5 7 6 6" xfId="14439" xr:uid="{00000000-0005-0000-0000-000063380000}"/>
    <cellStyle name="20% - Ênfase5 7 6 7" xfId="14440" xr:uid="{00000000-0005-0000-0000-000064380000}"/>
    <cellStyle name="20% - Ênfase5 7 6 8" xfId="14441" xr:uid="{00000000-0005-0000-0000-000065380000}"/>
    <cellStyle name="20% - Ênfase5 7 6 9" xfId="14442" xr:uid="{00000000-0005-0000-0000-000066380000}"/>
    <cellStyle name="20% - Ênfase5 7 7" xfId="14443" xr:uid="{00000000-0005-0000-0000-000067380000}"/>
    <cellStyle name="20% - Ênfase5 7 7 10" xfId="14444" xr:uid="{00000000-0005-0000-0000-000068380000}"/>
    <cellStyle name="20% - Ênfase5 7 7 11" xfId="14445" xr:uid="{00000000-0005-0000-0000-000069380000}"/>
    <cellStyle name="20% - Ênfase5 7 7 12" xfId="14446" xr:uid="{00000000-0005-0000-0000-00006A380000}"/>
    <cellStyle name="20% - Ênfase5 7 7 13" xfId="14447" xr:uid="{00000000-0005-0000-0000-00006B380000}"/>
    <cellStyle name="20% - Ênfase5 7 7 2" xfId="14448" xr:uid="{00000000-0005-0000-0000-00006C380000}"/>
    <cellStyle name="20% - Ênfase5 7 7 3" xfId="14449" xr:uid="{00000000-0005-0000-0000-00006D380000}"/>
    <cellStyle name="20% - Ênfase5 7 7 4" xfId="14450" xr:uid="{00000000-0005-0000-0000-00006E380000}"/>
    <cellStyle name="20% - Ênfase5 7 7 5" xfId="14451" xr:uid="{00000000-0005-0000-0000-00006F380000}"/>
    <cellStyle name="20% - Ênfase5 7 7 6" xfId="14452" xr:uid="{00000000-0005-0000-0000-000070380000}"/>
    <cellStyle name="20% - Ênfase5 7 7 7" xfId="14453" xr:uid="{00000000-0005-0000-0000-000071380000}"/>
    <cellStyle name="20% - Ênfase5 7 7 8" xfId="14454" xr:uid="{00000000-0005-0000-0000-000072380000}"/>
    <cellStyle name="20% - Ênfase5 7 7 9" xfId="14455" xr:uid="{00000000-0005-0000-0000-000073380000}"/>
    <cellStyle name="20% - Ênfase5 7 8" xfId="14456" xr:uid="{00000000-0005-0000-0000-000074380000}"/>
    <cellStyle name="20% - Ênfase5 7 8 10" xfId="14457" xr:uid="{00000000-0005-0000-0000-000075380000}"/>
    <cellStyle name="20% - Ênfase5 7 8 11" xfId="14458" xr:uid="{00000000-0005-0000-0000-000076380000}"/>
    <cellStyle name="20% - Ênfase5 7 8 12" xfId="14459" xr:uid="{00000000-0005-0000-0000-000077380000}"/>
    <cellStyle name="20% - Ênfase5 7 8 13" xfId="14460" xr:uid="{00000000-0005-0000-0000-000078380000}"/>
    <cellStyle name="20% - Ênfase5 7 8 2" xfId="14461" xr:uid="{00000000-0005-0000-0000-000079380000}"/>
    <cellStyle name="20% - Ênfase5 7 8 3" xfId="14462" xr:uid="{00000000-0005-0000-0000-00007A380000}"/>
    <cellStyle name="20% - Ênfase5 7 8 4" xfId="14463" xr:uid="{00000000-0005-0000-0000-00007B380000}"/>
    <cellStyle name="20% - Ênfase5 7 8 5" xfId="14464" xr:uid="{00000000-0005-0000-0000-00007C380000}"/>
    <cellStyle name="20% - Ênfase5 7 8 6" xfId="14465" xr:uid="{00000000-0005-0000-0000-00007D380000}"/>
    <cellStyle name="20% - Ênfase5 7 8 7" xfId="14466" xr:uid="{00000000-0005-0000-0000-00007E380000}"/>
    <cellStyle name="20% - Ênfase5 7 8 8" xfId="14467" xr:uid="{00000000-0005-0000-0000-00007F380000}"/>
    <cellStyle name="20% - Ênfase5 7 8 9" xfId="14468" xr:uid="{00000000-0005-0000-0000-000080380000}"/>
    <cellStyle name="20% - Ênfase5 7 9" xfId="14469" xr:uid="{00000000-0005-0000-0000-000081380000}"/>
    <cellStyle name="20% - Ênfase5 7 9 10" xfId="14470" xr:uid="{00000000-0005-0000-0000-000082380000}"/>
    <cellStyle name="20% - Ênfase5 7 9 11" xfId="14471" xr:uid="{00000000-0005-0000-0000-000083380000}"/>
    <cellStyle name="20% - Ênfase5 7 9 12" xfId="14472" xr:uid="{00000000-0005-0000-0000-000084380000}"/>
    <cellStyle name="20% - Ênfase5 7 9 13" xfId="14473" xr:uid="{00000000-0005-0000-0000-000085380000}"/>
    <cellStyle name="20% - Ênfase5 7 9 2" xfId="14474" xr:uid="{00000000-0005-0000-0000-000086380000}"/>
    <cellStyle name="20% - Ênfase5 7 9 3" xfId="14475" xr:uid="{00000000-0005-0000-0000-000087380000}"/>
    <cellStyle name="20% - Ênfase5 7 9 4" xfId="14476" xr:uid="{00000000-0005-0000-0000-000088380000}"/>
    <cellStyle name="20% - Ênfase5 7 9 5" xfId="14477" xr:uid="{00000000-0005-0000-0000-000089380000}"/>
    <cellStyle name="20% - Ênfase5 7 9 6" xfId="14478" xr:uid="{00000000-0005-0000-0000-00008A380000}"/>
    <cellStyle name="20% - Ênfase5 7 9 7" xfId="14479" xr:uid="{00000000-0005-0000-0000-00008B380000}"/>
    <cellStyle name="20% - Ênfase5 7 9 8" xfId="14480" xr:uid="{00000000-0005-0000-0000-00008C380000}"/>
    <cellStyle name="20% - Ênfase5 7 9 9" xfId="14481" xr:uid="{00000000-0005-0000-0000-00008D380000}"/>
    <cellStyle name="20% - Ênfase5 8" xfId="14482" xr:uid="{00000000-0005-0000-0000-00008E380000}"/>
    <cellStyle name="20% - Ênfase5 8 10" xfId="14483" xr:uid="{00000000-0005-0000-0000-00008F380000}"/>
    <cellStyle name="20% - Ênfase5 8 10 10" xfId="14484" xr:uid="{00000000-0005-0000-0000-000090380000}"/>
    <cellStyle name="20% - Ênfase5 8 10 11" xfId="14485" xr:uid="{00000000-0005-0000-0000-000091380000}"/>
    <cellStyle name="20% - Ênfase5 8 10 12" xfId="14486" xr:uid="{00000000-0005-0000-0000-000092380000}"/>
    <cellStyle name="20% - Ênfase5 8 10 13" xfId="14487" xr:uid="{00000000-0005-0000-0000-000093380000}"/>
    <cellStyle name="20% - Ênfase5 8 10 2" xfId="14488" xr:uid="{00000000-0005-0000-0000-000094380000}"/>
    <cellStyle name="20% - Ênfase5 8 10 3" xfId="14489" xr:uid="{00000000-0005-0000-0000-000095380000}"/>
    <cellStyle name="20% - Ênfase5 8 10 4" xfId="14490" xr:uid="{00000000-0005-0000-0000-000096380000}"/>
    <cellStyle name="20% - Ênfase5 8 10 5" xfId="14491" xr:uid="{00000000-0005-0000-0000-000097380000}"/>
    <cellStyle name="20% - Ênfase5 8 10 6" xfId="14492" xr:uid="{00000000-0005-0000-0000-000098380000}"/>
    <cellStyle name="20% - Ênfase5 8 10 7" xfId="14493" xr:uid="{00000000-0005-0000-0000-000099380000}"/>
    <cellStyle name="20% - Ênfase5 8 10 8" xfId="14494" xr:uid="{00000000-0005-0000-0000-00009A380000}"/>
    <cellStyle name="20% - Ênfase5 8 10 9" xfId="14495" xr:uid="{00000000-0005-0000-0000-00009B380000}"/>
    <cellStyle name="20% - Ênfase5 8 11" xfId="14496" xr:uid="{00000000-0005-0000-0000-00009C380000}"/>
    <cellStyle name="20% - Ênfase5 8 11 10" xfId="14497" xr:uid="{00000000-0005-0000-0000-00009D380000}"/>
    <cellStyle name="20% - Ênfase5 8 11 11" xfId="14498" xr:uid="{00000000-0005-0000-0000-00009E380000}"/>
    <cellStyle name="20% - Ênfase5 8 11 12" xfId="14499" xr:uid="{00000000-0005-0000-0000-00009F380000}"/>
    <cellStyle name="20% - Ênfase5 8 11 13" xfId="14500" xr:uid="{00000000-0005-0000-0000-0000A0380000}"/>
    <cellStyle name="20% - Ênfase5 8 11 2" xfId="14501" xr:uid="{00000000-0005-0000-0000-0000A1380000}"/>
    <cellStyle name="20% - Ênfase5 8 11 3" xfId="14502" xr:uid="{00000000-0005-0000-0000-0000A2380000}"/>
    <cellStyle name="20% - Ênfase5 8 11 4" xfId="14503" xr:uid="{00000000-0005-0000-0000-0000A3380000}"/>
    <cellStyle name="20% - Ênfase5 8 11 5" xfId="14504" xr:uid="{00000000-0005-0000-0000-0000A4380000}"/>
    <cellStyle name="20% - Ênfase5 8 11 6" xfId="14505" xr:uid="{00000000-0005-0000-0000-0000A5380000}"/>
    <cellStyle name="20% - Ênfase5 8 11 7" xfId="14506" xr:uid="{00000000-0005-0000-0000-0000A6380000}"/>
    <cellStyle name="20% - Ênfase5 8 11 8" xfId="14507" xr:uid="{00000000-0005-0000-0000-0000A7380000}"/>
    <cellStyle name="20% - Ênfase5 8 11 9" xfId="14508" xr:uid="{00000000-0005-0000-0000-0000A8380000}"/>
    <cellStyle name="20% - Ênfase5 8 12" xfId="14509" xr:uid="{00000000-0005-0000-0000-0000A9380000}"/>
    <cellStyle name="20% - Ênfase5 8 12 10" xfId="14510" xr:uid="{00000000-0005-0000-0000-0000AA380000}"/>
    <cellStyle name="20% - Ênfase5 8 12 11" xfId="14511" xr:uid="{00000000-0005-0000-0000-0000AB380000}"/>
    <cellStyle name="20% - Ênfase5 8 12 12" xfId="14512" xr:uid="{00000000-0005-0000-0000-0000AC380000}"/>
    <cellStyle name="20% - Ênfase5 8 12 13" xfId="14513" xr:uid="{00000000-0005-0000-0000-0000AD380000}"/>
    <cellStyle name="20% - Ênfase5 8 12 2" xfId="14514" xr:uid="{00000000-0005-0000-0000-0000AE380000}"/>
    <cellStyle name="20% - Ênfase5 8 12 3" xfId="14515" xr:uid="{00000000-0005-0000-0000-0000AF380000}"/>
    <cellStyle name="20% - Ênfase5 8 12 4" xfId="14516" xr:uid="{00000000-0005-0000-0000-0000B0380000}"/>
    <cellStyle name="20% - Ênfase5 8 12 5" xfId="14517" xr:uid="{00000000-0005-0000-0000-0000B1380000}"/>
    <cellStyle name="20% - Ênfase5 8 12 6" xfId="14518" xr:uid="{00000000-0005-0000-0000-0000B2380000}"/>
    <cellStyle name="20% - Ênfase5 8 12 7" xfId="14519" xr:uid="{00000000-0005-0000-0000-0000B3380000}"/>
    <cellStyle name="20% - Ênfase5 8 12 8" xfId="14520" xr:uid="{00000000-0005-0000-0000-0000B4380000}"/>
    <cellStyle name="20% - Ênfase5 8 12 9" xfId="14521" xr:uid="{00000000-0005-0000-0000-0000B5380000}"/>
    <cellStyle name="20% - Ênfase5 8 13" xfId="14522" xr:uid="{00000000-0005-0000-0000-0000B6380000}"/>
    <cellStyle name="20% - Ênfase5 8 14" xfId="14523" xr:uid="{00000000-0005-0000-0000-0000B7380000}"/>
    <cellStyle name="20% - Ênfase5 8 15" xfId="14524" xr:uid="{00000000-0005-0000-0000-0000B8380000}"/>
    <cellStyle name="20% - Ênfase5 8 16" xfId="14525" xr:uid="{00000000-0005-0000-0000-0000B9380000}"/>
    <cellStyle name="20% - Ênfase5 8 17" xfId="14526" xr:uid="{00000000-0005-0000-0000-0000BA380000}"/>
    <cellStyle name="20% - Ênfase5 8 18" xfId="14527" xr:uid="{00000000-0005-0000-0000-0000BB380000}"/>
    <cellStyle name="20% - Ênfase5 8 19" xfId="14528" xr:uid="{00000000-0005-0000-0000-0000BC380000}"/>
    <cellStyle name="20% - Ênfase5 8 2" xfId="14529" xr:uid="{00000000-0005-0000-0000-0000BD380000}"/>
    <cellStyle name="20% - Ênfase5 8 2 10" xfId="14530" xr:uid="{00000000-0005-0000-0000-0000BE380000}"/>
    <cellStyle name="20% - Ênfase5 8 2 10 10" xfId="14531" xr:uid="{00000000-0005-0000-0000-0000BF380000}"/>
    <cellStyle name="20% - Ênfase5 8 2 10 11" xfId="14532" xr:uid="{00000000-0005-0000-0000-0000C0380000}"/>
    <cellStyle name="20% - Ênfase5 8 2 10 12" xfId="14533" xr:uid="{00000000-0005-0000-0000-0000C1380000}"/>
    <cellStyle name="20% - Ênfase5 8 2 10 13" xfId="14534" xr:uid="{00000000-0005-0000-0000-0000C2380000}"/>
    <cellStyle name="20% - Ênfase5 8 2 10 2" xfId="14535" xr:uid="{00000000-0005-0000-0000-0000C3380000}"/>
    <cellStyle name="20% - Ênfase5 8 2 10 3" xfId="14536" xr:uid="{00000000-0005-0000-0000-0000C4380000}"/>
    <cellStyle name="20% - Ênfase5 8 2 10 4" xfId="14537" xr:uid="{00000000-0005-0000-0000-0000C5380000}"/>
    <cellStyle name="20% - Ênfase5 8 2 10 5" xfId="14538" xr:uid="{00000000-0005-0000-0000-0000C6380000}"/>
    <cellStyle name="20% - Ênfase5 8 2 10 6" xfId="14539" xr:uid="{00000000-0005-0000-0000-0000C7380000}"/>
    <cellStyle name="20% - Ênfase5 8 2 10 7" xfId="14540" xr:uid="{00000000-0005-0000-0000-0000C8380000}"/>
    <cellStyle name="20% - Ênfase5 8 2 10 8" xfId="14541" xr:uid="{00000000-0005-0000-0000-0000C9380000}"/>
    <cellStyle name="20% - Ênfase5 8 2 10 9" xfId="14542" xr:uid="{00000000-0005-0000-0000-0000CA380000}"/>
    <cellStyle name="20% - Ênfase5 8 2 11" xfId="14543" xr:uid="{00000000-0005-0000-0000-0000CB380000}"/>
    <cellStyle name="20% - Ênfase5 8 2 11 10" xfId="14544" xr:uid="{00000000-0005-0000-0000-0000CC380000}"/>
    <cellStyle name="20% - Ênfase5 8 2 11 11" xfId="14545" xr:uid="{00000000-0005-0000-0000-0000CD380000}"/>
    <cellStyle name="20% - Ênfase5 8 2 11 12" xfId="14546" xr:uid="{00000000-0005-0000-0000-0000CE380000}"/>
    <cellStyle name="20% - Ênfase5 8 2 11 13" xfId="14547" xr:uid="{00000000-0005-0000-0000-0000CF380000}"/>
    <cellStyle name="20% - Ênfase5 8 2 11 2" xfId="14548" xr:uid="{00000000-0005-0000-0000-0000D0380000}"/>
    <cellStyle name="20% - Ênfase5 8 2 11 3" xfId="14549" xr:uid="{00000000-0005-0000-0000-0000D1380000}"/>
    <cellStyle name="20% - Ênfase5 8 2 11 4" xfId="14550" xr:uid="{00000000-0005-0000-0000-0000D2380000}"/>
    <cellStyle name="20% - Ênfase5 8 2 11 5" xfId="14551" xr:uid="{00000000-0005-0000-0000-0000D3380000}"/>
    <cellStyle name="20% - Ênfase5 8 2 11 6" xfId="14552" xr:uid="{00000000-0005-0000-0000-0000D4380000}"/>
    <cellStyle name="20% - Ênfase5 8 2 11 7" xfId="14553" xr:uid="{00000000-0005-0000-0000-0000D5380000}"/>
    <cellStyle name="20% - Ênfase5 8 2 11 8" xfId="14554" xr:uid="{00000000-0005-0000-0000-0000D6380000}"/>
    <cellStyle name="20% - Ênfase5 8 2 11 9" xfId="14555" xr:uid="{00000000-0005-0000-0000-0000D7380000}"/>
    <cellStyle name="20% - Ênfase5 8 2 12" xfId="14556" xr:uid="{00000000-0005-0000-0000-0000D8380000}"/>
    <cellStyle name="20% - Ênfase5 8 2 13" xfId="14557" xr:uid="{00000000-0005-0000-0000-0000D9380000}"/>
    <cellStyle name="20% - Ênfase5 8 2 14" xfId="14558" xr:uid="{00000000-0005-0000-0000-0000DA380000}"/>
    <cellStyle name="20% - Ênfase5 8 2 15" xfId="14559" xr:uid="{00000000-0005-0000-0000-0000DB380000}"/>
    <cellStyle name="20% - Ênfase5 8 2 16" xfId="14560" xr:uid="{00000000-0005-0000-0000-0000DC380000}"/>
    <cellStyle name="20% - Ênfase5 8 2 17" xfId="14561" xr:uid="{00000000-0005-0000-0000-0000DD380000}"/>
    <cellStyle name="20% - Ênfase5 8 2 18" xfId="14562" xr:uid="{00000000-0005-0000-0000-0000DE380000}"/>
    <cellStyle name="20% - Ênfase5 8 2 19" xfId="14563" xr:uid="{00000000-0005-0000-0000-0000DF380000}"/>
    <cellStyle name="20% - Ênfase5 8 2 2" xfId="14564" xr:uid="{00000000-0005-0000-0000-0000E0380000}"/>
    <cellStyle name="20% - Ênfase5 8 2 2 10" xfId="14565" xr:uid="{00000000-0005-0000-0000-0000E1380000}"/>
    <cellStyle name="20% - Ênfase5 8 2 2 11" xfId="14566" xr:uid="{00000000-0005-0000-0000-0000E2380000}"/>
    <cellStyle name="20% - Ênfase5 8 2 2 12" xfId="14567" xr:uid="{00000000-0005-0000-0000-0000E3380000}"/>
    <cellStyle name="20% - Ênfase5 8 2 2 13" xfId="14568" xr:uid="{00000000-0005-0000-0000-0000E4380000}"/>
    <cellStyle name="20% - Ênfase5 8 2 2 2" xfId="14569" xr:uid="{00000000-0005-0000-0000-0000E5380000}"/>
    <cellStyle name="20% - Ênfase5 8 2 2 3" xfId="14570" xr:uid="{00000000-0005-0000-0000-0000E6380000}"/>
    <cellStyle name="20% - Ênfase5 8 2 2 4" xfId="14571" xr:uid="{00000000-0005-0000-0000-0000E7380000}"/>
    <cellStyle name="20% - Ênfase5 8 2 2 5" xfId="14572" xr:uid="{00000000-0005-0000-0000-0000E8380000}"/>
    <cellStyle name="20% - Ênfase5 8 2 2 6" xfId="14573" xr:uid="{00000000-0005-0000-0000-0000E9380000}"/>
    <cellStyle name="20% - Ênfase5 8 2 2 7" xfId="14574" xr:uid="{00000000-0005-0000-0000-0000EA380000}"/>
    <cellStyle name="20% - Ênfase5 8 2 2 8" xfId="14575" xr:uid="{00000000-0005-0000-0000-0000EB380000}"/>
    <cellStyle name="20% - Ênfase5 8 2 2 9" xfId="14576" xr:uid="{00000000-0005-0000-0000-0000EC380000}"/>
    <cellStyle name="20% - Ênfase5 8 2 20" xfId="14577" xr:uid="{00000000-0005-0000-0000-0000ED380000}"/>
    <cellStyle name="20% - Ênfase5 8 2 21" xfId="14578" xr:uid="{00000000-0005-0000-0000-0000EE380000}"/>
    <cellStyle name="20% - Ênfase5 8 2 22" xfId="14579" xr:uid="{00000000-0005-0000-0000-0000EF380000}"/>
    <cellStyle name="20% - Ênfase5 8 2 23" xfId="14580" xr:uid="{00000000-0005-0000-0000-0000F0380000}"/>
    <cellStyle name="20% - Ênfase5 8 2 3" xfId="14581" xr:uid="{00000000-0005-0000-0000-0000F1380000}"/>
    <cellStyle name="20% - Ênfase5 8 2 3 10" xfId="14582" xr:uid="{00000000-0005-0000-0000-0000F2380000}"/>
    <cellStyle name="20% - Ênfase5 8 2 3 11" xfId="14583" xr:uid="{00000000-0005-0000-0000-0000F3380000}"/>
    <cellStyle name="20% - Ênfase5 8 2 3 12" xfId="14584" xr:uid="{00000000-0005-0000-0000-0000F4380000}"/>
    <cellStyle name="20% - Ênfase5 8 2 3 13" xfId="14585" xr:uid="{00000000-0005-0000-0000-0000F5380000}"/>
    <cellStyle name="20% - Ênfase5 8 2 3 2" xfId="14586" xr:uid="{00000000-0005-0000-0000-0000F6380000}"/>
    <cellStyle name="20% - Ênfase5 8 2 3 3" xfId="14587" xr:uid="{00000000-0005-0000-0000-0000F7380000}"/>
    <cellStyle name="20% - Ênfase5 8 2 3 4" xfId="14588" xr:uid="{00000000-0005-0000-0000-0000F8380000}"/>
    <cellStyle name="20% - Ênfase5 8 2 3 5" xfId="14589" xr:uid="{00000000-0005-0000-0000-0000F9380000}"/>
    <cellStyle name="20% - Ênfase5 8 2 3 6" xfId="14590" xr:uid="{00000000-0005-0000-0000-0000FA380000}"/>
    <cellStyle name="20% - Ênfase5 8 2 3 7" xfId="14591" xr:uid="{00000000-0005-0000-0000-0000FB380000}"/>
    <cellStyle name="20% - Ênfase5 8 2 3 8" xfId="14592" xr:uid="{00000000-0005-0000-0000-0000FC380000}"/>
    <cellStyle name="20% - Ênfase5 8 2 3 9" xfId="14593" xr:uid="{00000000-0005-0000-0000-0000FD380000}"/>
    <cellStyle name="20% - Ênfase5 8 2 4" xfId="14594" xr:uid="{00000000-0005-0000-0000-0000FE380000}"/>
    <cellStyle name="20% - Ênfase5 8 2 4 10" xfId="14595" xr:uid="{00000000-0005-0000-0000-0000FF380000}"/>
    <cellStyle name="20% - Ênfase5 8 2 4 11" xfId="14596" xr:uid="{00000000-0005-0000-0000-000000390000}"/>
    <cellStyle name="20% - Ênfase5 8 2 4 12" xfId="14597" xr:uid="{00000000-0005-0000-0000-000001390000}"/>
    <cellStyle name="20% - Ênfase5 8 2 4 13" xfId="14598" xr:uid="{00000000-0005-0000-0000-000002390000}"/>
    <cellStyle name="20% - Ênfase5 8 2 4 2" xfId="14599" xr:uid="{00000000-0005-0000-0000-000003390000}"/>
    <cellStyle name="20% - Ênfase5 8 2 4 3" xfId="14600" xr:uid="{00000000-0005-0000-0000-000004390000}"/>
    <cellStyle name="20% - Ênfase5 8 2 4 4" xfId="14601" xr:uid="{00000000-0005-0000-0000-000005390000}"/>
    <cellStyle name="20% - Ênfase5 8 2 4 5" xfId="14602" xr:uid="{00000000-0005-0000-0000-000006390000}"/>
    <cellStyle name="20% - Ênfase5 8 2 4 6" xfId="14603" xr:uid="{00000000-0005-0000-0000-000007390000}"/>
    <cellStyle name="20% - Ênfase5 8 2 4 7" xfId="14604" xr:uid="{00000000-0005-0000-0000-000008390000}"/>
    <cellStyle name="20% - Ênfase5 8 2 4 8" xfId="14605" xr:uid="{00000000-0005-0000-0000-000009390000}"/>
    <cellStyle name="20% - Ênfase5 8 2 4 9" xfId="14606" xr:uid="{00000000-0005-0000-0000-00000A390000}"/>
    <cellStyle name="20% - Ênfase5 8 2 5" xfId="14607" xr:uid="{00000000-0005-0000-0000-00000B390000}"/>
    <cellStyle name="20% - Ênfase5 8 2 5 10" xfId="14608" xr:uid="{00000000-0005-0000-0000-00000C390000}"/>
    <cellStyle name="20% - Ênfase5 8 2 5 11" xfId="14609" xr:uid="{00000000-0005-0000-0000-00000D390000}"/>
    <cellStyle name="20% - Ênfase5 8 2 5 12" xfId="14610" xr:uid="{00000000-0005-0000-0000-00000E390000}"/>
    <cellStyle name="20% - Ênfase5 8 2 5 13" xfId="14611" xr:uid="{00000000-0005-0000-0000-00000F390000}"/>
    <cellStyle name="20% - Ênfase5 8 2 5 2" xfId="14612" xr:uid="{00000000-0005-0000-0000-000010390000}"/>
    <cellStyle name="20% - Ênfase5 8 2 5 3" xfId="14613" xr:uid="{00000000-0005-0000-0000-000011390000}"/>
    <cellStyle name="20% - Ênfase5 8 2 5 4" xfId="14614" xr:uid="{00000000-0005-0000-0000-000012390000}"/>
    <cellStyle name="20% - Ênfase5 8 2 5 5" xfId="14615" xr:uid="{00000000-0005-0000-0000-000013390000}"/>
    <cellStyle name="20% - Ênfase5 8 2 5 6" xfId="14616" xr:uid="{00000000-0005-0000-0000-000014390000}"/>
    <cellStyle name="20% - Ênfase5 8 2 5 7" xfId="14617" xr:uid="{00000000-0005-0000-0000-000015390000}"/>
    <cellStyle name="20% - Ênfase5 8 2 5 8" xfId="14618" xr:uid="{00000000-0005-0000-0000-000016390000}"/>
    <cellStyle name="20% - Ênfase5 8 2 5 9" xfId="14619" xr:uid="{00000000-0005-0000-0000-000017390000}"/>
    <cellStyle name="20% - Ênfase5 8 2 6" xfId="14620" xr:uid="{00000000-0005-0000-0000-000018390000}"/>
    <cellStyle name="20% - Ênfase5 8 2 6 10" xfId="14621" xr:uid="{00000000-0005-0000-0000-000019390000}"/>
    <cellStyle name="20% - Ênfase5 8 2 6 11" xfId="14622" xr:uid="{00000000-0005-0000-0000-00001A390000}"/>
    <cellStyle name="20% - Ênfase5 8 2 6 12" xfId="14623" xr:uid="{00000000-0005-0000-0000-00001B390000}"/>
    <cellStyle name="20% - Ênfase5 8 2 6 13" xfId="14624" xr:uid="{00000000-0005-0000-0000-00001C390000}"/>
    <cellStyle name="20% - Ênfase5 8 2 6 2" xfId="14625" xr:uid="{00000000-0005-0000-0000-00001D390000}"/>
    <cellStyle name="20% - Ênfase5 8 2 6 3" xfId="14626" xr:uid="{00000000-0005-0000-0000-00001E390000}"/>
    <cellStyle name="20% - Ênfase5 8 2 6 4" xfId="14627" xr:uid="{00000000-0005-0000-0000-00001F390000}"/>
    <cellStyle name="20% - Ênfase5 8 2 6 5" xfId="14628" xr:uid="{00000000-0005-0000-0000-000020390000}"/>
    <cellStyle name="20% - Ênfase5 8 2 6 6" xfId="14629" xr:uid="{00000000-0005-0000-0000-000021390000}"/>
    <cellStyle name="20% - Ênfase5 8 2 6 7" xfId="14630" xr:uid="{00000000-0005-0000-0000-000022390000}"/>
    <cellStyle name="20% - Ênfase5 8 2 6 8" xfId="14631" xr:uid="{00000000-0005-0000-0000-000023390000}"/>
    <cellStyle name="20% - Ênfase5 8 2 6 9" xfId="14632" xr:uid="{00000000-0005-0000-0000-000024390000}"/>
    <cellStyle name="20% - Ênfase5 8 2 7" xfId="14633" xr:uid="{00000000-0005-0000-0000-000025390000}"/>
    <cellStyle name="20% - Ênfase5 8 2 7 10" xfId="14634" xr:uid="{00000000-0005-0000-0000-000026390000}"/>
    <cellStyle name="20% - Ênfase5 8 2 7 11" xfId="14635" xr:uid="{00000000-0005-0000-0000-000027390000}"/>
    <cellStyle name="20% - Ênfase5 8 2 7 12" xfId="14636" xr:uid="{00000000-0005-0000-0000-000028390000}"/>
    <cellStyle name="20% - Ênfase5 8 2 7 13" xfId="14637" xr:uid="{00000000-0005-0000-0000-000029390000}"/>
    <cellStyle name="20% - Ênfase5 8 2 7 2" xfId="14638" xr:uid="{00000000-0005-0000-0000-00002A390000}"/>
    <cellStyle name="20% - Ênfase5 8 2 7 3" xfId="14639" xr:uid="{00000000-0005-0000-0000-00002B390000}"/>
    <cellStyle name="20% - Ênfase5 8 2 7 4" xfId="14640" xr:uid="{00000000-0005-0000-0000-00002C390000}"/>
    <cellStyle name="20% - Ênfase5 8 2 7 5" xfId="14641" xr:uid="{00000000-0005-0000-0000-00002D390000}"/>
    <cellStyle name="20% - Ênfase5 8 2 7 6" xfId="14642" xr:uid="{00000000-0005-0000-0000-00002E390000}"/>
    <cellStyle name="20% - Ênfase5 8 2 7 7" xfId="14643" xr:uid="{00000000-0005-0000-0000-00002F390000}"/>
    <cellStyle name="20% - Ênfase5 8 2 7 8" xfId="14644" xr:uid="{00000000-0005-0000-0000-000030390000}"/>
    <cellStyle name="20% - Ênfase5 8 2 7 9" xfId="14645" xr:uid="{00000000-0005-0000-0000-000031390000}"/>
    <cellStyle name="20% - Ênfase5 8 2 8" xfId="14646" xr:uid="{00000000-0005-0000-0000-000032390000}"/>
    <cellStyle name="20% - Ênfase5 8 2 8 10" xfId="14647" xr:uid="{00000000-0005-0000-0000-000033390000}"/>
    <cellStyle name="20% - Ênfase5 8 2 8 11" xfId="14648" xr:uid="{00000000-0005-0000-0000-000034390000}"/>
    <cellStyle name="20% - Ênfase5 8 2 8 12" xfId="14649" xr:uid="{00000000-0005-0000-0000-000035390000}"/>
    <cellStyle name="20% - Ênfase5 8 2 8 13" xfId="14650" xr:uid="{00000000-0005-0000-0000-000036390000}"/>
    <cellStyle name="20% - Ênfase5 8 2 8 2" xfId="14651" xr:uid="{00000000-0005-0000-0000-000037390000}"/>
    <cellStyle name="20% - Ênfase5 8 2 8 3" xfId="14652" xr:uid="{00000000-0005-0000-0000-000038390000}"/>
    <cellStyle name="20% - Ênfase5 8 2 8 4" xfId="14653" xr:uid="{00000000-0005-0000-0000-000039390000}"/>
    <cellStyle name="20% - Ênfase5 8 2 8 5" xfId="14654" xr:uid="{00000000-0005-0000-0000-00003A390000}"/>
    <cellStyle name="20% - Ênfase5 8 2 8 6" xfId="14655" xr:uid="{00000000-0005-0000-0000-00003B390000}"/>
    <cellStyle name="20% - Ênfase5 8 2 8 7" xfId="14656" xr:uid="{00000000-0005-0000-0000-00003C390000}"/>
    <cellStyle name="20% - Ênfase5 8 2 8 8" xfId="14657" xr:uid="{00000000-0005-0000-0000-00003D390000}"/>
    <cellStyle name="20% - Ênfase5 8 2 8 9" xfId="14658" xr:uid="{00000000-0005-0000-0000-00003E390000}"/>
    <cellStyle name="20% - Ênfase5 8 2 9" xfId="14659" xr:uid="{00000000-0005-0000-0000-00003F390000}"/>
    <cellStyle name="20% - Ênfase5 8 2 9 10" xfId="14660" xr:uid="{00000000-0005-0000-0000-000040390000}"/>
    <cellStyle name="20% - Ênfase5 8 2 9 11" xfId="14661" xr:uid="{00000000-0005-0000-0000-000041390000}"/>
    <cellStyle name="20% - Ênfase5 8 2 9 12" xfId="14662" xr:uid="{00000000-0005-0000-0000-000042390000}"/>
    <cellStyle name="20% - Ênfase5 8 2 9 13" xfId="14663" xr:uid="{00000000-0005-0000-0000-000043390000}"/>
    <cellStyle name="20% - Ênfase5 8 2 9 2" xfId="14664" xr:uid="{00000000-0005-0000-0000-000044390000}"/>
    <cellStyle name="20% - Ênfase5 8 2 9 3" xfId="14665" xr:uid="{00000000-0005-0000-0000-000045390000}"/>
    <cellStyle name="20% - Ênfase5 8 2 9 4" xfId="14666" xr:uid="{00000000-0005-0000-0000-000046390000}"/>
    <cellStyle name="20% - Ênfase5 8 2 9 5" xfId="14667" xr:uid="{00000000-0005-0000-0000-000047390000}"/>
    <cellStyle name="20% - Ênfase5 8 2 9 6" xfId="14668" xr:uid="{00000000-0005-0000-0000-000048390000}"/>
    <cellStyle name="20% - Ênfase5 8 2 9 7" xfId="14669" xr:uid="{00000000-0005-0000-0000-000049390000}"/>
    <cellStyle name="20% - Ênfase5 8 2 9 8" xfId="14670" xr:uid="{00000000-0005-0000-0000-00004A390000}"/>
    <cellStyle name="20% - Ênfase5 8 2 9 9" xfId="14671" xr:uid="{00000000-0005-0000-0000-00004B390000}"/>
    <cellStyle name="20% - Ênfase5 8 20" xfId="14672" xr:uid="{00000000-0005-0000-0000-00004C390000}"/>
    <cellStyle name="20% - Ênfase5 8 21" xfId="14673" xr:uid="{00000000-0005-0000-0000-00004D390000}"/>
    <cellStyle name="20% - Ênfase5 8 22" xfId="14674" xr:uid="{00000000-0005-0000-0000-00004E390000}"/>
    <cellStyle name="20% - Ênfase5 8 23" xfId="14675" xr:uid="{00000000-0005-0000-0000-00004F390000}"/>
    <cellStyle name="20% - Ênfase5 8 24" xfId="14676" xr:uid="{00000000-0005-0000-0000-000050390000}"/>
    <cellStyle name="20% - Ênfase5 8 3" xfId="14677" xr:uid="{00000000-0005-0000-0000-000051390000}"/>
    <cellStyle name="20% - Ênfase5 8 3 10" xfId="14678" xr:uid="{00000000-0005-0000-0000-000052390000}"/>
    <cellStyle name="20% - Ênfase5 8 3 11" xfId="14679" xr:uid="{00000000-0005-0000-0000-000053390000}"/>
    <cellStyle name="20% - Ênfase5 8 3 12" xfId="14680" xr:uid="{00000000-0005-0000-0000-000054390000}"/>
    <cellStyle name="20% - Ênfase5 8 3 13" xfId="14681" xr:uid="{00000000-0005-0000-0000-000055390000}"/>
    <cellStyle name="20% - Ênfase5 8 3 2" xfId="14682" xr:uid="{00000000-0005-0000-0000-000056390000}"/>
    <cellStyle name="20% - Ênfase5 8 3 3" xfId="14683" xr:uid="{00000000-0005-0000-0000-000057390000}"/>
    <cellStyle name="20% - Ênfase5 8 3 4" xfId="14684" xr:uid="{00000000-0005-0000-0000-000058390000}"/>
    <cellStyle name="20% - Ênfase5 8 3 5" xfId="14685" xr:uid="{00000000-0005-0000-0000-000059390000}"/>
    <cellStyle name="20% - Ênfase5 8 3 6" xfId="14686" xr:uid="{00000000-0005-0000-0000-00005A390000}"/>
    <cellStyle name="20% - Ênfase5 8 3 7" xfId="14687" xr:uid="{00000000-0005-0000-0000-00005B390000}"/>
    <cellStyle name="20% - Ênfase5 8 3 8" xfId="14688" xr:uid="{00000000-0005-0000-0000-00005C390000}"/>
    <cellStyle name="20% - Ênfase5 8 3 9" xfId="14689" xr:uid="{00000000-0005-0000-0000-00005D390000}"/>
    <cellStyle name="20% - Ênfase5 8 4" xfId="14690" xr:uid="{00000000-0005-0000-0000-00005E390000}"/>
    <cellStyle name="20% - Ênfase5 8 4 10" xfId="14691" xr:uid="{00000000-0005-0000-0000-00005F390000}"/>
    <cellStyle name="20% - Ênfase5 8 4 11" xfId="14692" xr:uid="{00000000-0005-0000-0000-000060390000}"/>
    <cellStyle name="20% - Ênfase5 8 4 12" xfId="14693" xr:uid="{00000000-0005-0000-0000-000061390000}"/>
    <cellStyle name="20% - Ênfase5 8 4 13" xfId="14694" xr:uid="{00000000-0005-0000-0000-000062390000}"/>
    <cellStyle name="20% - Ênfase5 8 4 2" xfId="14695" xr:uid="{00000000-0005-0000-0000-000063390000}"/>
    <cellStyle name="20% - Ênfase5 8 4 3" xfId="14696" xr:uid="{00000000-0005-0000-0000-000064390000}"/>
    <cellStyle name="20% - Ênfase5 8 4 4" xfId="14697" xr:uid="{00000000-0005-0000-0000-000065390000}"/>
    <cellStyle name="20% - Ênfase5 8 4 5" xfId="14698" xr:uid="{00000000-0005-0000-0000-000066390000}"/>
    <cellStyle name="20% - Ênfase5 8 4 6" xfId="14699" xr:uid="{00000000-0005-0000-0000-000067390000}"/>
    <cellStyle name="20% - Ênfase5 8 4 7" xfId="14700" xr:uid="{00000000-0005-0000-0000-000068390000}"/>
    <cellStyle name="20% - Ênfase5 8 4 8" xfId="14701" xr:uid="{00000000-0005-0000-0000-000069390000}"/>
    <cellStyle name="20% - Ênfase5 8 4 9" xfId="14702" xr:uid="{00000000-0005-0000-0000-00006A390000}"/>
    <cellStyle name="20% - Ênfase5 8 5" xfId="14703" xr:uid="{00000000-0005-0000-0000-00006B390000}"/>
    <cellStyle name="20% - Ênfase5 8 5 10" xfId="14704" xr:uid="{00000000-0005-0000-0000-00006C390000}"/>
    <cellStyle name="20% - Ênfase5 8 5 11" xfId="14705" xr:uid="{00000000-0005-0000-0000-00006D390000}"/>
    <cellStyle name="20% - Ênfase5 8 5 12" xfId="14706" xr:uid="{00000000-0005-0000-0000-00006E390000}"/>
    <cellStyle name="20% - Ênfase5 8 5 13" xfId="14707" xr:uid="{00000000-0005-0000-0000-00006F390000}"/>
    <cellStyle name="20% - Ênfase5 8 5 2" xfId="14708" xr:uid="{00000000-0005-0000-0000-000070390000}"/>
    <cellStyle name="20% - Ênfase5 8 5 3" xfId="14709" xr:uid="{00000000-0005-0000-0000-000071390000}"/>
    <cellStyle name="20% - Ênfase5 8 5 4" xfId="14710" xr:uid="{00000000-0005-0000-0000-000072390000}"/>
    <cellStyle name="20% - Ênfase5 8 5 5" xfId="14711" xr:uid="{00000000-0005-0000-0000-000073390000}"/>
    <cellStyle name="20% - Ênfase5 8 5 6" xfId="14712" xr:uid="{00000000-0005-0000-0000-000074390000}"/>
    <cellStyle name="20% - Ênfase5 8 5 7" xfId="14713" xr:uid="{00000000-0005-0000-0000-000075390000}"/>
    <cellStyle name="20% - Ênfase5 8 5 8" xfId="14714" xr:uid="{00000000-0005-0000-0000-000076390000}"/>
    <cellStyle name="20% - Ênfase5 8 5 9" xfId="14715" xr:uid="{00000000-0005-0000-0000-000077390000}"/>
    <cellStyle name="20% - Ênfase5 8 6" xfId="14716" xr:uid="{00000000-0005-0000-0000-000078390000}"/>
    <cellStyle name="20% - Ênfase5 8 6 10" xfId="14717" xr:uid="{00000000-0005-0000-0000-000079390000}"/>
    <cellStyle name="20% - Ênfase5 8 6 11" xfId="14718" xr:uid="{00000000-0005-0000-0000-00007A390000}"/>
    <cellStyle name="20% - Ênfase5 8 6 12" xfId="14719" xr:uid="{00000000-0005-0000-0000-00007B390000}"/>
    <cellStyle name="20% - Ênfase5 8 6 13" xfId="14720" xr:uid="{00000000-0005-0000-0000-00007C390000}"/>
    <cellStyle name="20% - Ênfase5 8 6 2" xfId="14721" xr:uid="{00000000-0005-0000-0000-00007D390000}"/>
    <cellStyle name="20% - Ênfase5 8 6 3" xfId="14722" xr:uid="{00000000-0005-0000-0000-00007E390000}"/>
    <cellStyle name="20% - Ênfase5 8 6 4" xfId="14723" xr:uid="{00000000-0005-0000-0000-00007F390000}"/>
    <cellStyle name="20% - Ênfase5 8 6 5" xfId="14724" xr:uid="{00000000-0005-0000-0000-000080390000}"/>
    <cellStyle name="20% - Ênfase5 8 6 6" xfId="14725" xr:uid="{00000000-0005-0000-0000-000081390000}"/>
    <cellStyle name="20% - Ênfase5 8 6 7" xfId="14726" xr:uid="{00000000-0005-0000-0000-000082390000}"/>
    <cellStyle name="20% - Ênfase5 8 6 8" xfId="14727" xr:uid="{00000000-0005-0000-0000-000083390000}"/>
    <cellStyle name="20% - Ênfase5 8 6 9" xfId="14728" xr:uid="{00000000-0005-0000-0000-000084390000}"/>
    <cellStyle name="20% - Ênfase5 8 7" xfId="14729" xr:uid="{00000000-0005-0000-0000-000085390000}"/>
    <cellStyle name="20% - Ênfase5 8 7 10" xfId="14730" xr:uid="{00000000-0005-0000-0000-000086390000}"/>
    <cellStyle name="20% - Ênfase5 8 7 11" xfId="14731" xr:uid="{00000000-0005-0000-0000-000087390000}"/>
    <cellStyle name="20% - Ênfase5 8 7 12" xfId="14732" xr:uid="{00000000-0005-0000-0000-000088390000}"/>
    <cellStyle name="20% - Ênfase5 8 7 13" xfId="14733" xr:uid="{00000000-0005-0000-0000-000089390000}"/>
    <cellStyle name="20% - Ênfase5 8 7 2" xfId="14734" xr:uid="{00000000-0005-0000-0000-00008A390000}"/>
    <cellStyle name="20% - Ênfase5 8 7 3" xfId="14735" xr:uid="{00000000-0005-0000-0000-00008B390000}"/>
    <cellStyle name="20% - Ênfase5 8 7 4" xfId="14736" xr:uid="{00000000-0005-0000-0000-00008C390000}"/>
    <cellStyle name="20% - Ênfase5 8 7 5" xfId="14737" xr:uid="{00000000-0005-0000-0000-00008D390000}"/>
    <cellStyle name="20% - Ênfase5 8 7 6" xfId="14738" xr:uid="{00000000-0005-0000-0000-00008E390000}"/>
    <cellStyle name="20% - Ênfase5 8 7 7" xfId="14739" xr:uid="{00000000-0005-0000-0000-00008F390000}"/>
    <cellStyle name="20% - Ênfase5 8 7 8" xfId="14740" xr:uid="{00000000-0005-0000-0000-000090390000}"/>
    <cellStyle name="20% - Ênfase5 8 7 9" xfId="14741" xr:uid="{00000000-0005-0000-0000-000091390000}"/>
    <cellStyle name="20% - Ênfase5 8 8" xfId="14742" xr:uid="{00000000-0005-0000-0000-000092390000}"/>
    <cellStyle name="20% - Ênfase5 8 8 10" xfId="14743" xr:uid="{00000000-0005-0000-0000-000093390000}"/>
    <cellStyle name="20% - Ênfase5 8 8 11" xfId="14744" xr:uid="{00000000-0005-0000-0000-000094390000}"/>
    <cellStyle name="20% - Ênfase5 8 8 12" xfId="14745" xr:uid="{00000000-0005-0000-0000-000095390000}"/>
    <cellStyle name="20% - Ênfase5 8 8 13" xfId="14746" xr:uid="{00000000-0005-0000-0000-000096390000}"/>
    <cellStyle name="20% - Ênfase5 8 8 2" xfId="14747" xr:uid="{00000000-0005-0000-0000-000097390000}"/>
    <cellStyle name="20% - Ênfase5 8 8 3" xfId="14748" xr:uid="{00000000-0005-0000-0000-000098390000}"/>
    <cellStyle name="20% - Ênfase5 8 8 4" xfId="14749" xr:uid="{00000000-0005-0000-0000-000099390000}"/>
    <cellStyle name="20% - Ênfase5 8 8 5" xfId="14750" xr:uid="{00000000-0005-0000-0000-00009A390000}"/>
    <cellStyle name="20% - Ênfase5 8 8 6" xfId="14751" xr:uid="{00000000-0005-0000-0000-00009B390000}"/>
    <cellStyle name="20% - Ênfase5 8 8 7" xfId="14752" xr:uid="{00000000-0005-0000-0000-00009C390000}"/>
    <cellStyle name="20% - Ênfase5 8 8 8" xfId="14753" xr:uid="{00000000-0005-0000-0000-00009D390000}"/>
    <cellStyle name="20% - Ênfase5 8 8 9" xfId="14754" xr:uid="{00000000-0005-0000-0000-00009E390000}"/>
    <cellStyle name="20% - Ênfase5 8 9" xfId="14755" xr:uid="{00000000-0005-0000-0000-00009F390000}"/>
    <cellStyle name="20% - Ênfase5 8 9 10" xfId="14756" xr:uid="{00000000-0005-0000-0000-0000A0390000}"/>
    <cellStyle name="20% - Ênfase5 8 9 11" xfId="14757" xr:uid="{00000000-0005-0000-0000-0000A1390000}"/>
    <cellStyle name="20% - Ênfase5 8 9 12" xfId="14758" xr:uid="{00000000-0005-0000-0000-0000A2390000}"/>
    <cellStyle name="20% - Ênfase5 8 9 13" xfId="14759" xr:uid="{00000000-0005-0000-0000-0000A3390000}"/>
    <cellStyle name="20% - Ênfase5 8 9 2" xfId="14760" xr:uid="{00000000-0005-0000-0000-0000A4390000}"/>
    <cellStyle name="20% - Ênfase5 8 9 3" xfId="14761" xr:uid="{00000000-0005-0000-0000-0000A5390000}"/>
    <cellStyle name="20% - Ênfase5 8 9 4" xfId="14762" xr:uid="{00000000-0005-0000-0000-0000A6390000}"/>
    <cellStyle name="20% - Ênfase5 8 9 5" xfId="14763" xr:uid="{00000000-0005-0000-0000-0000A7390000}"/>
    <cellStyle name="20% - Ênfase5 8 9 6" xfId="14764" xr:uid="{00000000-0005-0000-0000-0000A8390000}"/>
    <cellStyle name="20% - Ênfase5 8 9 7" xfId="14765" xr:uid="{00000000-0005-0000-0000-0000A9390000}"/>
    <cellStyle name="20% - Ênfase5 8 9 8" xfId="14766" xr:uid="{00000000-0005-0000-0000-0000AA390000}"/>
    <cellStyle name="20% - Ênfase5 8 9 9" xfId="14767" xr:uid="{00000000-0005-0000-0000-0000AB390000}"/>
    <cellStyle name="20% - Ênfase5 9" xfId="14768" xr:uid="{00000000-0005-0000-0000-0000AC390000}"/>
    <cellStyle name="20% - Ênfase5 9 10" xfId="14769" xr:uid="{00000000-0005-0000-0000-0000AD390000}"/>
    <cellStyle name="20% - Ênfase5 9 10 10" xfId="14770" xr:uid="{00000000-0005-0000-0000-0000AE390000}"/>
    <cellStyle name="20% - Ênfase5 9 10 11" xfId="14771" xr:uid="{00000000-0005-0000-0000-0000AF390000}"/>
    <cellStyle name="20% - Ênfase5 9 10 12" xfId="14772" xr:uid="{00000000-0005-0000-0000-0000B0390000}"/>
    <cellStyle name="20% - Ênfase5 9 10 13" xfId="14773" xr:uid="{00000000-0005-0000-0000-0000B1390000}"/>
    <cellStyle name="20% - Ênfase5 9 10 2" xfId="14774" xr:uid="{00000000-0005-0000-0000-0000B2390000}"/>
    <cellStyle name="20% - Ênfase5 9 10 3" xfId="14775" xr:uid="{00000000-0005-0000-0000-0000B3390000}"/>
    <cellStyle name="20% - Ênfase5 9 10 4" xfId="14776" xr:uid="{00000000-0005-0000-0000-0000B4390000}"/>
    <cellStyle name="20% - Ênfase5 9 10 5" xfId="14777" xr:uid="{00000000-0005-0000-0000-0000B5390000}"/>
    <cellStyle name="20% - Ênfase5 9 10 6" xfId="14778" xr:uid="{00000000-0005-0000-0000-0000B6390000}"/>
    <cellStyle name="20% - Ênfase5 9 10 7" xfId="14779" xr:uid="{00000000-0005-0000-0000-0000B7390000}"/>
    <cellStyle name="20% - Ênfase5 9 10 8" xfId="14780" xr:uid="{00000000-0005-0000-0000-0000B8390000}"/>
    <cellStyle name="20% - Ênfase5 9 10 9" xfId="14781" xr:uid="{00000000-0005-0000-0000-0000B9390000}"/>
    <cellStyle name="20% - Ênfase5 9 11" xfId="14782" xr:uid="{00000000-0005-0000-0000-0000BA390000}"/>
    <cellStyle name="20% - Ênfase5 9 11 10" xfId="14783" xr:uid="{00000000-0005-0000-0000-0000BB390000}"/>
    <cellStyle name="20% - Ênfase5 9 11 11" xfId="14784" xr:uid="{00000000-0005-0000-0000-0000BC390000}"/>
    <cellStyle name="20% - Ênfase5 9 11 12" xfId="14785" xr:uid="{00000000-0005-0000-0000-0000BD390000}"/>
    <cellStyle name="20% - Ênfase5 9 11 13" xfId="14786" xr:uid="{00000000-0005-0000-0000-0000BE390000}"/>
    <cellStyle name="20% - Ênfase5 9 11 2" xfId="14787" xr:uid="{00000000-0005-0000-0000-0000BF390000}"/>
    <cellStyle name="20% - Ênfase5 9 11 3" xfId="14788" xr:uid="{00000000-0005-0000-0000-0000C0390000}"/>
    <cellStyle name="20% - Ênfase5 9 11 4" xfId="14789" xr:uid="{00000000-0005-0000-0000-0000C1390000}"/>
    <cellStyle name="20% - Ênfase5 9 11 5" xfId="14790" xr:uid="{00000000-0005-0000-0000-0000C2390000}"/>
    <cellStyle name="20% - Ênfase5 9 11 6" xfId="14791" xr:uid="{00000000-0005-0000-0000-0000C3390000}"/>
    <cellStyle name="20% - Ênfase5 9 11 7" xfId="14792" xr:uid="{00000000-0005-0000-0000-0000C4390000}"/>
    <cellStyle name="20% - Ênfase5 9 11 8" xfId="14793" xr:uid="{00000000-0005-0000-0000-0000C5390000}"/>
    <cellStyle name="20% - Ênfase5 9 11 9" xfId="14794" xr:uid="{00000000-0005-0000-0000-0000C6390000}"/>
    <cellStyle name="20% - Ênfase5 9 12" xfId="14795" xr:uid="{00000000-0005-0000-0000-0000C7390000}"/>
    <cellStyle name="20% - Ênfase5 9 12 10" xfId="14796" xr:uid="{00000000-0005-0000-0000-0000C8390000}"/>
    <cellStyle name="20% - Ênfase5 9 12 11" xfId="14797" xr:uid="{00000000-0005-0000-0000-0000C9390000}"/>
    <cellStyle name="20% - Ênfase5 9 12 12" xfId="14798" xr:uid="{00000000-0005-0000-0000-0000CA390000}"/>
    <cellStyle name="20% - Ênfase5 9 12 13" xfId="14799" xr:uid="{00000000-0005-0000-0000-0000CB390000}"/>
    <cellStyle name="20% - Ênfase5 9 12 2" xfId="14800" xr:uid="{00000000-0005-0000-0000-0000CC390000}"/>
    <cellStyle name="20% - Ênfase5 9 12 3" xfId="14801" xr:uid="{00000000-0005-0000-0000-0000CD390000}"/>
    <cellStyle name="20% - Ênfase5 9 12 4" xfId="14802" xr:uid="{00000000-0005-0000-0000-0000CE390000}"/>
    <cellStyle name="20% - Ênfase5 9 12 5" xfId="14803" xr:uid="{00000000-0005-0000-0000-0000CF390000}"/>
    <cellStyle name="20% - Ênfase5 9 12 6" xfId="14804" xr:uid="{00000000-0005-0000-0000-0000D0390000}"/>
    <cellStyle name="20% - Ênfase5 9 12 7" xfId="14805" xr:uid="{00000000-0005-0000-0000-0000D1390000}"/>
    <cellStyle name="20% - Ênfase5 9 12 8" xfId="14806" xr:uid="{00000000-0005-0000-0000-0000D2390000}"/>
    <cellStyle name="20% - Ênfase5 9 12 9" xfId="14807" xr:uid="{00000000-0005-0000-0000-0000D3390000}"/>
    <cellStyle name="20% - Ênfase5 9 13" xfId="14808" xr:uid="{00000000-0005-0000-0000-0000D4390000}"/>
    <cellStyle name="20% - Ênfase5 9 14" xfId="14809" xr:uid="{00000000-0005-0000-0000-0000D5390000}"/>
    <cellStyle name="20% - Ênfase5 9 15" xfId="14810" xr:uid="{00000000-0005-0000-0000-0000D6390000}"/>
    <cellStyle name="20% - Ênfase5 9 16" xfId="14811" xr:uid="{00000000-0005-0000-0000-0000D7390000}"/>
    <cellStyle name="20% - Ênfase5 9 17" xfId="14812" xr:uid="{00000000-0005-0000-0000-0000D8390000}"/>
    <cellStyle name="20% - Ênfase5 9 18" xfId="14813" xr:uid="{00000000-0005-0000-0000-0000D9390000}"/>
    <cellStyle name="20% - Ênfase5 9 19" xfId="14814" xr:uid="{00000000-0005-0000-0000-0000DA390000}"/>
    <cellStyle name="20% - Ênfase5 9 2" xfId="14815" xr:uid="{00000000-0005-0000-0000-0000DB390000}"/>
    <cellStyle name="20% - Ênfase5 9 2 10" xfId="14816" xr:uid="{00000000-0005-0000-0000-0000DC390000}"/>
    <cellStyle name="20% - Ênfase5 9 2 10 10" xfId="14817" xr:uid="{00000000-0005-0000-0000-0000DD390000}"/>
    <cellStyle name="20% - Ênfase5 9 2 10 11" xfId="14818" xr:uid="{00000000-0005-0000-0000-0000DE390000}"/>
    <cellStyle name="20% - Ênfase5 9 2 10 12" xfId="14819" xr:uid="{00000000-0005-0000-0000-0000DF390000}"/>
    <cellStyle name="20% - Ênfase5 9 2 10 13" xfId="14820" xr:uid="{00000000-0005-0000-0000-0000E0390000}"/>
    <cellStyle name="20% - Ênfase5 9 2 10 2" xfId="14821" xr:uid="{00000000-0005-0000-0000-0000E1390000}"/>
    <cellStyle name="20% - Ênfase5 9 2 10 3" xfId="14822" xr:uid="{00000000-0005-0000-0000-0000E2390000}"/>
    <cellStyle name="20% - Ênfase5 9 2 10 4" xfId="14823" xr:uid="{00000000-0005-0000-0000-0000E3390000}"/>
    <cellStyle name="20% - Ênfase5 9 2 10 5" xfId="14824" xr:uid="{00000000-0005-0000-0000-0000E4390000}"/>
    <cellStyle name="20% - Ênfase5 9 2 10 6" xfId="14825" xr:uid="{00000000-0005-0000-0000-0000E5390000}"/>
    <cellStyle name="20% - Ênfase5 9 2 10 7" xfId="14826" xr:uid="{00000000-0005-0000-0000-0000E6390000}"/>
    <cellStyle name="20% - Ênfase5 9 2 10 8" xfId="14827" xr:uid="{00000000-0005-0000-0000-0000E7390000}"/>
    <cellStyle name="20% - Ênfase5 9 2 10 9" xfId="14828" xr:uid="{00000000-0005-0000-0000-0000E8390000}"/>
    <cellStyle name="20% - Ênfase5 9 2 11" xfId="14829" xr:uid="{00000000-0005-0000-0000-0000E9390000}"/>
    <cellStyle name="20% - Ênfase5 9 2 11 10" xfId="14830" xr:uid="{00000000-0005-0000-0000-0000EA390000}"/>
    <cellStyle name="20% - Ênfase5 9 2 11 11" xfId="14831" xr:uid="{00000000-0005-0000-0000-0000EB390000}"/>
    <cellStyle name="20% - Ênfase5 9 2 11 12" xfId="14832" xr:uid="{00000000-0005-0000-0000-0000EC390000}"/>
    <cellStyle name="20% - Ênfase5 9 2 11 13" xfId="14833" xr:uid="{00000000-0005-0000-0000-0000ED390000}"/>
    <cellStyle name="20% - Ênfase5 9 2 11 2" xfId="14834" xr:uid="{00000000-0005-0000-0000-0000EE390000}"/>
    <cellStyle name="20% - Ênfase5 9 2 11 3" xfId="14835" xr:uid="{00000000-0005-0000-0000-0000EF390000}"/>
    <cellStyle name="20% - Ênfase5 9 2 11 4" xfId="14836" xr:uid="{00000000-0005-0000-0000-0000F0390000}"/>
    <cellStyle name="20% - Ênfase5 9 2 11 5" xfId="14837" xr:uid="{00000000-0005-0000-0000-0000F1390000}"/>
    <cellStyle name="20% - Ênfase5 9 2 11 6" xfId="14838" xr:uid="{00000000-0005-0000-0000-0000F2390000}"/>
    <cellStyle name="20% - Ênfase5 9 2 11 7" xfId="14839" xr:uid="{00000000-0005-0000-0000-0000F3390000}"/>
    <cellStyle name="20% - Ênfase5 9 2 11 8" xfId="14840" xr:uid="{00000000-0005-0000-0000-0000F4390000}"/>
    <cellStyle name="20% - Ênfase5 9 2 11 9" xfId="14841" xr:uid="{00000000-0005-0000-0000-0000F5390000}"/>
    <cellStyle name="20% - Ênfase5 9 2 12" xfId="14842" xr:uid="{00000000-0005-0000-0000-0000F6390000}"/>
    <cellStyle name="20% - Ênfase5 9 2 13" xfId="14843" xr:uid="{00000000-0005-0000-0000-0000F7390000}"/>
    <cellStyle name="20% - Ênfase5 9 2 14" xfId="14844" xr:uid="{00000000-0005-0000-0000-0000F8390000}"/>
    <cellStyle name="20% - Ênfase5 9 2 15" xfId="14845" xr:uid="{00000000-0005-0000-0000-0000F9390000}"/>
    <cellStyle name="20% - Ênfase5 9 2 16" xfId="14846" xr:uid="{00000000-0005-0000-0000-0000FA390000}"/>
    <cellStyle name="20% - Ênfase5 9 2 17" xfId="14847" xr:uid="{00000000-0005-0000-0000-0000FB390000}"/>
    <cellStyle name="20% - Ênfase5 9 2 18" xfId="14848" xr:uid="{00000000-0005-0000-0000-0000FC390000}"/>
    <cellStyle name="20% - Ênfase5 9 2 19" xfId="14849" xr:uid="{00000000-0005-0000-0000-0000FD390000}"/>
    <cellStyle name="20% - Ênfase5 9 2 2" xfId="14850" xr:uid="{00000000-0005-0000-0000-0000FE390000}"/>
    <cellStyle name="20% - Ênfase5 9 2 2 10" xfId="14851" xr:uid="{00000000-0005-0000-0000-0000FF390000}"/>
    <cellStyle name="20% - Ênfase5 9 2 2 11" xfId="14852" xr:uid="{00000000-0005-0000-0000-0000003A0000}"/>
    <cellStyle name="20% - Ênfase5 9 2 2 12" xfId="14853" xr:uid="{00000000-0005-0000-0000-0000013A0000}"/>
    <cellStyle name="20% - Ênfase5 9 2 2 13" xfId="14854" xr:uid="{00000000-0005-0000-0000-0000023A0000}"/>
    <cellStyle name="20% - Ênfase5 9 2 2 2" xfId="14855" xr:uid="{00000000-0005-0000-0000-0000033A0000}"/>
    <cellStyle name="20% - Ênfase5 9 2 2 3" xfId="14856" xr:uid="{00000000-0005-0000-0000-0000043A0000}"/>
    <cellStyle name="20% - Ênfase5 9 2 2 4" xfId="14857" xr:uid="{00000000-0005-0000-0000-0000053A0000}"/>
    <cellStyle name="20% - Ênfase5 9 2 2 5" xfId="14858" xr:uid="{00000000-0005-0000-0000-0000063A0000}"/>
    <cellStyle name="20% - Ênfase5 9 2 2 6" xfId="14859" xr:uid="{00000000-0005-0000-0000-0000073A0000}"/>
    <cellStyle name="20% - Ênfase5 9 2 2 7" xfId="14860" xr:uid="{00000000-0005-0000-0000-0000083A0000}"/>
    <cellStyle name="20% - Ênfase5 9 2 2 8" xfId="14861" xr:uid="{00000000-0005-0000-0000-0000093A0000}"/>
    <cellStyle name="20% - Ênfase5 9 2 2 9" xfId="14862" xr:uid="{00000000-0005-0000-0000-00000A3A0000}"/>
    <cellStyle name="20% - Ênfase5 9 2 20" xfId="14863" xr:uid="{00000000-0005-0000-0000-00000B3A0000}"/>
    <cellStyle name="20% - Ênfase5 9 2 21" xfId="14864" xr:uid="{00000000-0005-0000-0000-00000C3A0000}"/>
    <cellStyle name="20% - Ênfase5 9 2 22" xfId="14865" xr:uid="{00000000-0005-0000-0000-00000D3A0000}"/>
    <cellStyle name="20% - Ênfase5 9 2 23" xfId="14866" xr:uid="{00000000-0005-0000-0000-00000E3A0000}"/>
    <cellStyle name="20% - Ênfase5 9 2 3" xfId="14867" xr:uid="{00000000-0005-0000-0000-00000F3A0000}"/>
    <cellStyle name="20% - Ênfase5 9 2 3 10" xfId="14868" xr:uid="{00000000-0005-0000-0000-0000103A0000}"/>
    <cellStyle name="20% - Ênfase5 9 2 3 11" xfId="14869" xr:uid="{00000000-0005-0000-0000-0000113A0000}"/>
    <cellStyle name="20% - Ênfase5 9 2 3 12" xfId="14870" xr:uid="{00000000-0005-0000-0000-0000123A0000}"/>
    <cellStyle name="20% - Ênfase5 9 2 3 13" xfId="14871" xr:uid="{00000000-0005-0000-0000-0000133A0000}"/>
    <cellStyle name="20% - Ênfase5 9 2 3 2" xfId="14872" xr:uid="{00000000-0005-0000-0000-0000143A0000}"/>
    <cellStyle name="20% - Ênfase5 9 2 3 3" xfId="14873" xr:uid="{00000000-0005-0000-0000-0000153A0000}"/>
    <cellStyle name="20% - Ênfase5 9 2 3 4" xfId="14874" xr:uid="{00000000-0005-0000-0000-0000163A0000}"/>
    <cellStyle name="20% - Ênfase5 9 2 3 5" xfId="14875" xr:uid="{00000000-0005-0000-0000-0000173A0000}"/>
    <cellStyle name="20% - Ênfase5 9 2 3 6" xfId="14876" xr:uid="{00000000-0005-0000-0000-0000183A0000}"/>
    <cellStyle name="20% - Ênfase5 9 2 3 7" xfId="14877" xr:uid="{00000000-0005-0000-0000-0000193A0000}"/>
    <cellStyle name="20% - Ênfase5 9 2 3 8" xfId="14878" xr:uid="{00000000-0005-0000-0000-00001A3A0000}"/>
    <cellStyle name="20% - Ênfase5 9 2 3 9" xfId="14879" xr:uid="{00000000-0005-0000-0000-00001B3A0000}"/>
    <cellStyle name="20% - Ênfase5 9 2 4" xfId="14880" xr:uid="{00000000-0005-0000-0000-00001C3A0000}"/>
    <cellStyle name="20% - Ênfase5 9 2 4 10" xfId="14881" xr:uid="{00000000-0005-0000-0000-00001D3A0000}"/>
    <cellStyle name="20% - Ênfase5 9 2 4 11" xfId="14882" xr:uid="{00000000-0005-0000-0000-00001E3A0000}"/>
    <cellStyle name="20% - Ênfase5 9 2 4 12" xfId="14883" xr:uid="{00000000-0005-0000-0000-00001F3A0000}"/>
    <cellStyle name="20% - Ênfase5 9 2 4 13" xfId="14884" xr:uid="{00000000-0005-0000-0000-0000203A0000}"/>
    <cellStyle name="20% - Ênfase5 9 2 4 2" xfId="14885" xr:uid="{00000000-0005-0000-0000-0000213A0000}"/>
    <cellStyle name="20% - Ênfase5 9 2 4 3" xfId="14886" xr:uid="{00000000-0005-0000-0000-0000223A0000}"/>
    <cellStyle name="20% - Ênfase5 9 2 4 4" xfId="14887" xr:uid="{00000000-0005-0000-0000-0000233A0000}"/>
    <cellStyle name="20% - Ênfase5 9 2 4 5" xfId="14888" xr:uid="{00000000-0005-0000-0000-0000243A0000}"/>
    <cellStyle name="20% - Ênfase5 9 2 4 6" xfId="14889" xr:uid="{00000000-0005-0000-0000-0000253A0000}"/>
    <cellStyle name="20% - Ênfase5 9 2 4 7" xfId="14890" xr:uid="{00000000-0005-0000-0000-0000263A0000}"/>
    <cellStyle name="20% - Ênfase5 9 2 4 8" xfId="14891" xr:uid="{00000000-0005-0000-0000-0000273A0000}"/>
    <cellStyle name="20% - Ênfase5 9 2 4 9" xfId="14892" xr:uid="{00000000-0005-0000-0000-0000283A0000}"/>
    <cellStyle name="20% - Ênfase5 9 2 5" xfId="14893" xr:uid="{00000000-0005-0000-0000-0000293A0000}"/>
    <cellStyle name="20% - Ênfase5 9 2 5 10" xfId="14894" xr:uid="{00000000-0005-0000-0000-00002A3A0000}"/>
    <cellStyle name="20% - Ênfase5 9 2 5 11" xfId="14895" xr:uid="{00000000-0005-0000-0000-00002B3A0000}"/>
    <cellStyle name="20% - Ênfase5 9 2 5 12" xfId="14896" xr:uid="{00000000-0005-0000-0000-00002C3A0000}"/>
    <cellStyle name="20% - Ênfase5 9 2 5 13" xfId="14897" xr:uid="{00000000-0005-0000-0000-00002D3A0000}"/>
    <cellStyle name="20% - Ênfase5 9 2 5 2" xfId="14898" xr:uid="{00000000-0005-0000-0000-00002E3A0000}"/>
    <cellStyle name="20% - Ênfase5 9 2 5 3" xfId="14899" xr:uid="{00000000-0005-0000-0000-00002F3A0000}"/>
    <cellStyle name="20% - Ênfase5 9 2 5 4" xfId="14900" xr:uid="{00000000-0005-0000-0000-0000303A0000}"/>
    <cellStyle name="20% - Ênfase5 9 2 5 5" xfId="14901" xr:uid="{00000000-0005-0000-0000-0000313A0000}"/>
    <cellStyle name="20% - Ênfase5 9 2 5 6" xfId="14902" xr:uid="{00000000-0005-0000-0000-0000323A0000}"/>
    <cellStyle name="20% - Ênfase5 9 2 5 7" xfId="14903" xr:uid="{00000000-0005-0000-0000-0000333A0000}"/>
    <cellStyle name="20% - Ênfase5 9 2 5 8" xfId="14904" xr:uid="{00000000-0005-0000-0000-0000343A0000}"/>
    <cellStyle name="20% - Ênfase5 9 2 5 9" xfId="14905" xr:uid="{00000000-0005-0000-0000-0000353A0000}"/>
    <cellStyle name="20% - Ênfase5 9 2 6" xfId="14906" xr:uid="{00000000-0005-0000-0000-0000363A0000}"/>
    <cellStyle name="20% - Ênfase5 9 2 6 10" xfId="14907" xr:uid="{00000000-0005-0000-0000-0000373A0000}"/>
    <cellStyle name="20% - Ênfase5 9 2 6 11" xfId="14908" xr:uid="{00000000-0005-0000-0000-0000383A0000}"/>
    <cellStyle name="20% - Ênfase5 9 2 6 12" xfId="14909" xr:uid="{00000000-0005-0000-0000-0000393A0000}"/>
    <cellStyle name="20% - Ênfase5 9 2 6 13" xfId="14910" xr:uid="{00000000-0005-0000-0000-00003A3A0000}"/>
    <cellStyle name="20% - Ênfase5 9 2 6 2" xfId="14911" xr:uid="{00000000-0005-0000-0000-00003B3A0000}"/>
    <cellStyle name="20% - Ênfase5 9 2 6 3" xfId="14912" xr:uid="{00000000-0005-0000-0000-00003C3A0000}"/>
    <cellStyle name="20% - Ênfase5 9 2 6 4" xfId="14913" xr:uid="{00000000-0005-0000-0000-00003D3A0000}"/>
    <cellStyle name="20% - Ênfase5 9 2 6 5" xfId="14914" xr:uid="{00000000-0005-0000-0000-00003E3A0000}"/>
    <cellStyle name="20% - Ênfase5 9 2 6 6" xfId="14915" xr:uid="{00000000-0005-0000-0000-00003F3A0000}"/>
    <cellStyle name="20% - Ênfase5 9 2 6 7" xfId="14916" xr:uid="{00000000-0005-0000-0000-0000403A0000}"/>
    <cellStyle name="20% - Ênfase5 9 2 6 8" xfId="14917" xr:uid="{00000000-0005-0000-0000-0000413A0000}"/>
    <cellStyle name="20% - Ênfase5 9 2 6 9" xfId="14918" xr:uid="{00000000-0005-0000-0000-0000423A0000}"/>
    <cellStyle name="20% - Ênfase5 9 2 7" xfId="14919" xr:uid="{00000000-0005-0000-0000-0000433A0000}"/>
    <cellStyle name="20% - Ênfase5 9 2 7 10" xfId="14920" xr:uid="{00000000-0005-0000-0000-0000443A0000}"/>
    <cellStyle name="20% - Ênfase5 9 2 7 11" xfId="14921" xr:uid="{00000000-0005-0000-0000-0000453A0000}"/>
    <cellStyle name="20% - Ênfase5 9 2 7 12" xfId="14922" xr:uid="{00000000-0005-0000-0000-0000463A0000}"/>
    <cellStyle name="20% - Ênfase5 9 2 7 13" xfId="14923" xr:uid="{00000000-0005-0000-0000-0000473A0000}"/>
    <cellStyle name="20% - Ênfase5 9 2 7 2" xfId="14924" xr:uid="{00000000-0005-0000-0000-0000483A0000}"/>
    <cellStyle name="20% - Ênfase5 9 2 7 3" xfId="14925" xr:uid="{00000000-0005-0000-0000-0000493A0000}"/>
    <cellStyle name="20% - Ênfase5 9 2 7 4" xfId="14926" xr:uid="{00000000-0005-0000-0000-00004A3A0000}"/>
    <cellStyle name="20% - Ênfase5 9 2 7 5" xfId="14927" xr:uid="{00000000-0005-0000-0000-00004B3A0000}"/>
    <cellStyle name="20% - Ênfase5 9 2 7 6" xfId="14928" xr:uid="{00000000-0005-0000-0000-00004C3A0000}"/>
    <cellStyle name="20% - Ênfase5 9 2 7 7" xfId="14929" xr:uid="{00000000-0005-0000-0000-00004D3A0000}"/>
    <cellStyle name="20% - Ênfase5 9 2 7 8" xfId="14930" xr:uid="{00000000-0005-0000-0000-00004E3A0000}"/>
    <cellStyle name="20% - Ênfase5 9 2 7 9" xfId="14931" xr:uid="{00000000-0005-0000-0000-00004F3A0000}"/>
    <cellStyle name="20% - Ênfase5 9 2 8" xfId="14932" xr:uid="{00000000-0005-0000-0000-0000503A0000}"/>
    <cellStyle name="20% - Ênfase5 9 2 8 10" xfId="14933" xr:uid="{00000000-0005-0000-0000-0000513A0000}"/>
    <cellStyle name="20% - Ênfase5 9 2 8 11" xfId="14934" xr:uid="{00000000-0005-0000-0000-0000523A0000}"/>
    <cellStyle name="20% - Ênfase5 9 2 8 12" xfId="14935" xr:uid="{00000000-0005-0000-0000-0000533A0000}"/>
    <cellStyle name="20% - Ênfase5 9 2 8 13" xfId="14936" xr:uid="{00000000-0005-0000-0000-0000543A0000}"/>
    <cellStyle name="20% - Ênfase5 9 2 8 2" xfId="14937" xr:uid="{00000000-0005-0000-0000-0000553A0000}"/>
    <cellStyle name="20% - Ênfase5 9 2 8 3" xfId="14938" xr:uid="{00000000-0005-0000-0000-0000563A0000}"/>
    <cellStyle name="20% - Ênfase5 9 2 8 4" xfId="14939" xr:uid="{00000000-0005-0000-0000-0000573A0000}"/>
    <cellStyle name="20% - Ênfase5 9 2 8 5" xfId="14940" xr:uid="{00000000-0005-0000-0000-0000583A0000}"/>
    <cellStyle name="20% - Ênfase5 9 2 8 6" xfId="14941" xr:uid="{00000000-0005-0000-0000-0000593A0000}"/>
    <cellStyle name="20% - Ênfase5 9 2 8 7" xfId="14942" xr:uid="{00000000-0005-0000-0000-00005A3A0000}"/>
    <cellStyle name="20% - Ênfase5 9 2 8 8" xfId="14943" xr:uid="{00000000-0005-0000-0000-00005B3A0000}"/>
    <cellStyle name="20% - Ênfase5 9 2 8 9" xfId="14944" xr:uid="{00000000-0005-0000-0000-00005C3A0000}"/>
    <cellStyle name="20% - Ênfase5 9 2 9" xfId="14945" xr:uid="{00000000-0005-0000-0000-00005D3A0000}"/>
    <cellStyle name="20% - Ênfase5 9 2 9 10" xfId="14946" xr:uid="{00000000-0005-0000-0000-00005E3A0000}"/>
    <cellStyle name="20% - Ênfase5 9 2 9 11" xfId="14947" xr:uid="{00000000-0005-0000-0000-00005F3A0000}"/>
    <cellStyle name="20% - Ênfase5 9 2 9 12" xfId="14948" xr:uid="{00000000-0005-0000-0000-0000603A0000}"/>
    <cellStyle name="20% - Ênfase5 9 2 9 13" xfId="14949" xr:uid="{00000000-0005-0000-0000-0000613A0000}"/>
    <cellStyle name="20% - Ênfase5 9 2 9 2" xfId="14950" xr:uid="{00000000-0005-0000-0000-0000623A0000}"/>
    <cellStyle name="20% - Ênfase5 9 2 9 3" xfId="14951" xr:uid="{00000000-0005-0000-0000-0000633A0000}"/>
    <cellStyle name="20% - Ênfase5 9 2 9 4" xfId="14952" xr:uid="{00000000-0005-0000-0000-0000643A0000}"/>
    <cellStyle name="20% - Ênfase5 9 2 9 5" xfId="14953" xr:uid="{00000000-0005-0000-0000-0000653A0000}"/>
    <cellStyle name="20% - Ênfase5 9 2 9 6" xfId="14954" xr:uid="{00000000-0005-0000-0000-0000663A0000}"/>
    <cellStyle name="20% - Ênfase5 9 2 9 7" xfId="14955" xr:uid="{00000000-0005-0000-0000-0000673A0000}"/>
    <cellStyle name="20% - Ênfase5 9 2 9 8" xfId="14956" xr:uid="{00000000-0005-0000-0000-0000683A0000}"/>
    <cellStyle name="20% - Ênfase5 9 2 9 9" xfId="14957" xr:uid="{00000000-0005-0000-0000-0000693A0000}"/>
    <cellStyle name="20% - Ênfase5 9 20" xfId="14958" xr:uid="{00000000-0005-0000-0000-00006A3A0000}"/>
    <cellStyle name="20% - Ênfase5 9 21" xfId="14959" xr:uid="{00000000-0005-0000-0000-00006B3A0000}"/>
    <cellStyle name="20% - Ênfase5 9 22" xfId="14960" xr:uid="{00000000-0005-0000-0000-00006C3A0000}"/>
    <cellStyle name="20% - Ênfase5 9 23" xfId="14961" xr:uid="{00000000-0005-0000-0000-00006D3A0000}"/>
    <cellStyle name="20% - Ênfase5 9 24" xfId="14962" xr:uid="{00000000-0005-0000-0000-00006E3A0000}"/>
    <cellStyle name="20% - Ênfase5 9 3" xfId="14963" xr:uid="{00000000-0005-0000-0000-00006F3A0000}"/>
    <cellStyle name="20% - Ênfase5 9 3 10" xfId="14964" xr:uid="{00000000-0005-0000-0000-0000703A0000}"/>
    <cellStyle name="20% - Ênfase5 9 3 11" xfId="14965" xr:uid="{00000000-0005-0000-0000-0000713A0000}"/>
    <cellStyle name="20% - Ênfase5 9 3 12" xfId="14966" xr:uid="{00000000-0005-0000-0000-0000723A0000}"/>
    <cellStyle name="20% - Ênfase5 9 3 13" xfId="14967" xr:uid="{00000000-0005-0000-0000-0000733A0000}"/>
    <cellStyle name="20% - Ênfase5 9 3 2" xfId="14968" xr:uid="{00000000-0005-0000-0000-0000743A0000}"/>
    <cellStyle name="20% - Ênfase5 9 3 3" xfId="14969" xr:uid="{00000000-0005-0000-0000-0000753A0000}"/>
    <cellStyle name="20% - Ênfase5 9 3 4" xfId="14970" xr:uid="{00000000-0005-0000-0000-0000763A0000}"/>
    <cellStyle name="20% - Ênfase5 9 3 5" xfId="14971" xr:uid="{00000000-0005-0000-0000-0000773A0000}"/>
    <cellStyle name="20% - Ênfase5 9 3 6" xfId="14972" xr:uid="{00000000-0005-0000-0000-0000783A0000}"/>
    <cellStyle name="20% - Ênfase5 9 3 7" xfId="14973" xr:uid="{00000000-0005-0000-0000-0000793A0000}"/>
    <cellStyle name="20% - Ênfase5 9 3 8" xfId="14974" xr:uid="{00000000-0005-0000-0000-00007A3A0000}"/>
    <cellStyle name="20% - Ênfase5 9 3 9" xfId="14975" xr:uid="{00000000-0005-0000-0000-00007B3A0000}"/>
    <cellStyle name="20% - Ênfase5 9 4" xfId="14976" xr:uid="{00000000-0005-0000-0000-00007C3A0000}"/>
    <cellStyle name="20% - Ênfase5 9 4 10" xfId="14977" xr:uid="{00000000-0005-0000-0000-00007D3A0000}"/>
    <cellStyle name="20% - Ênfase5 9 4 11" xfId="14978" xr:uid="{00000000-0005-0000-0000-00007E3A0000}"/>
    <cellStyle name="20% - Ênfase5 9 4 12" xfId="14979" xr:uid="{00000000-0005-0000-0000-00007F3A0000}"/>
    <cellStyle name="20% - Ênfase5 9 4 13" xfId="14980" xr:uid="{00000000-0005-0000-0000-0000803A0000}"/>
    <cellStyle name="20% - Ênfase5 9 4 2" xfId="14981" xr:uid="{00000000-0005-0000-0000-0000813A0000}"/>
    <cellStyle name="20% - Ênfase5 9 4 3" xfId="14982" xr:uid="{00000000-0005-0000-0000-0000823A0000}"/>
    <cellStyle name="20% - Ênfase5 9 4 4" xfId="14983" xr:uid="{00000000-0005-0000-0000-0000833A0000}"/>
    <cellStyle name="20% - Ênfase5 9 4 5" xfId="14984" xr:uid="{00000000-0005-0000-0000-0000843A0000}"/>
    <cellStyle name="20% - Ênfase5 9 4 6" xfId="14985" xr:uid="{00000000-0005-0000-0000-0000853A0000}"/>
    <cellStyle name="20% - Ênfase5 9 4 7" xfId="14986" xr:uid="{00000000-0005-0000-0000-0000863A0000}"/>
    <cellStyle name="20% - Ênfase5 9 4 8" xfId="14987" xr:uid="{00000000-0005-0000-0000-0000873A0000}"/>
    <cellStyle name="20% - Ênfase5 9 4 9" xfId="14988" xr:uid="{00000000-0005-0000-0000-0000883A0000}"/>
    <cellStyle name="20% - Ênfase5 9 5" xfId="14989" xr:uid="{00000000-0005-0000-0000-0000893A0000}"/>
    <cellStyle name="20% - Ênfase5 9 5 10" xfId="14990" xr:uid="{00000000-0005-0000-0000-00008A3A0000}"/>
    <cellStyle name="20% - Ênfase5 9 5 11" xfId="14991" xr:uid="{00000000-0005-0000-0000-00008B3A0000}"/>
    <cellStyle name="20% - Ênfase5 9 5 12" xfId="14992" xr:uid="{00000000-0005-0000-0000-00008C3A0000}"/>
    <cellStyle name="20% - Ênfase5 9 5 13" xfId="14993" xr:uid="{00000000-0005-0000-0000-00008D3A0000}"/>
    <cellStyle name="20% - Ênfase5 9 5 2" xfId="14994" xr:uid="{00000000-0005-0000-0000-00008E3A0000}"/>
    <cellStyle name="20% - Ênfase5 9 5 3" xfId="14995" xr:uid="{00000000-0005-0000-0000-00008F3A0000}"/>
    <cellStyle name="20% - Ênfase5 9 5 4" xfId="14996" xr:uid="{00000000-0005-0000-0000-0000903A0000}"/>
    <cellStyle name="20% - Ênfase5 9 5 5" xfId="14997" xr:uid="{00000000-0005-0000-0000-0000913A0000}"/>
    <cellStyle name="20% - Ênfase5 9 5 6" xfId="14998" xr:uid="{00000000-0005-0000-0000-0000923A0000}"/>
    <cellStyle name="20% - Ênfase5 9 5 7" xfId="14999" xr:uid="{00000000-0005-0000-0000-0000933A0000}"/>
    <cellStyle name="20% - Ênfase5 9 5 8" xfId="15000" xr:uid="{00000000-0005-0000-0000-0000943A0000}"/>
    <cellStyle name="20% - Ênfase5 9 5 9" xfId="15001" xr:uid="{00000000-0005-0000-0000-0000953A0000}"/>
    <cellStyle name="20% - Ênfase5 9 6" xfId="15002" xr:uid="{00000000-0005-0000-0000-0000963A0000}"/>
    <cellStyle name="20% - Ênfase5 9 6 10" xfId="15003" xr:uid="{00000000-0005-0000-0000-0000973A0000}"/>
    <cellStyle name="20% - Ênfase5 9 6 11" xfId="15004" xr:uid="{00000000-0005-0000-0000-0000983A0000}"/>
    <cellStyle name="20% - Ênfase5 9 6 12" xfId="15005" xr:uid="{00000000-0005-0000-0000-0000993A0000}"/>
    <cellStyle name="20% - Ênfase5 9 6 13" xfId="15006" xr:uid="{00000000-0005-0000-0000-00009A3A0000}"/>
    <cellStyle name="20% - Ênfase5 9 6 2" xfId="15007" xr:uid="{00000000-0005-0000-0000-00009B3A0000}"/>
    <cellStyle name="20% - Ênfase5 9 6 3" xfId="15008" xr:uid="{00000000-0005-0000-0000-00009C3A0000}"/>
    <cellStyle name="20% - Ênfase5 9 6 4" xfId="15009" xr:uid="{00000000-0005-0000-0000-00009D3A0000}"/>
    <cellStyle name="20% - Ênfase5 9 6 5" xfId="15010" xr:uid="{00000000-0005-0000-0000-00009E3A0000}"/>
    <cellStyle name="20% - Ênfase5 9 6 6" xfId="15011" xr:uid="{00000000-0005-0000-0000-00009F3A0000}"/>
    <cellStyle name="20% - Ênfase5 9 6 7" xfId="15012" xr:uid="{00000000-0005-0000-0000-0000A03A0000}"/>
    <cellStyle name="20% - Ênfase5 9 6 8" xfId="15013" xr:uid="{00000000-0005-0000-0000-0000A13A0000}"/>
    <cellStyle name="20% - Ênfase5 9 6 9" xfId="15014" xr:uid="{00000000-0005-0000-0000-0000A23A0000}"/>
    <cellStyle name="20% - Ênfase5 9 7" xfId="15015" xr:uid="{00000000-0005-0000-0000-0000A33A0000}"/>
    <cellStyle name="20% - Ênfase5 9 7 10" xfId="15016" xr:uid="{00000000-0005-0000-0000-0000A43A0000}"/>
    <cellStyle name="20% - Ênfase5 9 7 11" xfId="15017" xr:uid="{00000000-0005-0000-0000-0000A53A0000}"/>
    <cellStyle name="20% - Ênfase5 9 7 12" xfId="15018" xr:uid="{00000000-0005-0000-0000-0000A63A0000}"/>
    <cellStyle name="20% - Ênfase5 9 7 13" xfId="15019" xr:uid="{00000000-0005-0000-0000-0000A73A0000}"/>
    <cellStyle name="20% - Ênfase5 9 7 2" xfId="15020" xr:uid="{00000000-0005-0000-0000-0000A83A0000}"/>
    <cellStyle name="20% - Ênfase5 9 7 3" xfId="15021" xr:uid="{00000000-0005-0000-0000-0000A93A0000}"/>
    <cellStyle name="20% - Ênfase5 9 7 4" xfId="15022" xr:uid="{00000000-0005-0000-0000-0000AA3A0000}"/>
    <cellStyle name="20% - Ênfase5 9 7 5" xfId="15023" xr:uid="{00000000-0005-0000-0000-0000AB3A0000}"/>
    <cellStyle name="20% - Ênfase5 9 7 6" xfId="15024" xr:uid="{00000000-0005-0000-0000-0000AC3A0000}"/>
    <cellStyle name="20% - Ênfase5 9 7 7" xfId="15025" xr:uid="{00000000-0005-0000-0000-0000AD3A0000}"/>
    <cellStyle name="20% - Ênfase5 9 7 8" xfId="15026" xr:uid="{00000000-0005-0000-0000-0000AE3A0000}"/>
    <cellStyle name="20% - Ênfase5 9 7 9" xfId="15027" xr:uid="{00000000-0005-0000-0000-0000AF3A0000}"/>
    <cellStyle name="20% - Ênfase5 9 8" xfId="15028" xr:uid="{00000000-0005-0000-0000-0000B03A0000}"/>
    <cellStyle name="20% - Ênfase5 9 8 10" xfId="15029" xr:uid="{00000000-0005-0000-0000-0000B13A0000}"/>
    <cellStyle name="20% - Ênfase5 9 8 11" xfId="15030" xr:uid="{00000000-0005-0000-0000-0000B23A0000}"/>
    <cellStyle name="20% - Ênfase5 9 8 12" xfId="15031" xr:uid="{00000000-0005-0000-0000-0000B33A0000}"/>
    <cellStyle name="20% - Ênfase5 9 8 13" xfId="15032" xr:uid="{00000000-0005-0000-0000-0000B43A0000}"/>
    <cellStyle name="20% - Ênfase5 9 8 2" xfId="15033" xr:uid="{00000000-0005-0000-0000-0000B53A0000}"/>
    <cellStyle name="20% - Ênfase5 9 8 3" xfId="15034" xr:uid="{00000000-0005-0000-0000-0000B63A0000}"/>
    <cellStyle name="20% - Ênfase5 9 8 4" xfId="15035" xr:uid="{00000000-0005-0000-0000-0000B73A0000}"/>
    <cellStyle name="20% - Ênfase5 9 8 5" xfId="15036" xr:uid="{00000000-0005-0000-0000-0000B83A0000}"/>
    <cellStyle name="20% - Ênfase5 9 8 6" xfId="15037" xr:uid="{00000000-0005-0000-0000-0000B93A0000}"/>
    <cellStyle name="20% - Ênfase5 9 8 7" xfId="15038" xr:uid="{00000000-0005-0000-0000-0000BA3A0000}"/>
    <cellStyle name="20% - Ênfase5 9 8 8" xfId="15039" xr:uid="{00000000-0005-0000-0000-0000BB3A0000}"/>
    <cellStyle name="20% - Ênfase5 9 8 9" xfId="15040" xr:uid="{00000000-0005-0000-0000-0000BC3A0000}"/>
    <cellStyle name="20% - Ênfase5 9 9" xfId="15041" xr:uid="{00000000-0005-0000-0000-0000BD3A0000}"/>
    <cellStyle name="20% - Ênfase5 9 9 10" xfId="15042" xr:uid="{00000000-0005-0000-0000-0000BE3A0000}"/>
    <cellStyle name="20% - Ênfase5 9 9 11" xfId="15043" xr:uid="{00000000-0005-0000-0000-0000BF3A0000}"/>
    <cellStyle name="20% - Ênfase5 9 9 12" xfId="15044" xr:uid="{00000000-0005-0000-0000-0000C03A0000}"/>
    <cellStyle name="20% - Ênfase5 9 9 13" xfId="15045" xr:uid="{00000000-0005-0000-0000-0000C13A0000}"/>
    <cellStyle name="20% - Ênfase5 9 9 2" xfId="15046" xr:uid="{00000000-0005-0000-0000-0000C23A0000}"/>
    <cellStyle name="20% - Ênfase5 9 9 3" xfId="15047" xr:uid="{00000000-0005-0000-0000-0000C33A0000}"/>
    <cellStyle name="20% - Ênfase5 9 9 4" xfId="15048" xr:uid="{00000000-0005-0000-0000-0000C43A0000}"/>
    <cellStyle name="20% - Ênfase5 9 9 5" xfId="15049" xr:uid="{00000000-0005-0000-0000-0000C53A0000}"/>
    <cellStyle name="20% - Ênfase5 9 9 6" xfId="15050" xr:uid="{00000000-0005-0000-0000-0000C63A0000}"/>
    <cellStyle name="20% - Ênfase5 9 9 7" xfId="15051" xr:uid="{00000000-0005-0000-0000-0000C73A0000}"/>
    <cellStyle name="20% - Ênfase5 9 9 8" xfId="15052" xr:uid="{00000000-0005-0000-0000-0000C83A0000}"/>
    <cellStyle name="20% - Ênfase5 9 9 9" xfId="15053" xr:uid="{00000000-0005-0000-0000-0000C93A0000}"/>
    <cellStyle name="20% - Ênfase6 10" xfId="15054" xr:uid="{00000000-0005-0000-0000-0000CA3A0000}"/>
    <cellStyle name="20% - Ênfase6 10 10" xfId="15055" xr:uid="{00000000-0005-0000-0000-0000CB3A0000}"/>
    <cellStyle name="20% - Ênfase6 10 10 10" xfId="15056" xr:uid="{00000000-0005-0000-0000-0000CC3A0000}"/>
    <cellStyle name="20% - Ênfase6 10 10 11" xfId="15057" xr:uid="{00000000-0005-0000-0000-0000CD3A0000}"/>
    <cellStyle name="20% - Ênfase6 10 10 12" xfId="15058" xr:uid="{00000000-0005-0000-0000-0000CE3A0000}"/>
    <cellStyle name="20% - Ênfase6 10 10 13" xfId="15059" xr:uid="{00000000-0005-0000-0000-0000CF3A0000}"/>
    <cellStyle name="20% - Ênfase6 10 10 2" xfId="15060" xr:uid="{00000000-0005-0000-0000-0000D03A0000}"/>
    <cellStyle name="20% - Ênfase6 10 10 3" xfId="15061" xr:uid="{00000000-0005-0000-0000-0000D13A0000}"/>
    <cellStyle name="20% - Ênfase6 10 10 4" xfId="15062" xr:uid="{00000000-0005-0000-0000-0000D23A0000}"/>
    <cellStyle name="20% - Ênfase6 10 10 5" xfId="15063" xr:uid="{00000000-0005-0000-0000-0000D33A0000}"/>
    <cellStyle name="20% - Ênfase6 10 10 6" xfId="15064" xr:uid="{00000000-0005-0000-0000-0000D43A0000}"/>
    <cellStyle name="20% - Ênfase6 10 10 7" xfId="15065" xr:uid="{00000000-0005-0000-0000-0000D53A0000}"/>
    <cellStyle name="20% - Ênfase6 10 10 8" xfId="15066" xr:uid="{00000000-0005-0000-0000-0000D63A0000}"/>
    <cellStyle name="20% - Ênfase6 10 10 9" xfId="15067" xr:uid="{00000000-0005-0000-0000-0000D73A0000}"/>
    <cellStyle name="20% - Ênfase6 10 11" xfId="15068" xr:uid="{00000000-0005-0000-0000-0000D83A0000}"/>
    <cellStyle name="20% - Ênfase6 10 11 10" xfId="15069" xr:uid="{00000000-0005-0000-0000-0000D93A0000}"/>
    <cellStyle name="20% - Ênfase6 10 11 11" xfId="15070" xr:uid="{00000000-0005-0000-0000-0000DA3A0000}"/>
    <cellStyle name="20% - Ênfase6 10 11 12" xfId="15071" xr:uid="{00000000-0005-0000-0000-0000DB3A0000}"/>
    <cellStyle name="20% - Ênfase6 10 11 13" xfId="15072" xr:uid="{00000000-0005-0000-0000-0000DC3A0000}"/>
    <cellStyle name="20% - Ênfase6 10 11 2" xfId="15073" xr:uid="{00000000-0005-0000-0000-0000DD3A0000}"/>
    <cellStyle name="20% - Ênfase6 10 11 3" xfId="15074" xr:uid="{00000000-0005-0000-0000-0000DE3A0000}"/>
    <cellStyle name="20% - Ênfase6 10 11 4" xfId="15075" xr:uid="{00000000-0005-0000-0000-0000DF3A0000}"/>
    <cellStyle name="20% - Ênfase6 10 11 5" xfId="15076" xr:uid="{00000000-0005-0000-0000-0000E03A0000}"/>
    <cellStyle name="20% - Ênfase6 10 11 6" xfId="15077" xr:uid="{00000000-0005-0000-0000-0000E13A0000}"/>
    <cellStyle name="20% - Ênfase6 10 11 7" xfId="15078" xr:uid="{00000000-0005-0000-0000-0000E23A0000}"/>
    <cellStyle name="20% - Ênfase6 10 11 8" xfId="15079" xr:uid="{00000000-0005-0000-0000-0000E33A0000}"/>
    <cellStyle name="20% - Ênfase6 10 11 9" xfId="15080" xr:uid="{00000000-0005-0000-0000-0000E43A0000}"/>
    <cellStyle name="20% - Ênfase6 10 12" xfId="15081" xr:uid="{00000000-0005-0000-0000-0000E53A0000}"/>
    <cellStyle name="20% - Ênfase6 10 12 10" xfId="15082" xr:uid="{00000000-0005-0000-0000-0000E63A0000}"/>
    <cellStyle name="20% - Ênfase6 10 12 11" xfId="15083" xr:uid="{00000000-0005-0000-0000-0000E73A0000}"/>
    <cellStyle name="20% - Ênfase6 10 12 12" xfId="15084" xr:uid="{00000000-0005-0000-0000-0000E83A0000}"/>
    <cellStyle name="20% - Ênfase6 10 12 13" xfId="15085" xr:uid="{00000000-0005-0000-0000-0000E93A0000}"/>
    <cellStyle name="20% - Ênfase6 10 12 2" xfId="15086" xr:uid="{00000000-0005-0000-0000-0000EA3A0000}"/>
    <cellStyle name="20% - Ênfase6 10 12 3" xfId="15087" xr:uid="{00000000-0005-0000-0000-0000EB3A0000}"/>
    <cellStyle name="20% - Ênfase6 10 12 4" xfId="15088" xr:uid="{00000000-0005-0000-0000-0000EC3A0000}"/>
    <cellStyle name="20% - Ênfase6 10 12 5" xfId="15089" xr:uid="{00000000-0005-0000-0000-0000ED3A0000}"/>
    <cellStyle name="20% - Ênfase6 10 12 6" xfId="15090" xr:uid="{00000000-0005-0000-0000-0000EE3A0000}"/>
    <cellStyle name="20% - Ênfase6 10 12 7" xfId="15091" xr:uid="{00000000-0005-0000-0000-0000EF3A0000}"/>
    <cellStyle name="20% - Ênfase6 10 12 8" xfId="15092" xr:uid="{00000000-0005-0000-0000-0000F03A0000}"/>
    <cellStyle name="20% - Ênfase6 10 12 9" xfId="15093" xr:uid="{00000000-0005-0000-0000-0000F13A0000}"/>
    <cellStyle name="20% - Ênfase6 10 13" xfId="15094" xr:uid="{00000000-0005-0000-0000-0000F23A0000}"/>
    <cellStyle name="20% - Ênfase6 10 14" xfId="15095" xr:uid="{00000000-0005-0000-0000-0000F33A0000}"/>
    <cellStyle name="20% - Ênfase6 10 15" xfId="15096" xr:uid="{00000000-0005-0000-0000-0000F43A0000}"/>
    <cellStyle name="20% - Ênfase6 10 16" xfId="15097" xr:uid="{00000000-0005-0000-0000-0000F53A0000}"/>
    <cellStyle name="20% - Ênfase6 10 17" xfId="15098" xr:uid="{00000000-0005-0000-0000-0000F63A0000}"/>
    <cellStyle name="20% - Ênfase6 10 18" xfId="15099" xr:uid="{00000000-0005-0000-0000-0000F73A0000}"/>
    <cellStyle name="20% - Ênfase6 10 19" xfId="15100" xr:uid="{00000000-0005-0000-0000-0000F83A0000}"/>
    <cellStyle name="20% - Ênfase6 10 2" xfId="15101" xr:uid="{00000000-0005-0000-0000-0000F93A0000}"/>
    <cellStyle name="20% - Ênfase6 10 2 10" xfId="15102" xr:uid="{00000000-0005-0000-0000-0000FA3A0000}"/>
    <cellStyle name="20% - Ênfase6 10 2 10 10" xfId="15103" xr:uid="{00000000-0005-0000-0000-0000FB3A0000}"/>
    <cellStyle name="20% - Ênfase6 10 2 10 11" xfId="15104" xr:uid="{00000000-0005-0000-0000-0000FC3A0000}"/>
    <cellStyle name="20% - Ênfase6 10 2 10 12" xfId="15105" xr:uid="{00000000-0005-0000-0000-0000FD3A0000}"/>
    <cellStyle name="20% - Ênfase6 10 2 10 13" xfId="15106" xr:uid="{00000000-0005-0000-0000-0000FE3A0000}"/>
    <cellStyle name="20% - Ênfase6 10 2 10 2" xfId="15107" xr:uid="{00000000-0005-0000-0000-0000FF3A0000}"/>
    <cellStyle name="20% - Ênfase6 10 2 10 3" xfId="15108" xr:uid="{00000000-0005-0000-0000-0000003B0000}"/>
    <cellStyle name="20% - Ênfase6 10 2 10 4" xfId="15109" xr:uid="{00000000-0005-0000-0000-0000013B0000}"/>
    <cellStyle name="20% - Ênfase6 10 2 10 5" xfId="15110" xr:uid="{00000000-0005-0000-0000-0000023B0000}"/>
    <cellStyle name="20% - Ênfase6 10 2 10 6" xfId="15111" xr:uid="{00000000-0005-0000-0000-0000033B0000}"/>
    <cellStyle name="20% - Ênfase6 10 2 10 7" xfId="15112" xr:uid="{00000000-0005-0000-0000-0000043B0000}"/>
    <cellStyle name="20% - Ênfase6 10 2 10 8" xfId="15113" xr:uid="{00000000-0005-0000-0000-0000053B0000}"/>
    <cellStyle name="20% - Ênfase6 10 2 10 9" xfId="15114" xr:uid="{00000000-0005-0000-0000-0000063B0000}"/>
    <cellStyle name="20% - Ênfase6 10 2 11" xfId="15115" xr:uid="{00000000-0005-0000-0000-0000073B0000}"/>
    <cellStyle name="20% - Ênfase6 10 2 11 10" xfId="15116" xr:uid="{00000000-0005-0000-0000-0000083B0000}"/>
    <cellStyle name="20% - Ênfase6 10 2 11 11" xfId="15117" xr:uid="{00000000-0005-0000-0000-0000093B0000}"/>
    <cellStyle name="20% - Ênfase6 10 2 11 12" xfId="15118" xr:uid="{00000000-0005-0000-0000-00000A3B0000}"/>
    <cellStyle name="20% - Ênfase6 10 2 11 13" xfId="15119" xr:uid="{00000000-0005-0000-0000-00000B3B0000}"/>
    <cellStyle name="20% - Ênfase6 10 2 11 2" xfId="15120" xr:uid="{00000000-0005-0000-0000-00000C3B0000}"/>
    <cellStyle name="20% - Ênfase6 10 2 11 3" xfId="15121" xr:uid="{00000000-0005-0000-0000-00000D3B0000}"/>
    <cellStyle name="20% - Ênfase6 10 2 11 4" xfId="15122" xr:uid="{00000000-0005-0000-0000-00000E3B0000}"/>
    <cellStyle name="20% - Ênfase6 10 2 11 5" xfId="15123" xr:uid="{00000000-0005-0000-0000-00000F3B0000}"/>
    <cellStyle name="20% - Ênfase6 10 2 11 6" xfId="15124" xr:uid="{00000000-0005-0000-0000-0000103B0000}"/>
    <cellStyle name="20% - Ênfase6 10 2 11 7" xfId="15125" xr:uid="{00000000-0005-0000-0000-0000113B0000}"/>
    <cellStyle name="20% - Ênfase6 10 2 11 8" xfId="15126" xr:uid="{00000000-0005-0000-0000-0000123B0000}"/>
    <cellStyle name="20% - Ênfase6 10 2 11 9" xfId="15127" xr:uid="{00000000-0005-0000-0000-0000133B0000}"/>
    <cellStyle name="20% - Ênfase6 10 2 12" xfId="15128" xr:uid="{00000000-0005-0000-0000-0000143B0000}"/>
    <cellStyle name="20% - Ênfase6 10 2 13" xfId="15129" xr:uid="{00000000-0005-0000-0000-0000153B0000}"/>
    <cellStyle name="20% - Ênfase6 10 2 14" xfId="15130" xr:uid="{00000000-0005-0000-0000-0000163B0000}"/>
    <cellStyle name="20% - Ênfase6 10 2 15" xfId="15131" xr:uid="{00000000-0005-0000-0000-0000173B0000}"/>
    <cellStyle name="20% - Ênfase6 10 2 16" xfId="15132" xr:uid="{00000000-0005-0000-0000-0000183B0000}"/>
    <cellStyle name="20% - Ênfase6 10 2 17" xfId="15133" xr:uid="{00000000-0005-0000-0000-0000193B0000}"/>
    <cellStyle name="20% - Ênfase6 10 2 18" xfId="15134" xr:uid="{00000000-0005-0000-0000-00001A3B0000}"/>
    <cellStyle name="20% - Ênfase6 10 2 19" xfId="15135" xr:uid="{00000000-0005-0000-0000-00001B3B0000}"/>
    <cellStyle name="20% - Ênfase6 10 2 2" xfId="15136" xr:uid="{00000000-0005-0000-0000-00001C3B0000}"/>
    <cellStyle name="20% - Ênfase6 10 2 2 10" xfId="15137" xr:uid="{00000000-0005-0000-0000-00001D3B0000}"/>
    <cellStyle name="20% - Ênfase6 10 2 2 11" xfId="15138" xr:uid="{00000000-0005-0000-0000-00001E3B0000}"/>
    <cellStyle name="20% - Ênfase6 10 2 2 12" xfId="15139" xr:uid="{00000000-0005-0000-0000-00001F3B0000}"/>
    <cellStyle name="20% - Ênfase6 10 2 2 13" xfId="15140" xr:uid="{00000000-0005-0000-0000-0000203B0000}"/>
    <cellStyle name="20% - Ênfase6 10 2 2 2" xfId="15141" xr:uid="{00000000-0005-0000-0000-0000213B0000}"/>
    <cellStyle name="20% - Ênfase6 10 2 2 3" xfId="15142" xr:uid="{00000000-0005-0000-0000-0000223B0000}"/>
    <cellStyle name="20% - Ênfase6 10 2 2 4" xfId="15143" xr:uid="{00000000-0005-0000-0000-0000233B0000}"/>
    <cellStyle name="20% - Ênfase6 10 2 2 5" xfId="15144" xr:uid="{00000000-0005-0000-0000-0000243B0000}"/>
    <cellStyle name="20% - Ênfase6 10 2 2 6" xfId="15145" xr:uid="{00000000-0005-0000-0000-0000253B0000}"/>
    <cellStyle name="20% - Ênfase6 10 2 2 7" xfId="15146" xr:uid="{00000000-0005-0000-0000-0000263B0000}"/>
    <cellStyle name="20% - Ênfase6 10 2 2 8" xfId="15147" xr:uid="{00000000-0005-0000-0000-0000273B0000}"/>
    <cellStyle name="20% - Ênfase6 10 2 2 9" xfId="15148" xr:uid="{00000000-0005-0000-0000-0000283B0000}"/>
    <cellStyle name="20% - Ênfase6 10 2 20" xfId="15149" xr:uid="{00000000-0005-0000-0000-0000293B0000}"/>
    <cellStyle name="20% - Ênfase6 10 2 21" xfId="15150" xr:uid="{00000000-0005-0000-0000-00002A3B0000}"/>
    <cellStyle name="20% - Ênfase6 10 2 22" xfId="15151" xr:uid="{00000000-0005-0000-0000-00002B3B0000}"/>
    <cellStyle name="20% - Ênfase6 10 2 23" xfId="15152" xr:uid="{00000000-0005-0000-0000-00002C3B0000}"/>
    <cellStyle name="20% - Ênfase6 10 2 3" xfId="15153" xr:uid="{00000000-0005-0000-0000-00002D3B0000}"/>
    <cellStyle name="20% - Ênfase6 10 2 3 10" xfId="15154" xr:uid="{00000000-0005-0000-0000-00002E3B0000}"/>
    <cellStyle name="20% - Ênfase6 10 2 3 11" xfId="15155" xr:uid="{00000000-0005-0000-0000-00002F3B0000}"/>
    <cellStyle name="20% - Ênfase6 10 2 3 12" xfId="15156" xr:uid="{00000000-0005-0000-0000-0000303B0000}"/>
    <cellStyle name="20% - Ênfase6 10 2 3 13" xfId="15157" xr:uid="{00000000-0005-0000-0000-0000313B0000}"/>
    <cellStyle name="20% - Ênfase6 10 2 3 2" xfId="15158" xr:uid="{00000000-0005-0000-0000-0000323B0000}"/>
    <cellStyle name="20% - Ênfase6 10 2 3 3" xfId="15159" xr:uid="{00000000-0005-0000-0000-0000333B0000}"/>
    <cellStyle name="20% - Ênfase6 10 2 3 4" xfId="15160" xr:uid="{00000000-0005-0000-0000-0000343B0000}"/>
    <cellStyle name="20% - Ênfase6 10 2 3 5" xfId="15161" xr:uid="{00000000-0005-0000-0000-0000353B0000}"/>
    <cellStyle name="20% - Ênfase6 10 2 3 6" xfId="15162" xr:uid="{00000000-0005-0000-0000-0000363B0000}"/>
    <cellStyle name="20% - Ênfase6 10 2 3 7" xfId="15163" xr:uid="{00000000-0005-0000-0000-0000373B0000}"/>
    <cellStyle name="20% - Ênfase6 10 2 3 8" xfId="15164" xr:uid="{00000000-0005-0000-0000-0000383B0000}"/>
    <cellStyle name="20% - Ênfase6 10 2 3 9" xfId="15165" xr:uid="{00000000-0005-0000-0000-0000393B0000}"/>
    <cellStyle name="20% - Ênfase6 10 2 4" xfId="15166" xr:uid="{00000000-0005-0000-0000-00003A3B0000}"/>
    <cellStyle name="20% - Ênfase6 10 2 4 10" xfId="15167" xr:uid="{00000000-0005-0000-0000-00003B3B0000}"/>
    <cellStyle name="20% - Ênfase6 10 2 4 11" xfId="15168" xr:uid="{00000000-0005-0000-0000-00003C3B0000}"/>
    <cellStyle name="20% - Ênfase6 10 2 4 12" xfId="15169" xr:uid="{00000000-0005-0000-0000-00003D3B0000}"/>
    <cellStyle name="20% - Ênfase6 10 2 4 13" xfId="15170" xr:uid="{00000000-0005-0000-0000-00003E3B0000}"/>
    <cellStyle name="20% - Ênfase6 10 2 4 2" xfId="15171" xr:uid="{00000000-0005-0000-0000-00003F3B0000}"/>
    <cellStyle name="20% - Ênfase6 10 2 4 3" xfId="15172" xr:uid="{00000000-0005-0000-0000-0000403B0000}"/>
    <cellStyle name="20% - Ênfase6 10 2 4 4" xfId="15173" xr:uid="{00000000-0005-0000-0000-0000413B0000}"/>
    <cellStyle name="20% - Ênfase6 10 2 4 5" xfId="15174" xr:uid="{00000000-0005-0000-0000-0000423B0000}"/>
    <cellStyle name="20% - Ênfase6 10 2 4 6" xfId="15175" xr:uid="{00000000-0005-0000-0000-0000433B0000}"/>
    <cellStyle name="20% - Ênfase6 10 2 4 7" xfId="15176" xr:uid="{00000000-0005-0000-0000-0000443B0000}"/>
    <cellStyle name="20% - Ênfase6 10 2 4 8" xfId="15177" xr:uid="{00000000-0005-0000-0000-0000453B0000}"/>
    <cellStyle name="20% - Ênfase6 10 2 4 9" xfId="15178" xr:uid="{00000000-0005-0000-0000-0000463B0000}"/>
    <cellStyle name="20% - Ênfase6 10 2 5" xfId="15179" xr:uid="{00000000-0005-0000-0000-0000473B0000}"/>
    <cellStyle name="20% - Ênfase6 10 2 5 10" xfId="15180" xr:uid="{00000000-0005-0000-0000-0000483B0000}"/>
    <cellStyle name="20% - Ênfase6 10 2 5 11" xfId="15181" xr:uid="{00000000-0005-0000-0000-0000493B0000}"/>
    <cellStyle name="20% - Ênfase6 10 2 5 12" xfId="15182" xr:uid="{00000000-0005-0000-0000-00004A3B0000}"/>
    <cellStyle name="20% - Ênfase6 10 2 5 13" xfId="15183" xr:uid="{00000000-0005-0000-0000-00004B3B0000}"/>
    <cellStyle name="20% - Ênfase6 10 2 5 2" xfId="15184" xr:uid="{00000000-0005-0000-0000-00004C3B0000}"/>
    <cellStyle name="20% - Ênfase6 10 2 5 3" xfId="15185" xr:uid="{00000000-0005-0000-0000-00004D3B0000}"/>
    <cellStyle name="20% - Ênfase6 10 2 5 4" xfId="15186" xr:uid="{00000000-0005-0000-0000-00004E3B0000}"/>
    <cellStyle name="20% - Ênfase6 10 2 5 5" xfId="15187" xr:uid="{00000000-0005-0000-0000-00004F3B0000}"/>
    <cellStyle name="20% - Ênfase6 10 2 5 6" xfId="15188" xr:uid="{00000000-0005-0000-0000-0000503B0000}"/>
    <cellStyle name="20% - Ênfase6 10 2 5 7" xfId="15189" xr:uid="{00000000-0005-0000-0000-0000513B0000}"/>
    <cellStyle name="20% - Ênfase6 10 2 5 8" xfId="15190" xr:uid="{00000000-0005-0000-0000-0000523B0000}"/>
    <cellStyle name="20% - Ênfase6 10 2 5 9" xfId="15191" xr:uid="{00000000-0005-0000-0000-0000533B0000}"/>
    <cellStyle name="20% - Ênfase6 10 2 6" xfId="15192" xr:uid="{00000000-0005-0000-0000-0000543B0000}"/>
    <cellStyle name="20% - Ênfase6 10 2 6 10" xfId="15193" xr:uid="{00000000-0005-0000-0000-0000553B0000}"/>
    <cellStyle name="20% - Ênfase6 10 2 6 11" xfId="15194" xr:uid="{00000000-0005-0000-0000-0000563B0000}"/>
    <cellStyle name="20% - Ênfase6 10 2 6 12" xfId="15195" xr:uid="{00000000-0005-0000-0000-0000573B0000}"/>
    <cellStyle name="20% - Ênfase6 10 2 6 13" xfId="15196" xr:uid="{00000000-0005-0000-0000-0000583B0000}"/>
    <cellStyle name="20% - Ênfase6 10 2 6 2" xfId="15197" xr:uid="{00000000-0005-0000-0000-0000593B0000}"/>
    <cellStyle name="20% - Ênfase6 10 2 6 3" xfId="15198" xr:uid="{00000000-0005-0000-0000-00005A3B0000}"/>
    <cellStyle name="20% - Ênfase6 10 2 6 4" xfId="15199" xr:uid="{00000000-0005-0000-0000-00005B3B0000}"/>
    <cellStyle name="20% - Ênfase6 10 2 6 5" xfId="15200" xr:uid="{00000000-0005-0000-0000-00005C3B0000}"/>
    <cellStyle name="20% - Ênfase6 10 2 6 6" xfId="15201" xr:uid="{00000000-0005-0000-0000-00005D3B0000}"/>
    <cellStyle name="20% - Ênfase6 10 2 6 7" xfId="15202" xr:uid="{00000000-0005-0000-0000-00005E3B0000}"/>
    <cellStyle name="20% - Ênfase6 10 2 6 8" xfId="15203" xr:uid="{00000000-0005-0000-0000-00005F3B0000}"/>
    <cellStyle name="20% - Ênfase6 10 2 6 9" xfId="15204" xr:uid="{00000000-0005-0000-0000-0000603B0000}"/>
    <cellStyle name="20% - Ênfase6 10 2 7" xfId="15205" xr:uid="{00000000-0005-0000-0000-0000613B0000}"/>
    <cellStyle name="20% - Ênfase6 10 2 7 10" xfId="15206" xr:uid="{00000000-0005-0000-0000-0000623B0000}"/>
    <cellStyle name="20% - Ênfase6 10 2 7 11" xfId="15207" xr:uid="{00000000-0005-0000-0000-0000633B0000}"/>
    <cellStyle name="20% - Ênfase6 10 2 7 12" xfId="15208" xr:uid="{00000000-0005-0000-0000-0000643B0000}"/>
    <cellStyle name="20% - Ênfase6 10 2 7 13" xfId="15209" xr:uid="{00000000-0005-0000-0000-0000653B0000}"/>
    <cellStyle name="20% - Ênfase6 10 2 7 2" xfId="15210" xr:uid="{00000000-0005-0000-0000-0000663B0000}"/>
    <cellStyle name="20% - Ênfase6 10 2 7 3" xfId="15211" xr:uid="{00000000-0005-0000-0000-0000673B0000}"/>
    <cellStyle name="20% - Ênfase6 10 2 7 4" xfId="15212" xr:uid="{00000000-0005-0000-0000-0000683B0000}"/>
    <cellStyle name="20% - Ênfase6 10 2 7 5" xfId="15213" xr:uid="{00000000-0005-0000-0000-0000693B0000}"/>
    <cellStyle name="20% - Ênfase6 10 2 7 6" xfId="15214" xr:uid="{00000000-0005-0000-0000-00006A3B0000}"/>
    <cellStyle name="20% - Ênfase6 10 2 7 7" xfId="15215" xr:uid="{00000000-0005-0000-0000-00006B3B0000}"/>
    <cellStyle name="20% - Ênfase6 10 2 7 8" xfId="15216" xr:uid="{00000000-0005-0000-0000-00006C3B0000}"/>
    <cellStyle name="20% - Ênfase6 10 2 7 9" xfId="15217" xr:uid="{00000000-0005-0000-0000-00006D3B0000}"/>
    <cellStyle name="20% - Ênfase6 10 2 8" xfId="15218" xr:uid="{00000000-0005-0000-0000-00006E3B0000}"/>
    <cellStyle name="20% - Ênfase6 10 2 8 10" xfId="15219" xr:uid="{00000000-0005-0000-0000-00006F3B0000}"/>
    <cellStyle name="20% - Ênfase6 10 2 8 11" xfId="15220" xr:uid="{00000000-0005-0000-0000-0000703B0000}"/>
    <cellStyle name="20% - Ênfase6 10 2 8 12" xfId="15221" xr:uid="{00000000-0005-0000-0000-0000713B0000}"/>
    <cellStyle name="20% - Ênfase6 10 2 8 13" xfId="15222" xr:uid="{00000000-0005-0000-0000-0000723B0000}"/>
    <cellStyle name="20% - Ênfase6 10 2 8 2" xfId="15223" xr:uid="{00000000-0005-0000-0000-0000733B0000}"/>
    <cellStyle name="20% - Ênfase6 10 2 8 3" xfId="15224" xr:uid="{00000000-0005-0000-0000-0000743B0000}"/>
    <cellStyle name="20% - Ênfase6 10 2 8 4" xfId="15225" xr:uid="{00000000-0005-0000-0000-0000753B0000}"/>
    <cellStyle name="20% - Ênfase6 10 2 8 5" xfId="15226" xr:uid="{00000000-0005-0000-0000-0000763B0000}"/>
    <cellStyle name="20% - Ênfase6 10 2 8 6" xfId="15227" xr:uid="{00000000-0005-0000-0000-0000773B0000}"/>
    <cellStyle name="20% - Ênfase6 10 2 8 7" xfId="15228" xr:uid="{00000000-0005-0000-0000-0000783B0000}"/>
    <cellStyle name="20% - Ênfase6 10 2 8 8" xfId="15229" xr:uid="{00000000-0005-0000-0000-0000793B0000}"/>
    <cellStyle name="20% - Ênfase6 10 2 8 9" xfId="15230" xr:uid="{00000000-0005-0000-0000-00007A3B0000}"/>
    <cellStyle name="20% - Ênfase6 10 2 9" xfId="15231" xr:uid="{00000000-0005-0000-0000-00007B3B0000}"/>
    <cellStyle name="20% - Ênfase6 10 2 9 10" xfId="15232" xr:uid="{00000000-0005-0000-0000-00007C3B0000}"/>
    <cellStyle name="20% - Ênfase6 10 2 9 11" xfId="15233" xr:uid="{00000000-0005-0000-0000-00007D3B0000}"/>
    <cellStyle name="20% - Ênfase6 10 2 9 12" xfId="15234" xr:uid="{00000000-0005-0000-0000-00007E3B0000}"/>
    <cellStyle name="20% - Ênfase6 10 2 9 13" xfId="15235" xr:uid="{00000000-0005-0000-0000-00007F3B0000}"/>
    <cellStyle name="20% - Ênfase6 10 2 9 2" xfId="15236" xr:uid="{00000000-0005-0000-0000-0000803B0000}"/>
    <cellStyle name="20% - Ênfase6 10 2 9 3" xfId="15237" xr:uid="{00000000-0005-0000-0000-0000813B0000}"/>
    <cellStyle name="20% - Ênfase6 10 2 9 4" xfId="15238" xr:uid="{00000000-0005-0000-0000-0000823B0000}"/>
    <cellStyle name="20% - Ênfase6 10 2 9 5" xfId="15239" xr:uid="{00000000-0005-0000-0000-0000833B0000}"/>
    <cellStyle name="20% - Ênfase6 10 2 9 6" xfId="15240" xr:uid="{00000000-0005-0000-0000-0000843B0000}"/>
    <cellStyle name="20% - Ênfase6 10 2 9 7" xfId="15241" xr:uid="{00000000-0005-0000-0000-0000853B0000}"/>
    <cellStyle name="20% - Ênfase6 10 2 9 8" xfId="15242" xr:uid="{00000000-0005-0000-0000-0000863B0000}"/>
    <cellStyle name="20% - Ênfase6 10 2 9 9" xfId="15243" xr:uid="{00000000-0005-0000-0000-0000873B0000}"/>
    <cellStyle name="20% - Ênfase6 10 20" xfId="15244" xr:uid="{00000000-0005-0000-0000-0000883B0000}"/>
    <cellStyle name="20% - Ênfase6 10 21" xfId="15245" xr:uid="{00000000-0005-0000-0000-0000893B0000}"/>
    <cellStyle name="20% - Ênfase6 10 22" xfId="15246" xr:uid="{00000000-0005-0000-0000-00008A3B0000}"/>
    <cellStyle name="20% - Ênfase6 10 23" xfId="15247" xr:uid="{00000000-0005-0000-0000-00008B3B0000}"/>
    <cellStyle name="20% - Ênfase6 10 24" xfId="15248" xr:uid="{00000000-0005-0000-0000-00008C3B0000}"/>
    <cellStyle name="20% - Ênfase6 10 3" xfId="15249" xr:uid="{00000000-0005-0000-0000-00008D3B0000}"/>
    <cellStyle name="20% - Ênfase6 10 3 10" xfId="15250" xr:uid="{00000000-0005-0000-0000-00008E3B0000}"/>
    <cellStyle name="20% - Ênfase6 10 3 11" xfId="15251" xr:uid="{00000000-0005-0000-0000-00008F3B0000}"/>
    <cellStyle name="20% - Ênfase6 10 3 12" xfId="15252" xr:uid="{00000000-0005-0000-0000-0000903B0000}"/>
    <cellStyle name="20% - Ênfase6 10 3 13" xfId="15253" xr:uid="{00000000-0005-0000-0000-0000913B0000}"/>
    <cellStyle name="20% - Ênfase6 10 3 2" xfId="15254" xr:uid="{00000000-0005-0000-0000-0000923B0000}"/>
    <cellStyle name="20% - Ênfase6 10 3 3" xfId="15255" xr:uid="{00000000-0005-0000-0000-0000933B0000}"/>
    <cellStyle name="20% - Ênfase6 10 3 4" xfId="15256" xr:uid="{00000000-0005-0000-0000-0000943B0000}"/>
    <cellStyle name="20% - Ênfase6 10 3 5" xfId="15257" xr:uid="{00000000-0005-0000-0000-0000953B0000}"/>
    <cellStyle name="20% - Ênfase6 10 3 6" xfId="15258" xr:uid="{00000000-0005-0000-0000-0000963B0000}"/>
    <cellStyle name="20% - Ênfase6 10 3 7" xfId="15259" xr:uid="{00000000-0005-0000-0000-0000973B0000}"/>
    <cellStyle name="20% - Ênfase6 10 3 8" xfId="15260" xr:uid="{00000000-0005-0000-0000-0000983B0000}"/>
    <cellStyle name="20% - Ênfase6 10 3 9" xfId="15261" xr:uid="{00000000-0005-0000-0000-0000993B0000}"/>
    <cellStyle name="20% - Ênfase6 10 4" xfId="15262" xr:uid="{00000000-0005-0000-0000-00009A3B0000}"/>
    <cellStyle name="20% - Ênfase6 10 4 10" xfId="15263" xr:uid="{00000000-0005-0000-0000-00009B3B0000}"/>
    <cellStyle name="20% - Ênfase6 10 4 11" xfId="15264" xr:uid="{00000000-0005-0000-0000-00009C3B0000}"/>
    <cellStyle name="20% - Ênfase6 10 4 12" xfId="15265" xr:uid="{00000000-0005-0000-0000-00009D3B0000}"/>
    <cellStyle name="20% - Ênfase6 10 4 13" xfId="15266" xr:uid="{00000000-0005-0000-0000-00009E3B0000}"/>
    <cellStyle name="20% - Ênfase6 10 4 2" xfId="15267" xr:uid="{00000000-0005-0000-0000-00009F3B0000}"/>
    <cellStyle name="20% - Ênfase6 10 4 3" xfId="15268" xr:uid="{00000000-0005-0000-0000-0000A03B0000}"/>
    <cellStyle name="20% - Ênfase6 10 4 4" xfId="15269" xr:uid="{00000000-0005-0000-0000-0000A13B0000}"/>
    <cellStyle name="20% - Ênfase6 10 4 5" xfId="15270" xr:uid="{00000000-0005-0000-0000-0000A23B0000}"/>
    <cellStyle name="20% - Ênfase6 10 4 6" xfId="15271" xr:uid="{00000000-0005-0000-0000-0000A33B0000}"/>
    <cellStyle name="20% - Ênfase6 10 4 7" xfId="15272" xr:uid="{00000000-0005-0000-0000-0000A43B0000}"/>
    <cellStyle name="20% - Ênfase6 10 4 8" xfId="15273" xr:uid="{00000000-0005-0000-0000-0000A53B0000}"/>
    <cellStyle name="20% - Ênfase6 10 4 9" xfId="15274" xr:uid="{00000000-0005-0000-0000-0000A63B0000}"/>
    <cellStyle name="20% - Ênfase6 10 5" xfId="15275" xr:uid="{00000000-0005-0000-0000-0000A73B0000}"/>
    <cellStyle name="20% - Ênfase6 10 5 10" xfId="15276" xr:uid="{00000000-0005-0000-0000-0000A83B0000}"/>
    <cellStyle name="20% - Ênfase6 10 5 11" xfId="15277" xr:uid="{00000000-0005-0000-0000-0000A93B0000}"/>
    <cellStyle name="20% - Ênfase6 10 5 12" xfId="15278" xr:uid="{00000000-0005-0000-0000-0000AA3B0000}"/>
    <cellStyle name="20% - Ênfase6 10 5 13" xfId="15279" xr:uid="{00000000-0005-0000-0000-0000AB3B0000}"/>
    <cellStyle name="20% - Ênfase6 10 5 2" xfId="15280" xr:uid="{00000000-0005-0000-0000-0000AC3B0000}"/>
    <cellStyle name="20% - Ênfase6 10 5 3" xfId="15281" xr:uid="{00000000-0005-0000-0000-0000AD3B0000}"/>
    <cellStyle name="20% - Ênfase6 10 5 4" xfId="15282" xr:uid="{00000000-0005-0000-0000-0000AE3B0000}"/>
    <cellStyle name="20% - Ênfase6 10 5 5" xfId="15283" xr:uid="{00000000-0005-0000-0000-0000AF3B0000}"/>
    <cellStyle name="20% - Ênfase6 10 5 6" xfId="15284" xr:uid="{00000000-0005-0000-0000-0000B03B0000}"/>
    <cellStyle name="20% - Ênfase6 10 5 7" xfId="15285" xr:uid="{00000000-0005-0000-0000-0000B13B0000}"/>
    <cellStyle name="20% - Ênfase6 10 5 8" xfId="15286" xr:uid="{00000000-0005-0000-0000-0000B23B0000}"/>
    <cellStyle name="20% - Ênfase6 10 5 9" xfId="15287" xr:uid="{00000000-0005-0000-0000-0000B33B0000}"/>
    <cellStyle name="20% - Ênfase6 10 6" xfId="15288" xr:uid="{00000000-0005-0000-0000-0000B43B0000}"/>
    <cellStyle name="20% - Ênfase6 10 6 10" xfId="15289" xr:uid="{00000000-0005-0000-0000-0000B53B0000}"/>
    <cellStyle name="20% - Ênfase6 10 6 11" xfId="15290" xr:uid="{00000000-0005-0000-0000-0000B63B0000}"/>
    <cellStyle name="20% - Ênfase6 10 6 12" xfId="15291" xr:uid="{00000000-0005-0000-0000-0000B73B0000}"/>
    <cellStyle name="20% - Ênfase6 10 6 13" xfId="15292" xr:uid="{00000000-0005-0000-0000-0000B83B0000}"/>
    <cellStyle name="20% - Ênfase6 10 6 2" xfId="15293" xr:uid="{00000000-0005-0000-0000-0000B93B0000}"/>
    <cellStyle name="20% - Ênfase6 10 6 3" xfId="15294" xr:uid="{00000000-0005-0000-0000-0000BA3B0000}"/>
    <cellStyle name="20% - Ênfase6 10 6 4" xfId="15295" xr:uid="{00000000-0005-0000-0000-0000BB3B0000}"/>
    <cellStyle name="20% - Ênfase6 10 6 5" xfId="15296" xr:uid="{00000000-0005-0000-0000-0000BC3B0000}"/>
    <cellStyle name="20% - Ênfase6 10 6 6" xfId="15297" xr:uid="{00000000-0005-0000-0000-0000BD3B0000}"/>
    <cellStyle name="20% - Ênfase6 10 6 7" xfId="15298" xr:uid="{00000000-0005-0000-0000-0000BE3B0000}"/>
    <cellStyle name="20% - Ênfase6 10 6 8" xfId="15299" xr:uid="{00000000-0005-0000-0000-0000BF3B0000}"/>
    <cellStyle name="20% - Ênfase6 10 6 9" xfId="15300" xr:uid="{00000000-0005-0000-0000-0000C03B0000}"/>
    <cellStyle name="20% - Ênfase6 10 7" xfId="15301" xr:uid="{00000000-0005-0000-0000-0000C13B0000}"/>
    <cellStyle name="20% - Ênfase6 10 7 10" xfId="15302" xr:uid="{00000000-0005-0000-0000-0000C23B0000}"/>
    <cellStyle name="20% - Ênfase6 10 7 11" xfId="15303" xr:uid="{00000000-0005-0000-0000-0000C33B0000}"/>
    <cellStyle name="20% - Ênfase6 10 7 12" xfId="15304" xr:uid="{00000000-0005-0000-0000-0000C43B0000}"/>
    <cellStyle name="20% - Ênfase6 10 7 13" xfId="15305" xr:uid="{00000000-0005-0000-0000-0000C53B0000}"/>
    <cellStyle name="20% - Ênfase6 10 7 2" xfId="15306" xr:uid="{00000000-0005-0000-0000-0000C63B0000}"/>
    <cellStyle name="20% - Ênfase6 10 7 3" xfId="15307" xr:uid="{00000000-0005-0000-0000-0000C73B0000}"/>
    <cellStyle name="20% - Ênfase6 10 7 4" xfId="15308" xr:uid="{00000000-0005-0000-0000-0000C83B0000}"/>
    <cellStyle name="20% - Ênfase6 10 7 5" xfId="15309" xr:uid="{00000000-0005-0000-0000-0000C93B0000}"/>
    <cellStyle name="20% - Ênfase6 10 7 6" xfId="15310" xr:uid="{00000000-0005-0000-0000-0000CA3B0000}"/>
    <cellStyle name="20% - Ênfase6 10 7 7" xfId="15311" xr:uid="{00000000-0005-0000-0000-0000CB3B0000}"/>
    <cellStyle name="20% - Ênfase6 10 7 8" xfId="15312" xr:uid="{00000000-0005-0000-0000-0000CC3B0000}"/>
    <cellStyle name="20% - Ênfase6 10 7 9" xfId="15313" xr:uid="{00000000-0005-0000-0000-0000CD3B0000}"/>
    <cellStyle name="20% - Ênfase6 10 8" xfId="15314" xr:uid="{00000000-0005-0000-0000-0000CE3B0000}"/>
    <cellStyle name="20% - Ênfase6 10 8 10" xfId="15315" xr:uid="{00000000-0005-0000-0000-0000CF3B0000}"/>
    <cellStyle name="20% - Ênfase6 10 8 11" xfId="15316" xr:uid="{00000000-0005-0000-0000-0000D03B0000}"/>
    <cellStyle name="20% - Ênfase6 10 8 12" xfId="15317" xr:uid="{00000000-0005-0000-0000-0000D13B0000}"/>
    <cellStyle name="20% - Ênfase6 10 8 13" xfId="15318" xr:uid="{00000000-0005-0000-0000-0000D23B0000}"/>
    <cellStyle name="20% - Ênfase6 10 8 2" xfId="15319" xr:uid="{00000000-0005-0000-0000-0000D33B0000}"/>
    <cellStyle name="20% - Ênfase6 10 8 3" xfId="15320" xr:uid="{00000000-0005-0000-0000-0000D43B0000}"/>
    <cellStyle name="20% - Ênfase6 10 8 4" xfId="15321" xr:uid="{00000000-0005-0000-0000-0000D53B0000}"/>
    <cellStyle name="20% - Ênfase6 10 8 5" xfId="15322" xr:uid="{00000000-0005-0000-0000-0000D63B0000}"/>
    <cellStyle name="20% - Ênfase6 10 8 6" xfId="15323" xr:uid="{00000000-0005-0000-0000-0000D73B0000}"/>
    <cellStyle name="20% - Ênfase6 10 8 7" xfId="15324" xr:uid="{00000000-0005-0000-0000-0000D83B0000}"/>
    <cellStyle name="20% - Ênfase6 10 8 8" xfId="15325" xr:uid="{00000000-0005-0000-0000-0000D93B0000}"/>
    <cellStyle name="20% - Ênfase6 10 8 9" xfId="15326" xr:uid="{00000000-0005-0000-0000-0000DA3B0000}"/>
    <cellStyle name="20% - Ênfase6 10 9" xfId="15327" xr:uid="{00000000-0005-0000-0000-0000DB3B0000}"/>
    <cellStyle name="20% - Ênfase6 10 9 10" xfId="15328" xr:uid="{00000000-0005-0000-0000-0000DC3B0000}"/>
    <cellStyle name="20% - Ênfase6 10 9 11" xfId="15329" xr:uid="{00000000-0005-0000-0000-0000DD3B0000}"/>
    <cellStyle name="20% - Ênfase6 10 9 12" xfId="15330" xr:uid="{00000000-0005-0000-0000-0000DE3B0000}"/>
    <cellStyle name="20% - Ênfase6 10 9 13" xfId="15331" xr:uid="{00000000-0005-0000-0000-0000DF3B0000}"/>
    <cellStyle name="20% - Ênfase6 10 9 2" xfId="15332" xr:uid="{00000000-0005-0000-0000-0000E03B0000}"/>
    <cellStyle name="20% - Ênfase6 10 9 3" xfId="15333" xr:uid="{00000000-0005-0000-0000-0000E13B0000}"/>
    <cellStyle name="20% - Ênfase6 10 9 4" xfId="15334" xr:uid="{00000000-0005-0000-0000-0000E23B0000}"/>
    <cellStyle name="20% - Ênfase6 10 9 5" xfId="15335" xr:uid="{00000000-0005-0000-0000-0000E33B0000}"/>
    <cellStyle name="20% - Ênfase6 10 9 6" xfId="15336" xr:uid="{00000000-0005-0000-0000-0000E43B0000}"/>
    <cellStyle name="20% - Ênfase6 10 9 7" xfId="15337" xr:uid="{00000000-0005-0000-0000-0000E53B0000}"/>
    <cellStyle name="20% - Ênfase6 10 9 8" xfId="15338" xr:uid="{00000000-0005-0000-0000-0000E63B0000}"/>
    <cellStyle name="20% - Ênfase6 10 9 9" xfId="15339" xr:uid="{00000000-0005-0000-0000-0000E73B0000}"/>
    <cellStyle name="20% - Ênfase6 11" xfId="15340" xr:uid="{00000000-0005-0000-0000-0000E83B0000}"/>
    <cellStyle name="20% - Ênfase6 11 10" xfId="15341" xr:uid="{00000000-0005-0000-0000-0000E93B0000}"/>
    <cellStyle name="20% - Ênfase6 11 10 10" xfId="15342" xr:uid="{00000000-0005-0000-0000-0000EA3B0000}"/>
    <cellStyle name="20% - Ênfase6 11 10 11" xfId="15343" xr:uid="{00000000-0005-0000-0000-0000EB3B0000}"/>
    <cellStyle name="20% - Ênfase6 11 10 12" xfId="15344" xr:uid="{00000000-0005-0000-0000-0000EC3B0000}"/>
    <cellStyle name="20% - Ênfase6 11 10 13" xfId="15345" xr:uid="{00000000-0005-0000-0000-0000ED3B0000}"/>
    <cellStyle name="20% - Ênfase6 11 10 2" xfId="15346" xr:uid="{00000000-0005-0000-0000-0000EE3B0000}"/>
    <cellStyle name="20% - Ênfase6 11 10 3" xfId="15347" xr:uid="{00000000-0005-0000-0000-0000EF3B0000}"/>
    <cellStyle name="20% - Ênfase6 11 10 4" xfId="15348" xr:uid="{00000000-0005-0000-0000-0000F03B0000}"/>
    <cellStyle name="20% - Ênfase6 11 10 5" xfId="15349" xr:uid="{00000000-0005-0000-0000-0000F13B0000}"/>
    <cellStyle name="20% - Ênfase6 11 10 6" xfId="15350" xr:uid="{00000000-0005-0000-0000-0000F23B0000}"/>
    <cellStyle name="20% - Ênfase6 11 10 7" xfId="15351" xr:uid="{00000000-0005-0000-0000-0000F33B0000}"/>
    <cellStyle name="20% - Ênfase6 11 10 8" xfId="15352" xr:uid="{00000000-0005-0000-0000-0000F43B0000}"/>
    <cellStyle name="20% - Ênfase6 11 10 9" xfId="15353" xr:uid="{00000000-0005-0000-0000-0000F53B0000}"/>
    <cellStyle name="20% - Ênfase6 11 11" xfId="15354" xr:uid="{00000000-0005-0000-0000-0000F63B0000}"/>
    <cellStyle name="20% - Ênfase6 11 11 10" xfId="15355" xr:uid="{00000000-0005-0000-0000-0000F73B0000}"/>
    <cellStyle name="20% - Ênfase6 11 11 11" xfId="15356" xr:uid="{00000000-0005-0000-0000-0000F83B0000}"/>
    <cellStyle name="20% - Ênfase6 11 11 12" xfId="15357" xr:uid="{00000000-0005-0000-0000-0000F93B0000}"/>
    <cellStyle name="20% - Ênfase6 11 11 13" xfId="15358" xr:uid="{00000000-0005-0000-0000-0000FA3B0000}"/>
    <cellStyle name="20% - Ênfase6 11 11 2" xfId="15359" xr:uid="{00000000-0005-0000-0000-0000FB3B0000}"/>
    <cellStyle name="20% - Ênfase6 11 11 3" xfId="15360" xr:uid="{00000000-0005-0000-0000-0000FC3B0000}"/>
    <cellStyle name="20% - Ênfase6 11 11 4" xfId="15361" xr:uid="{00000000-0005-0000-0000-0000FD3B0000}"/>
    <cellStyle name="20% - Ênfase6 11 11 5" xfId="15362" xr:uid="{00000000-0005-0000-0000-0000FE3B0000}"/>
    <cellStyle name="20% - Ênfase6 11 11 6" xfId="15363" xr:uid="{00000000-0005-0000-0000-0000FF3B0000}"/>
    <cellStyle name="20% - Ênfase6 11 11 7" xfId="15364" xr:uid="{00000000-0005-0000-0000-0000003C0000}"/>
    <cellStyle name="20% - Ênfase6 11 11 8" xfId="15365" xr:uid="{00000000-0005-0000-0000-0000013C0000}"/>
    <cellStyle name="20% - Ênfase6 11 11 9" xfId="15366" xr:uid="{00000000-0005-0000-0000-0000023C0000}"/>
    <cellStyle name="20% - Ênfase6 11 12" xfId="15367" xr:uid="{00000000-0005-0000-0000-0000033C0000}"/>
    <cellStyle name="20% - Ênfase6 11 12 10" xfId="15368" xr:uid="{00000000-0005-0000-0000-0000043C0000}"/>
    <cellStyle name="20% - Ênfase6 11 12 11" xfId="15369" xr:uid="{00000000-0005-0000-0000-0000053C0000}"/>
    <cellStyle name="20% - Ênfase6 11 12 12" xfId="15370" xr:uid="{00000000-0005-0000-0000-0000063C0000}"/>
    <cellStyle name="20% - Ênfase6 11 12 13" xfId="15371" xr:uid="{00000000-0005-0000-0000-0000073C0000}"/>
    <cellStyle name="20% - Ênfase6 11 12 2" xfId="15372" xr:uid="{00000000-0005-0000-0000-0000083C0000}"/>
    <cellStyle name="20% - Ênfase6 11 12 3" xfId="15373" xr:uid="{00000000-0005-0000-0000-0000093C0000}"/>
    <cellStyle name="20% - Ênfase6 11 12 4" xfId="15374" xr:uid="{00000000-0005-0000-0000-00000A3C0000}"/>
    <cellStyle name="20% - Ênfase6 11 12 5" xfId="15375" xr:uid="{00000000-0005-0000-0000-00000B3C0000}"/>
    <cellStyle name="20% - Ênfase6 11 12 6" xfId="15376" xr:uid="{00000000-0005-0000-0000-00000C3C0000}"/>
    <cellStyle name="20% - Ênfase6 11 12 7" xfId="15377" xr:uid="{00000000-0005-0000-0000-00000D3C0000}"/>
    <cellStyle name="20% - Ênfase6 11 12 8" xfId="15378" xr:uid="{00000000-0005-0000-0000-00000E3C0000}"/>
    <cellStyle name="20% - Ênfase6 11 12 9" xfId="15379" xr:uid="{00000000-0005-0000-0000-00000F3C0000}"/>
    <cellStyle name="20% - Ênfase6 11 13" xfId="15380" xr:uid="{00000000-0005-0000-0000-0000103C0000}"/>
    <cellStyle name="20% - Ênfase6 11 14" xfId="15381" xr:uid="{00000000-0005-0000-0000-0000113C0000}"/>
    <cellStyle name="20% - Ênfase6 11 15" xfId="15382" xr:uid="{00000000-0005-0000-0000-0000123C0000}"/>
    <cellStyle name="20% - Ênfase6 11 16" xfId="15383" xr:uid="{00000000-0005-0000-0000-0000133C0000}"/>
    <cellStyle name="20% - Ênfase6 11 17" xfId="15384" xr:uid="{00000000-0005-0000-0000-0000143C0000}"/>
    <cellStyle name="20% - Ênfase6 11 18" xfId="15385" xr:uid="{00000000-0005-0000-0000-0000153C0000}"/>
    <cellStyle name="20% - Ênfase6 11 19" xfId="15386" xr:uid="{00000000-0005-0000-0000-0000163C0000}"/>
    <cellStyle name="20% - Ênfase6 11 2" xfId="15387" xr:uid="{00000000-0005-0000-0000-0000173C0000}"/>
    <cellStyle name="20% - Ênfase6 11 2 10" xfId="15388" xr:uid="{00000000-0005-0000-0000-0000183C0000}"/>
    <cellStyle name="20% - Ênfase6 11 2 10 10" xfId="15389" xr:uid="{00000000-0005-0000-0000-0000193C0000}"/>
    <cellStyle name="20% - Ênfase6 11 2 10 11" xfId="15390" xr:uid="{00000000-0005-0000-0000-00001A3C0000}"/>
    <cellStyle name="20% - Ênfase6 11 2 10 12" xfId="15391" xr:uid="{00000000-0005-0000-0000-00001B3C0000}"/>
    <cellStyle name="20% - Ênfase6 11 2 10 13" xfId="15392" xr:uid="{00000000-0005-0000-0000-00001C3C0000}"/>
    <cellStyle name="20% - Ênfase6 11 2 10 2" xfId="15393" xr:uid="{00000000-0005-0000-0000-00001D3C0000}"/>
    <cellStyle name="20% - Ênfase6 11 2 10 3" xfId="15394" xr:uid="{00000000-0005-0000-0000-00001E3C0000}"/>
    <cellStyle name="20% - Ênfase6 11 2 10 4" xfId="15395" xr:uid="{00000000-0005-0000-0000-00001F3C0000}"/>
    <cellStyle name="20% - Ênfase6 11 2 10 5" xfId="15396" xr:uid="{00000000-0005-0000-0000-0000203C0000}"/>
    <cellStyle name="20% - Ênfase6 11 2 10 6" xfId="15397" xr:uid="{00000000-0005-0000-0000-0000213C0000}"/>
    <cellStyle name="20% - Ênfase6 11 2 10 7" xfId="15398" xr:uid="{00000000-0005-0000-0000-0000223C0000}"/>
    <cellStyle name="20% - Ênfase6 11 2 10 8" xfId="15399" xr:uid="{00000000-0005-0000-0000-0000233C0000}"/>
    <cellStyle name="20% - Ênfase6 11 2 10 9" xfId="15400" xr:uid="{00000000-0005-0000-0000-0000243C0000}"/>
    <cellStyle name="20% - Ênfase6 11 2 11" xfId="15401" xr:uid="{00000000-0005-0000-0000-0000253C0000}"/>
    <cellStyle name="20% - Ênfase6 11 2 11 10" xfId="15402" xr:uid="{00000000-0005-0000-0000-0000263C0000}"/>
    <cellStyle name="20% - Ênfase6 11 2 11 11" xfId="15403" xr:uid="{00000000-0005-0000-0000-0000273C0000}"/>
    <cellStyle name="20% - Ênfase6 11 2 11 12" xfId="15404" xr:uid="{00000000-0005-0000-0000-0000283C0000}"/>
    <cellStyle name="20% - Ênfase6 11 2 11 13" xfId="15405" xr:uid="{00000000-0005-0000-0000-0000293C0000}"/>
    <cellStyle name="20% - Ênfase6 11 2 11 2" xfId="15406" xr:uid="{00000000-0005-0000-0000-00002A3C0000}"/>
    <cellStyle name="20% - Ênfase6 11 2 11 3" xfId="15407" xr:uid="{00000000-0005-0000-0000-00002B3C0000}"/>
    <cellStyle name="20% - Ênfase6 11 2 11 4" xfId="15408" xr:uid="{00000000-0005-0000-0000-00002C3C0000}"/>
    <cellStyle name="20% - Ênfase6 11 2 11 5" xfId="15409" xr:uid="{00000000-0005-0000-0000-00002D3C0000}"/>
    <cellStyle name="20% - Ênfase6 11 2 11 6" xfId="15410" xr:uid="{00000000-0005-0000-0000-00002E3C0000}"/>
    <cellStyle name="20% - Ênfase6 11 2 11 7" xfId="15411" xr:uid="{00000000-0005-0000-0000-00002F3C0000}"/>
    <cellStyle name="20% - Ênfase6 11 2 11 8" xfId="15412" xr:uid="{00000000-0005-0000-0000-0000303C0000}"/>
    <cellStyle name="20% - Ênfase6 11 2 11 9" xfId="15413" xr:uid="{00000000-0005-0000-0000-0000313C0000}"/>
    <cellStyle name="20% - Ênfase6 11 2 12" xfId="15414" xr:uid="{00000000-0005-0000-0000-0000323C0000}"/>
    <cellStyle name="20% - Ênfase6 11 2 13" xfId="15415" xr:uid="{00000000-0005-0000-0000-0000333C0000}"/>
    <cellStyle name="20% - Ênfase6 11 2 14" xfId="15416" xr:uid="{00000000-0005-0000-0000-0000343C0000}"/>
    <cellStyle name="20% - Ênfase6 11 2 15" xfId="15417" xr:uid="{00000000-0005-0000-0000-0000353C0000}"/>
    <cellStyle name="20% - Ênfase6 11 2 16" xfId="15418" xr:uid="{00000000-0005-0000-0000-0000363C0000}"/>
    <cellStyle name="20% - Ênfase6 11 2 17" xfId="15419" xr:uid="{00000000-0005-0000-0000-0000373C0000}"/>
    <cellStyle name="20% - Ênfase6 11 2 18" xfId="15420" xr:uid="{00000000-0005-0000-0000-0000383C0000}"/>
    <cellStyle name="20% - Ênfase6 11 2 19" xfId="15421" xr:uid="{00000000-0005-0000-0000-0000393C0000}"/>
    <cellStyle name="20% - Ênfase6 11 2 2" xfId="15422" xr:uid="{00000000-0005-0000-0000-00003A3C0000}"/>
    <cellStyle name="20% - Ênfase6 11 2 2 10" xfId="15423" xr:uid="{00000000-0005-0000-0000-00003B3C0000}"/>
    <cellStyle name="20% - Ênfase6 11 2 2 11" xfId="15424" xr:uid="{00000000-0005-0000-0000-00003C3C0000}"/>
    <cellStyle name="20% - Ênfase6 11 2 2 12" xfId="15425" xr:uid="{00000000-0005-0000-0000-00003D3C0000}"/>
    <cellStyle name="20% - Ênfase6 11 2 2 13" xfId="15426" xr:uid="{00000000-0005-0000-0000-00003E3C0000}"/>
    <cellStyle name="20% - Ênfase6 11 2 2 2" xfId="15427" xr:uid="{00000000-0005-0000-0000-00003F3C0000}"/>
    <cellStyle name="20% - Ênfase6 11 2 2 3" xfId="15428" xr:uid="{00000000-0005-0000-0000-0000403C0000}"/>
    <cellStyle name="20% - Ênfase6 11 2 2 4" xfId="15429" xr:uid="{00000000-0005-0000-0000-0000413C0000}"/>
    <cellStyle name="20% - Ênfase6 11 2 2 5" xfId="15430" xr:uid="{00000000-0005-0000-0000-0000423C0000}"/>
    <cellStyle name="20% - Ênfase6 11 2 2 6" xfId="15431" xr:uid="{00000000-0005-0000-0000-0000433C0000}"/>
    <cellStyle name="20% - Ênfase6 11 2 2 7" xfId="15432" xr:uid="{00000000-0005-0000-0000-0000443C0000}"/>
    <cellStyle name="20% - Ênfase6 11 2 2 8" xfId="15433" xr:uid="{00000000-0005-0000-0000-0000453C0000}"/>
    <cellStyle name="20% - Ênfase6 11 2 2 9" xfId="15434" xr:uid="{00000000-0005-0000-0000-0000463C0000}"/>
    <cellStyle name="20% - Ênfase6 11 2 20" xfId="15435" xr:uid="{00000000-0005-0000-0000-0000473C0000}"/>
    <cellStyle name="20% - Ênfase6 11 2 21" xfId="15436" xr:uid="{00000000-0005-0000-0000-0000483C0000}"/>
    <cellStyle name="20% - Ênfase6 11 2 22" xfId="15437" xr:uid="{00000000-0005-0000-0000-0000493C0000}"/>
    <cellStyle name="20% - Ênfase6 11 2 23" xfId="15438" xr:uid="{00000000-0005-0000-0000-00004A3C0000}"/>
    <cellStyle name="20% - Ênfase6 11 2 3" xfId="15439" xr:uid="{00000000-0005-0000-0000-00004B3C0000}"/>
    <cellStyle name="20% - Ênfase6 11 2 3 10" xfId="15440" xr:uid="{00000000-0005-0000-0000-00004C3C0000}"/>
    <cellStyle name="20% - Ênfase6 11 2 3 11" xfId="15441" xr:uid="{00000000-0005-0000-0000-00004D3C0000}"/>
    <cellStyle name="20% - Ênfase6 11 2 3 12" xfId="15442" xr:uid="{00000000-0005-0000-0000-00004E3C0000}"/>
    <cellStyle name="20% - Ênfase6 11 2 3 13" xfId="15443" xr:uid="{00000000-0005-0000-0000-00004F3C0000}"/>
    <cellStyle name="20% - Ênfase6 11 2 3 2" xfId="15444" xr:uid="{00000000-0005-0000-0000-0000503C0000}"/>
    <cellStyle name="20% - Ênfase6 11 2 3 3" xfId="15445" xr:uid="{00000000-0005-0000-0000-0000513C0000}"/>
    <cellStyle name="20% - Ênfase6 11 2 3 4" xfId="15446" xr:uid="{00000000-0005-0000-0000-0000523C0000}"/>
    <cellStyle name="20% - Ênfase6 11 2 3 5" xfId="15447" xr:uid="{00000000-0005-0000-0000-0000533C0000}"/>
    <cellStyle name="20% - Ênfase6 11 2 3 6" xfId="15448" xr:uid="{00000000-0005-0000-0000-0000543C0000}"/>
    <cellStyle name="20% - Ênfase6 11 2 3 7" xfId="15449" xr:uid="{00000000-0005-0000-0000-0000553C0000}"/>
    <cellStyle name="20% - Ênfase6 11 2 3 8" xfId="15450" xr:uid="{00000000-0005-0000-0000-0000563C0000}"/>
    <cellStyle name="20% - Ênfase6 11 2 3 9" xfId="15451" xr:uid="{00000000-0005-0000-0000-0000573C0000}"/>
    <cellStyle name="20% - Ênfase6 11 2 4" xfId="15452" xr:uid="{00000000-0005-0000-0000-0000583C0000}"/>
    <cellStyle name="20% - Ênfase6 11 2 4 10" xfId="15453" xr:uid="{00000000-0005-0000-0000-0000593C0000}"/>
    <cellStyle name="20% - Ênfase6 11 2 4 11" xfId="15454" xr:uid="{00000000-0005-0000-0000-00005A3C0000}"/>
    <cellStyle name="20% - Ênfase6 11 2 4 12" xfId="15455" xr:uid="{00000000-0005-0000-0000-00005B3C0000}"/>
    <cellStyle name="20% - Ênfase6 11 2 4 13" xfId="15456" xr:uid="{00000000-0005-0000-0000-00005C3C0000}"/>
    <cellStyle name="20% - Ênfase6 11 2 4 2" xfId="15457" xr:uid="{00000000-0005-0000-0000-00005D3C0000}"/>
    <cellStyle name="20% - Ênfase6 11 2 4 3" xfId="15458" xr:uid="{00000000-0005-0000-0000-00005E3C0000}"/>
    <cellStyle name="20% - Ênfase6 11 2 4 4" xfId="15459" xr:uid="{00000000-0005-0000-0000-00005F3C0000}"/>
    <cellStyle name="20% - Ênfase6 11 2 4 5" xfId="15460" xr:uid="{00000000-0005-0000-0000-0000603C0000}"/>
    <cellStyle name="20% - Ênfase6 11 2 4 6" xfId="15461" xr:uid="{00000000-0005-0000-0000-0000613C0000}"/>
    <cellStyle name="20% - Ênfase6 11 2 4 7" xfId="15462" xr:uid="{00000000-0005-0000-0000-0000623C0000}"/>
    <cellStyle name="20% - Ênfase6 11 2 4 8" xfId="15463" xr:uid="{00000000-0005-0000-0000-0000633C0000}"/>
    <cellStyle name="20% - Ênfase6 11 2 4 9" xfId="15464" xr:uid="{00000000-0005-0000-0000-0000643C0000}"/>
    <cellStyle name="20% - Ênfase6 11 2 5" xfId="15465" xr:uid="{00000000-0005-0000-0000-0000653C0000}"/>
    <cellStyle name="20% - Ênfase6 11 2 5 10" xfId="15466" xr:uid="{00000000-0005-0000-0000-0000663C0000}"/>
    <cellStyle name="20% - Ênfase6 11 2 5 11" xfId="15467" xr:uid="{00000000-0005-0000-0000-0000673C0000}"/>
    <cellStyle name="20% - Ênfase6 11 2 5 12" xfId="15468" xr:uid="{00000000-0005-0000-0000-0000683C0000}"/>
    <cellStyle name="20% - Ênfase6 11 2 5 13" xfId="15469" xr:uid="{00000000-0005-0000-0000-0000693C0000}"/>
    <cellStyle name="20% - Ênfase6 11 2 5 2" xfId="15470" xr:uid="{00000000-0005-0000-0000-00006A3C0000}"/>
    <cellStyle name="20% - Ênfase6 11 2 5 3" xfId="15471" xr:uid="{00000000-0005-0000-0000-00006B3C0000}"/>
    <cellStyle name="20% - Ênfase6 11 2 5 4" xfId="15472" xr:uid="{00000000-0005-0000-0000-00006C3C0000}"/>
    <cellStyle name="20% - Ênfase6 11 2 5 5" xfId="15473" xr:uid="{00000000-0005-0000-0000-00006D3C0000}"/>
    <cellStyle name="20% - Ênfase6 11 2 5 6" xfId="15474" xr:uid="{00000000-0005-0000-0000-00006E3C0000}"/>
    <cellStyle name="20% - Ênfase6 11 2 5 7" xfId="15475" xr:uid="{00000000-0005-0000-0000-00006F3C0000}"/>
    <cellStyle name="20% - Ênfase6 11 2 5 8" xfId="15476" xr:uid="{00000000-0005-0000-0000-0000703C0000}"/>
    <cellStyle name="20% - Ênfase6 11 2 5 9" xfId="15477" xr:uid="{00000000-0005-0000-0000-0000713C0000}"/>
    <cellStyle name="20% - Ênfase6 11 2 6" xfId="15478" xr:uid="{00000000-0005-0000-0000-0000723C0000}"/>
    <cellStyle name="20% - Ênfase6 11 2 6 10" xfId="15479" xr:uid="{00000000-0005-0000-0000-0000733C0000}"/>
    <cellStyle name="20% - Ênfase6 11 2 6 11" xfId="15480" xr:uid="{00000000-0005-0000-0000-0000743C0000}"/>
    <cellStyle name="20% - Ênfase6 11 2 6 12" xfId="15481" xr:uid="{00000000-0005-0000-0000-0000753C0000}"/>
    <cellStyle name="20% - Ênfase6 11 2 6 13" xfId="15482" xr:uid="{00000000-0005-0000-0000-0000763C0000}"/>
    <cellStyle name="20% - Ênfase6 11 2 6 2" xfId="15483" xr:uid="{00000000-0005-0000-0000-0000773C0000}"/>
    <cellStyle name="20% - Ênfase6 11 2 6 3" xfId="15484" xr:uid="{00000000-0005-0000-0000-0000783C0000}"/>
    <cellStyle name="20% - Ênfase6 11 2 6 4" xfId="15485" xr:uid="{00000000-0005-0000-0000-0000793C0000}"/>
    <cellStyle name="20% - Ênfase6 11 2 6 5" xfId="15486" xr:uid="{00000000-0005-0000-0000-00007A3C0000}"/>
    <cellStyle name="20% - Ênfase6 11 2 6 6" xfId="15487" xr:uid="{00000000-0005-0000-0000-00007B3C0000}"/>
    <cellStyle name="20% - Ênfase6 11 2 6 7" xfId="15488" xr:uid="{00000000-0005-0000-0000-00007C3C0000}"/>
    <cellStyle name="20% - Ênfase6 11 2 6 8" xfId="15489" xr:uid="{00000000-0005-0000-0000-00007D3C0000}"/>
    <cellStyle name="20% - Ênfase6 11 2 6 9" xfId="15490" xr:uid="{00000000-0005-0000-0000-00007E3C0000}"/>
    <cellStyle name="20% - Ênfase6 11 2 7" xfId="15491" xr:uid="{00000000-0005-0000-0000-00007F3C0000}"/>
    <cellStyle name="20% - Ênfase6 11 2 7 10" xfId="15492" xr:uid="{00000000-0005-0000-0000-0000803C0000}"/>
    <cellStyle name="20% - Ênfase6 11 2 7 11" xfId="15493" xr:uid="{00000000-0005-0000-0000-0000813C0000}"/>
    <cellStyle name="20% - Ênfase6 11 2 7 12" xfId="15494" xr:uid="{00000000-0005-0000-0000-0000823C0000}"/>
    <cellStyle name="20% - Ênfase6 11 2 7 13" xfId="15495" xr:uid="{00000000-0005-0000-0000-0000833C0000}"/>
    <cellStyle name="20% - Ênfase6 11 2 7 2" xfId="15496" xr:uid="{00000000-0005-0000-0000-0000843C0000}"/>
    <cellStyle name="20% - Ênfase6 11 2 7 3" xfId="15497" xr:uid="{00000000-0005-0000-0000-0000853C0000}"/>
    <cellStyle name="20% - Ênfase6 11 2 7 4" xfId="15498" xr:uid="{00000000-0005-0000-0000-0000863C0000}"/>
    <cellStyle name="20% - Ênfase6 11 2 7 5" xfId="15499" xr:uid="{00000000-0005-0000-0000-0000873C0000}"/>
    <cellStyle name="20% - Ênfase6 11 2 7 6" xfId="15500" xr:uid="{00000000-0005-0000-0000-0000883C0000}"/>
    <cellStyle name="20% - Ênfase6 11 2 7 7" xfId="15501" xr:uid="{00000000-0005-0000-0000-0000893C0000}"/>
    <cellStyle name="20% - Ênfase6 11 2 7 8" xfId="15502" xr:uid="{00000000-0005-0000-0000-00008A3C0000}"/>
    <cellStyle name="20% - Ênfase6 11 2 7 9" xfId="15503" xr:uid="{00000000-0005-0000-0000-00008B3C0000}"/>
    <cellStyle name="20% - Ênfase6 11 2 8" xfId="15504" xr:uid="{00000000-0005-0000-0000-00008C3C0000}"/>
    <cellStyle name="20% - Ênfase6 11 2 8 10" xfId="15505" xr:uid="{00000000-0005-0000-0000-00008D3C0000}"/>
    <cellStyle name="20% - Ênfase6 11 2 8 11" xfId="15506" xr:uid="{00000000-0005-0000-0000-00008E3C0000}"/>
    <cellStyle name="20% - Ênfase6 11 2 8 12" xfId="15507" xr:uid="{00000000-0005-0000-0000-00008F3C0000}"/>
    <cellStyle name="20% - Ênfase6 11 2 8 13" xfId="15508" xr:uid="{00000000-0005-0000-0000-0000903C0000}"/>
    <cellStyle name="20% - Ênfase6 11 2 8 2" xfId="15509" xr:uid="{00000000-0005-0000-0000-0000913C0000}"/>
    <cellStyle name="20% - Ênfase6 11 2 8 3" xfId="15510" xr:uid="{00000000-0005-0000-0000-0000923C0000}"/>
    <cellStyle name="20% - Ênfase6 11 2 8 4" xfId="15511" xr:uid="{00000000-0005-0000-0000-0000933C0000}"/>
    <cellStyle name="20% - Ênfase6 11 2 8 5" xfId="15512" xr:uid="{00000000-0005-0000-0000-0000943C0000}"/>
    <cellStyle name="20% - Ênfase6 11 2 8 6" xfId="15513" xr:uid="{00000000-0005-0000-0000-0000953C0000}"/>
    <cellStyle name="20% - Ênfase6 11 2 8 7" xfId="15514" xr:uid="{00000000-0005-0000-0000-0000963C0000}"/>
    <cellStyle name="20% - Ênfase6 11 2 8 8" xfId="15515" xr:uid="{00000000-0005-0000-0000-0000973C0000}"/>
    <cellStyle name="20% - Ênfase6 11 2 8 9" xfId="15516" xr:uid="{00000000-0005-0000-0000-0000983C0000}"/>
    <cellStyle name="20% - Ênfase6 11 2 9" xfId="15517" xr:uid="{00000000-0005-0000-0000-0000993C0000}"/>
    <cellStyle name="20% - Ênfase6 11 2 9 10" xfId="15518" xr:uid="{00000000-0005-0000-0000-00009A3C0000}"/>
    <cellStyle name="20% - Ênfase6 11 2 9 11" xfId="15519" xr:uid="{00000000-0005-0000-0000-00009B3C0000}"/>
    <cellStyle name="20% - Ênfase6 11 2 9 12" xfId="15520" xr:uid="{00000000-0005-0000-0000-00009C3C0000}"/>
    <cellStyle name="20% - Ênfase6 11 2 9 13" xfId="15521" xr:uid="{00000000-0005-0000-0000-00009D3C0000}"/>
    <cellStyle name="20% - Ênfase6 11 2 9 2" xfId="15522" xr:uid="{00000000-0005-0000-0000-00009E3C0000}"/>
    <cellStyle name="20% - Ênfase6 11 2 9 3" xfId="15523" xr:uid="{00000000-0005-0000-0000-00009F3C0000}"/>
    <cellStyle name="20% - Ênfase6 11 2 9 4" xfId="15524" xr:uid="{00000000-0005-0000-0000-0000A03C0000}"/>
    <cellStyle name="20% - Ênfase6 11 2 9 5" xfId="15525" xr:uid="{00000000-0005-0000-0000-0000A13C0000}"/>
    <cellStyle name="20% - Ênfase6 11 2 9 6" xfId="15526" xr:uid="{00000000-0005-0000-0000-0000A23C0000}"/>
    <cellStyle name="20% - Ênfase6 11 2 9 7" xfId="15527" xr:uid="{00000000-0005-0000-0000-0000A33C0000}"/>
    <cellStyle name="20% - Ênfase6 11 2 9 8" xfId="15528" xr:uid="{00000000-0005-0000-0000-0000A43C0000}"/>
    <cellStyle name="20% - Ênfase6 11 2 9 9" xfId="15529" xr:uid="{00000000-0005-0000-0000-0000A53C0000}"/>
    <cellStyle name="20% - Ênfase6 11 20" xfId="15530" xr:uid="{00000000-0005-0000-0000-0000A63C0000}"/>
    <cellStyle name="20% - Ênfase6 11 21" xfId="15531" xr:uid="{00000000-0005-0000-0000-0000A73C0000}"/>
    <cellStyle name="20% - Ênfase6 11 22" xfId="15532" xr:uid="{00000000-0005-0000-0000-0000A83C0000}"/>
    <cellStyle name="20% - Ênfase6 11 23" xfId="15533" xr:uid="{00000000-0005-0000-0000-0000A93C0000}"/>
    <cellStyle name="20% - Ênfase6 11 24" xfId="15534" xr:uid="{00000000-0005-0000-0000-0000AA3C0000}"/>
    <cellStyle name="20% - Ênfase6 11 3" xfId="15535" xr:uid="{00000000-0005-0000-0000-0000AB3C0000}"/>
    <cellStyle name="20% - Ênfase6 11 3 10" xfId="15536" xr:uid="{00000000-0005-0000-0000-0000AC3C0000}"/>
    <cellStyle name="20% - Ênfase6 11 3 11" xfId="15537" xr:uid="{00000000-0005-0000-0000-0000AD3C0000}"/>
    <cellStyle name="20% - Ênfase6 11 3 12" xfId="15538" xr:uid="{00000000-0005-0000-0000-0000AE3C0000}"/>
    <cellStyle name="20% - Ênfase6 11 3 13" xfId="15539" xr:uid="{00000000-0005-0000-0000-0000AF3C0000}"/>
    <cellStyle name="20% - Ênfase6 11 3 2" xfId="15540" xr:uid="{00000000-0005-0000-0000-0000B03C0000}"/>
    <cellStyle name="20% - Ênfase6 11 3 3" xfId="15541" xr:uid="{00000000-0005-0000-0000-0000B13C0000}"/>
    <cellStyle name="20% - Ênfase6 11 3 4" xfId="15542" xr:uid="{00000000-0005-0000-0000-0000B23C0000}"/>
    <cellStyle name="20% - Ênfase6 11 3 5" xfId="15543" xr:uid="{00000000-0005-0000-0000-0000B33C0000}"/>
    <cellStyle name="20% - Ênfase6 11 3 6" xfId="15544" xr:uid="{00000000-0005-0000-0000-0000B43C0000}"/>
    <cellStyle name="20% - Ênfase6 11 3 7" xfId="15545" xr:uid="{00000000-0005-0000-0000-0000B53C0000}"/>
    <cellStyle name="20% - Ênfase6 11 3 8" xfId="15546" xr:uid="{00000000-0005-0000-0000-0000B63C0000}"/>
    <cellStyle name="20% - Ênfase6 11 3 9" xfId="15547" xr:uid="{00000000-0005-0000-0000-0000B73C0000}"/>
    <cellStyle name="20% - Ênfase6 11 4" xfId="15548" xr:uid="{00000000-0005-0000-0000-0000B83C0000}"/>
    <cellStyle name="20% - Ênfase6 11 4 10" xfId="15549" xr:uid="{00000000-0005-0000-0000-0000B93C0000}"/>
    <cellStyle name="20% - Ênfase6 11 4 11" xfId="15550" xr:uid="{00000000-0005-0000-0000-0000BA3C0000}"/>
    <cellStyle name="20% - Ênfase6 11 4 12" xfId="15551" xr:uid="{00000000-0005-0000-0000-0000BB3C0000}"/>
    <cellStyle name="20% - Ênfase6 11 4 13" xfId="15552" xr:uid="{00000000-0005-0000-0000-0000BC3C0000}"/>
    <cellStyle name="20% - Ênfase6 11 4 2" xfId="15553" xr:uid="{00000000-0005-0000-0000-0000BD3C0000}"/>
    <cellStyle name="20% - Ênfase6 11 4 3" xfId="15554" xr:uid="{00000000-0005-0000-0000-0000BE3C0000}"/>
    <cellStyle name="20% - Ênfase6 11 4 4" xfId="15555" xr:uid="{00000000-0005-0000-0000-0000BF3C0000}"/>
    <cellStyle name="20% - Ênfase6 11 4 5" xfId="15556" xr:uid="{00000000-0005-0000-0000-0000C03C0000}"/>
    <cellStyle name="20% - Ênfase6 11 4 6" xfId="15557" xr:uid="{00000000-0005-0000-0000-0000C13C0000}"/>
    <cellStyle name="20% - Ênfase6 11 4 7" xfId="15558" xr:uid="{00000000-0005-0000-0000-0000C23C0000}"/>
    <cellStyle name="20% - Ênfase6 11 4 8" xfId="15559" xr:uid="{00000000-0005-0000-0000-0000C33C0000}"/>
    <cellStyle name="20% - Ênfase6 11 4 9" xfId="15560" xr:uid="{00000000-0005-0000-0000-0000C43C0000}"/>
    <cellStyle name="20% - Ênfase6 11 5" xfId="15561" xr:uid="{00000000-0005-0000-0000-0000C53C0000}"/>
    <cellStyle name="20% - Ênfase6 11 5 10" xfId="15562" xr:uid="{00000000-0005-0000-0000-0000C63C0000}"/>
    <cellStyle name="20% - Ênfase6 11 5 11" xfId="15563" xr:uid="{00000000-0005-0000-0000-0000C73C0000}"/>
    <cellStyle name="20% - Ênfase6 11 5 12" xfId="15564" xr:uid="{00000000-0005-0000-0000-0000C83C0000}"/>
    <cellStyle name="20% - Ênfase6 11 5 13" xfId="15565" xr:uid="{00000000-0005-0000-0000-0000C93C0000}"/>
    <cellStyle name="20% - Ênfase6 11 5 2" xfId="15566" xr:uid="{00000000-0005-0000-0000-0000CA3C0000}"/>
    <cellStyle name="20% - Ênfase6 11 5 3" xfId="15567" xr:uid="{00000000-0005-0000-0000-0000CB3C0000}"/>
    <cellStyle name="20% - Ênfase6 11 5 4" xfId="15568" xr:uid="{00000000-0005-0000-0000-0000CC3C0000}"/>
    <cellStyle name="20% - Ênfase6 11 5 5" xfId="15569" xr:uid="{00000000-0005-0000-0000-0000CD3C0000}"/>
    <cellStyle name="20% - Ênfase6 11 5 6" xfId="15570" xr:uid="{00000000-0005-0000-0000-0000CE3C0000}"/>
    <cellStyle name="20% - Ênfase6 11 5 7" xfId="15571" xr:uid="{00000000-0005-0000-0000-0000CF3C0000}"/>
    <cellStyle name="20% - Ênfase6 11 5 8" xfId="15572" xr:uid="{00000000-0005-0000-0000-0000D03C0000}"/>
    <cellStyle name="20% - Ênfase6 11 5 9" xfId="15573" xr:uid="{00000000-0005-0000-0000-0000D13C0000}"/>
    <cellStyle name="20% - Ênfase6 11 6" xfId="15574" xr:uid="{00000000-0005-0000-0000-0000D23C0000}"/>
    <cellStyle name="20% - Ênfase6 11 6 10" xfId="15575" xr:uid="{00000000-0005-0000-0000-0000D33C0000}"/>
    <cellStyle name="20% - Ênfase6 11 6 11" xfId="15576" xr:uid="{00000000-0005-0000-0000-0000D43C0000}"/>
    <cellStyle name="20% - Ênfase6 11 6 12" xfId="15577" xr:uid="{00000000-0005-0000-0000-0000D53C0000}"/>
    <cellStyle name="20% - Ênfase6 11 6 13" xfId="15578" xr:uid="{00000000-0005-0000-0000-0000D63C0000}"/>
    <cellStyle name="20% - Ênfase6 11 6 2" xfId="15579" xr:uid="{00000000-0005-0000-0000-0000D73C0000}"/>
    <cellStyle name="20% - Ênfase6 11 6 3" xfId="15580" xr:uid="{00000000-0005-0000-0000-0000D83C0000}"/>
    <cellStyle name="20% - Ênfase6 11 6 4" xfId="15581" xr:uid="{00000000-0005-0000-0000-0000D93C0000}"/>
    <cellStyle name="20% - Ênfase6 11 6 5" xfId="15582" xr:uid="{00000000-0005-0000-0000-0000DA3C0000}"/>
    <cellStyle name="20% - Ênfase6 11 6 6" xfId="15583" xr:uid="{00000000-0005-0000-0000-0000DB3C0000}"/>
    <cellStyle name="20% - Ênfase6 11 6 7" xfId="15584" xr:uid="{00000000-0005-0000-0000-0000DC3C0000}"/>
    <cellStyle name="20% - Ênfase6 11 6 8" xfId="15585" xr:uid="{00000000-0005-0000-0000-0000DD3C0000}"/>
    <cellStyle name="20% - Ênfase6 11 6 9" xfId="15586" xr:uid="{00000000-0005-0000-0000-0000DE3C0000}"/>
    <cellStyle name="20% - Ênfase6 11 7" xfId="15587" xr:uid="{00000000-0005-0000-0000-0000DF3C0000}"/>
    <cellStyle name="20% - Ênfase6 11 7 10" xfId="15588" xr:uid="{00000000-0005-0000-0000-0000E03C0000}"/>
    <cellStyle name="20% - Ênfase6 11 7 11" xfId="15589" xr:uid="{00000000-0005-0000-0000-0000E13C0000}"/>
    <cellStyle name="20% - Ênfase6 11 7 12" xfId="15590" xr:uid="{00000000-0005-0000-0000-0000E23C0000}"/>
    <cellStyle name="20% - Ênfase6 11 7 13" xfId="15591" xr:uid="{00000000-0005-0000-0000-0000E33C0000}"/>
    <cellStyle name="20% - Ênfase6 11 7 2" xfId="15592" xr:uid="{00000000-0005-0000-0000-0000E43C0000}"/>
    <cellStyle name="20% - Ênfase6 11 7 3" xfId="15593" xr:uid="{00000000-0005-0000-0000-0000E53C0000}"/>
    <cellStyle name="20% - Ênfase6 11 7 4" xfId="15594" xr:uid="{00000000-0005-0000-0000-0000E63C0000}"/>
    <cellStyle name="20% - Ênfase6 11 7 5" xfId="15595" xr:uid="{00000000-0005-0000-0000-0000E73C0000}"/>
    <cellStyle name="20% - Ênfase6 11 7 6" xfId="15596" xr:uid="{00000000-0005-0000-0000-0000E83C0000}"/>
    <cellStyle name="20% - Ênfase6 11 7 7" xfId="15597" xr:uid="{00000000-0005-0000-0000-0000E93C0000}"/>
    <cellStyle name="20% - Ênfase6 11 7 8" xfId="15598" xr:uid="{00000000-0005-0000-0000-0000EA3C0000}"/>
    <cellStyle name="20% - Ênfase6 11 7 9" xfId="15599" xr:uid="{00000000-0005-0000-0000-0000EB3C0000}"/>
    <cellStyle name="20% - Ênfase6 11 8" xfId="15600" xr:uid="{00000000-0005-0000-0000-0000EC3C0000}"/>
    <cellStyle name="20% - Ênfase6 11 8 10" xfId="15601" xr:uid="{00000000-0005-0000-0000-0000ED3C0000}"/>
    <cellStyle name="20% - Ênfase6 11 8 11" xfId="15602" xr:uid="{00000000-0005-0000-0000-0000EE3C0000}"/>
    <cellStyle name="20% - Ênfase6 11 8 12" xfId="15603" xr:uid="{00000000-0005-0000-0000-0000EF3C0000}"/>
    <cellStyle name="20% - Ênfase6 11 8 13" xfId="15604" xr:uid="{00000000-0005-0000-0000-0000F03C0000}"/>
    <cellStyle name="20% - Ênfase6 11 8 2" xfId="15605" xr:uid="{00000000-0005-0000-0000-0000F13C0000}"/>
    <cellStyle name="20% - Ênfase6 11 8 3" xfId="15606" xr:uid="{00000000-0005-0000-0000-0000F23C0000}"/>
    <cellStyle name="20% - Ênfase6 11 8 4" xfId="15607" xr:uid="{00000000-0005-0000-0000-0000F33C0000}"/>
    <cellStyle name="20% - Ênfase6 11 8 5" xfId="15608" xr:uid="{00000000-0005-0000-0000-0000F43C0000}"/>
    <cellStyle name="20% - Ênfase6 11 8 6" xfId="15609" xr:uid="{00000000-0005-0000-0000-0000F53C0000}"/>
    <cellStyle name="20% - Ênfase6 11 8 7" xfId="15610" xr:uid="{00000000-0005-0000-0000-0000F63C0000}"/>
    <cellStyle name="20% - Ênfase6 11 8 8" xfId="15611" xr:uid="{00000000-0005-0000-0000-0000F73C0000}"/>
    <cellStyle name="20% - Ênfase6 11 8 9" xfId="15612" xr:uid="{00000000-0005-0000-0000-0000F83C0000}"/>
    <cellStyle name="20% - Ênfase6 11 9" xfId="15613" xr:uid="{00000000-0005-0000-0000-0000F93C0000}"/>
    <cellStyle name="20% - Ênfase6 11 9 10" xfId="15614" xr:uid="{00000000-0005-0000-0000-0000FA3C0000}"/>
    <cellStyle name="20% - Ênfase6 11 9 11" xfId="15615" xr:uid="{00000000-0005-0000-0000-0000FB3C0000}"/>
    <cellStyle name="20% - Ênfase6 11 9 12" xfId="15616" xr:uid="{00000000-0005-0000-0000-0000FC3C0000}"/>
    <cellStyle name="20% - Ênfase6 11 9 13" xfId="15617" xr:uid="{00000000-0005-0000-0000-0000FD3C0000}"/>
    <cellStyle name="20% - Ênfase6 11 9 2" xfId="15618" xr:uid="{00000000-0005-0000-0000-0000FE3C0000}"/>
    <cellStyle name="20% - Ênfase6 11 9 3" xfId="15619" xr:uid="{00000000-0005-0000-0000-0000FF3C0000}"/>
    <cellStyle name="20% - Ênfase6 11 9 4" xfId="15620" xr:uid="{00000000-0005-0000-0000-0000003D0000}"/>
    <cellStyle name="20% - Ênfase6 11 9 5" xfId="15621" xr:uid="{00000000-0005-0000-0000-0000013D0000}"/>
    <cellStyle name="20% - Ênfase6 11 9 6" xfId="15622" xr:uid="{00000000-0005-0000-0000-0000023D0000}"/>
    <cellStyle name="20% - Ênfase6 11 9 7" xfId="15623" xr:uid="{00000000-0005-0000-0000-0000033D0000}"/>
    <cellStyle name="20% - Ênfase6 11 9 8" xfId="15624" xr:uid="{00000000-0005-0000-0000-0000043D0000}"/>
    <cellStyle name="20% - Ênfase6 11 9 9" xfId="15625" xr:uid="{00000000-0005-0000-0000-0000053D0000}"/>
    <cellStyle name="20% - Ênfase6 12" xfId="15626" xr:uid="{00000000-0005-0000-0000-0000063D0000}"/>
    <cellStyle name="20% - Ênfase6 12 10" xfId="15627" xr:uid="{00000000-0005-0000-0000-0000073D0000}"/>
    <cellStyle name="20% - Ênfase6 12 11" xfId="15628" xr:uid="{00000000-0005-0000-0000-0000083D0000}"/>
    <cellStyle name="20% - Ênfase6 12 12" xfId="15629" xr:uid="{00000000-0005-0000-0000-0000093D0000}"/>
    <cellStyle name="20% - Ênfase6 12 13" xfId="15630" xr:uid="{00000000-0005-0000-0000-00000A3D0000}"/>
    <cellStyle name="20% - Ênfase6 12 2" xfId="15631" xr:uid="{00000000-0005-0000-0000-00000B3D0000}"/>
    <cellStyle name="20% - Ênfase6 12 3" xfId="15632" xr:uid="{00000000-0005-0000-0000-00000C3D0000}"/>
    <cellStyle name="20% - Ênfase6 12 4" xfId="15633" xr:uid="{00000000-0005-0000-0000-00000D3D0000}"/>
    <cellStyle name="20% - Ênfase6 12 5" xfId="15634" xr:uid="{00000000-0005-0000-0000-00000E3D0000}"/>
    <cellStyle name="20% - Ênfase6 12 6" xfId="15635" xr:uid="{00000000-0005-0000-0000-00000F3D0000}"/>
    <cellStyle name="20% - Ênfase6 12 7" xfId="15636" xr:uid="{00000000-0005-0000-0000-0000103D0000}"/>
    <cellStyle name="20% - Ênfase6 12 8" xfId="15637" xr:uid="{00000000-0005-0000-0000-0000113D0000}"/>
    <cellStyle name="20% - Ênfase6 12 9" xfId="15638" xr:uid="{00000000-0005-0000-0000-0000123D0000}"/>
    <cellStyle name="20% - Ênfase6 13" xfId="15639" xr:uid="{00000000-0005-0000-0000-0000133D0000}"/>
    <cellStyle name="20% - Ênfase6 13 10" xfId="15640" xr:uid="{00000000-0005-0000-0000-0000143D0000}"/>
    <cellStyle name="20% - Ênfase6 13 11" xfId="15641" xr:uid="{00000000-0005-0000-0000-0000153D0000}"/>
    <cellStyle name="20% - Ênfase6 13 12" xfId="15642" xr:uid="{00000000-0005-0000-0000-0000163D0000}"/>
    <cellStyle name="20% - Ênfase6 13 13" xfId="15643" xr:uid="{00000000-0005-0000-0000-0000173D0000}"/>
    <cellStyle name="20% - Ênfase6 13 2" xfId="15644" xr:uid="{00000000-0005-0000-0000-0000183D0000}"/>
    <cellStyle name="20% - Ênfase6 13 3" xfId="15645" xr:uid="{00000000-0005-0000-0000-0000193D0000}"/>
    <cellStyle name="20% - Ênfase6 13 4" xfId="15646" xr:uid="{00000000-0005-0000-0000-00001A3D0000}"/>
    <cellStyle name="20% - Ênfase6 13 5" xfId="15647" xr:uid="{00000000-0005-0000-0000-00001B3D0000}"/>
    <cellStyle name="20% - Ênfase6 13 6" xfId="15648" xr:uid="{00000000-0005-0000-0000-00001C3D0000}"/>
    <cellStyle name="20% - Ênfase6 13 7" xfId="15649" xr:uid="{00000000-0005-0000-0000-00001D3D0000}"/>
    <cellStyle name="20% - Ênfase6 13 8" xfId="15650" xr:uid="{00000000-0005-0000-0000-00001E3D0000}"/>
    <cellStyle name="20% - Ênfase6 13 9" xfId="15651" xr:uid="{00000000-0005-0000-0000-00001F3D0000}"/>
    <cellStyle name="20% - Ênfase6 14" xfId="15652" xr:uid="{00000000-0005-0000-0000-0000203D0000}"/>
    <cellStyle name="20% - Ênfase6 14 10" xfId="15653" xr:uid="{00000000-0005-0000-0000-0000213D0000}"/>
    <cellStyle name="20% - Ênfase6 14 11" xfId="15654" xr:uid="{00000000-0005-0000-0000-0000223D0000}"/>
    <cellStyle name="20% - Ênfase6 14 12" xfId="15655" xr:uid="{00000000-0005-0000-0000-0000233D0000}"/>
    <cellStyle name="20% - Ênfase6 14 13" xfId="15656" xr:uid="{00000000-0005-0000-0000-0000243D0000}"/>
    <cellStyle name="20% - Ênfase6 14 2" xfId="15657" xr:uid="{00000000-0005-0000-0000-0000253D0000}"/>
    <cellStyle name="20% - Ênfase6 14 3" xfId="15658" xr:uid="{00000000-0005-0000-0000-0000263D0000}"/>
    <cellStyle name="20% - Ênfase6 14 4" xfId="15659" xr:uid="{00000000-0005-0000-0000-0000273D0000}"/>
    <cellStyle name="20% - Ênfase6 14 5" xfId="15660" xr:uid="{00000000-0005-0000-0000-0000283D0000}"/>
    <cellStyle name="20% - Ênfase6 14 6" xfId="15661" xr:uid="{00000000-0005-0000-0000-0000293D0000}"/>
    <cellStyle name="20% - Ênfase6 14 7" xfId="15662" xr:uid="{00000000-0005-0000-0000-00002A3D0000}"/>
    <cellStyle name="20% - Ênfase6 14 8" xfId="15663" xr:uid="{00000000-0005-0000-0000-00002B3D0000}"/>
    <cellStyle name="20% - Ênfase6 14 9" xfId="15664" xr:uid="{00000000-0005-0000-0000-00002C3D0000}"/>
    <cellStyle name="20% - Ênfase6 15" xfId="15665" xr:uid="{00000000-0005-0000-0000-00002D3D0000}"/>
    <cellStyle name="20% - Ênfase6 15 10" xfId="15666" xr:uid="{00000000-0005-0000-0000-00002E3D0000}"/>
    <cellStyle name="20% - Ênfase6 15 11" xfId="15667" xr:uid="{00000000-0005-0000-0000-00002F3D0000}"/>
    <cellStyle name="20% - Ênfase6 15 12" xfId="15668" xr:uid="{00000000-0005-0000-0000-0000303D0000}"/>
    <cellStyle name="20% - Ênfase6 15 13" xfId="15669" xr:uid="{00000000-0005-0000-0000-0000313D0000}"/>
    <cellStyle name="20% - Ênfase6 15 2" xfId="15670" xr:uid="{00000000-0005-0000-0000-0000323D0000}"/>
    <cellStyle name="20% - Ênfase6 15 3" xfId="15671" xr:uid="{00000000-0005-0000-0000-0000333D0000}"/>
    <cellStyle name="20% - Ênfase6 15 4" xfId="15672" xr:uid="{00000000-0005-0000-0000-0000343D0000}"/>
    <cellStyle name="20% - Ênfase6 15 5" xfId="15673" xr:uid="{00000000-0005-0000-0000-0000353D0000}"/>
    <cellStyle name="20% - Ênfase6 15 6" xfId="15674" xr:uid="{00000000-0005-0000-0000-0000363D0000}"/>
    <cellStyle name="20% - Ênfase6 15 7" xfId="15675" xr:uid="{00000000-0005-0000-0000-0000373D0000}"/>
    <cellStyle name="20% - Ênfase6 15 8" xfId="15676" xr:uid="{00000000-0005-0000-0000-0000383D0000}"/>
    <cellStyle name="20% - Ênfase6 15 9" xfId="15677" xr:uid="{00000000-0005-0000-0000-0000393D0000}"/>
    <cellStyle name="20% - Ênfase6 16" xfId="15678" xr:uid="{00000000-0005-0000-0000-00003A3D0000}"/>
    <cellStyle name="20% - Ênfase6 16 10" xfId="15679" xr:uid="{00000000-0005-0000-0000-00003B3D0000}"/>
    <cellStyle name="20% - Ênfase6 16 11" xfId="15680" xr:uid="{00000000-0005-0000-0000-00003C3D0000}"/>
    <cellStyle name="20% - Ênfase6 16 12" xfId="15681" xr:uid="{00000000-0005-0000-0000-00003D3D0000}"/>
    <cellStyle name="20% - Ênfase6 16 13" xfId="15682" xr:uid="{00000000-0005-0000-0000-00003E3D0000}"/>
    <cellStyle name="20% - Ênfase6 16 2" xfId="15683" xr:uid="{00000000-0005-0000-0000-00003F3D0000}"/>
    <cellStyle name="20% - Ênfase6 16 3" xfId="15684" xr:uid="{00000000-0005-0000-0000-0000403D0000}"/>
    <cellStyle name="20% - Ênfase6 16 4" xfId="15685" xr:uid="{00000000-0005-0000-0000-0000413D0000}"/>
    <cellStyle name="20% - Ênfase6 16 5" xfId="15686" xr:uid="{00000000-0005-0000-0000-0000423D0000}"/>
    <cellStyle name="20% - Ênfase6 16 6" xfId="15687" xr:uid="{00000000-0005-0000-0000-0000433D0000}"/>
    <cellStyle name="20% - Ênfase6 16 7" xfId="15688" xr:uid="{00000000-0005-0000-0000-0000443D0000}"/>
    <cellStyle name="20% - Ênfase6 16 8" xfId="15689" xr:uid="{00000000-0005-0000-0000-0000453D0000}"/>
    <cellStyle name="20% - Ênfase6 16 9" xfId="15690" xr:uid="{00000000-0005-0000-0000-0000463D0000}"/>
    <cellStyle name="20% - Ênfase6 17" xfId="15691" xr:uid="{00000000-0005-0000-0000-0000473D0000}"/>
    <cellStyle name="20% - Ênfase6 17 10" xfId="15692" xr:uid="{00000000-0005-0000-0000-0000483D0000}"/>
    <cellStyle name="20% - Ênfase6 17 11" xfId="15693" xr:uid="{00000000-0005-0000-0000-0000493D0000}"/>
    <cellStyle name="20% - Ênfase6 17 12" xfId="15694" xr:uid="{00000000-0005-0000-0000-00004A3D0000}"/>
    <cellStyle name="20% - Ênfase6 17 13" xfId="15695" xr:uid="{00000000-0005-0000-0000-00004B3D0000}"/>
    <cellStyle name="20% - Ênfase6 17 2" xfId="15696" xr:uid="{00000000-0005-0000-0000-00004C3D0000}"/>
    <cellStyle name="20% - Ênfase6 17 3" xfId="15697" xr:uid="{00000000-0005-0000-0000-00004D3D0000}"/>
    <cellStyle name="20% - Ênfase6 17 4" xfId="15698" xr:uid="{00000000-0005-0000-0000-00004E3D0000}"/>
    <cellStyle name="20% - Ênfase6 17 5" xfId="15699" xr:uid="{00000000-0005-0000-0000-00004F3D0000}"/>
    <cellStyle name="20% - Ênfase6 17 6" xfId="15700" xr:uid="{00000000-0005-0000-0000-0000503D0000}"/>
    <cellStyle name="20% - Ênfase6 17 7" xfId="15701" xr:uid="{00000000-0005-0000-0000-0000513D0000}"/>
    <cellStyle name="20% - Ênfase6 17 8" xfId="15702" xr:uid="{00000000-0005-0000-0000-0000523D0000}"/>
    <cellStyle name="20% - Ênfase6 17 9" xfId="15703" xr:uid="{00000000-0005-0000-0000-0000533D0000}"/>
    <cellStyle name="20% - Ênfase6 18" xfId="15704" xr:uid="{00000000-0005-0000-0000-0000543D0000}"/>
    <cellStyle name="20% - Ênfase6 18 10" xfId="15705" xr:uid="{00000000-0005-0000-0000-0000553D0000}"/>
    <cellStyle name="20% - Ênfase6 18 11" xfId="15706" xr:uid="{00000000-0005-0000-0000-0000563D0000}"/>
    <cellStyle name="20% - Ênfase6 18 12" xfId="15707" xr:uid="{00000000-0005-0000-0000-0000573D0000}"/>
    <cellStyle name="20% - Ênfase6 18 13" xfId="15708" xr:uid="{00000000-0005-0000-0000-0000583D0000}"/>
    <cellStyle name="20% - Ênfase6 18 2" xfId="15709" xr:uid="{00000000-0005-0000-0000-0000593D0000}"/>
    <cellStyle name="20% - Ênfase6 18 3" xfId="15710" xr:uid="{00000000-0005-0000-0000-00005A3D0000}"/>
    <cellStyle name="20% - Ênfase6 18 4" xfId="15711" xr:uid="{00000000-0005-0000-0000-00005B3D0000}"/>
    <cellStyle name="20% - Ênfase6 18 5" xfId="15712" xr:uid="{00000000-0005-0000-0000-00005C3D0000}"/>
    <cellStyle name="20% - Ênfase6 18 6" xfId="15713" xr:uid="{00000000-0005-0000-0000-00005D3D0000}"/>
    <cellStyle name="20% - Ênfase6 18 7" xfId="15714" xr:uid="{00000000-0005-0000-0000-00005E3D0000}"/>
    <cellStyle name="20% - Ênfase6 18 8" xfId="15715" xr:uid="{00000000-0005-0000-0000-00005F3D0000}"/>
    <cellStyle name="20% - Ênfase6 18 9" xfId="15716" xr:uid="{00000000-0005-0000-0000-0000603D0000}"/>
    <cellStyle name="20% - Ênfase6 19" xfId="15717" xr:uid="{00000000-0005-0000-0000-0000613D0000}"/>
    <cellStyle name="20% - Ênfase6 19 10" xfId="15718" xr:uid="{00000000-0005-0000-0000-0000623D0000}"/>
    <cellStyle name="20% - Ênfase6 19 11" xfId="15719" xr:uid="{00000000-0005-0000-0000-0000633D0000}"/>
    <cellStyle name="20% - Ênfase6 19 12" xfId="15720" xr:uid="{00000000-0005-0000-0000-0000643D0000}"/>
    <cellStyle name="20% - Ênfase6 19 13" xfId="15721" xr:uid="{00000000-0005-0000-0000-0000653D0000}"/>
    <cellStyle name="20% - Ênfase6 19 2" xfId="15722" xr:uid="{00000000-0005-0000-0000-0000663D0000}"/>
    <cellStyle name="20% - Ênfase6 19 3" xfId="15723" xr:uid="{00000000-0005-0000-0000-0000673D0000}"/>
    <cellStyle name="20% - Ênfase6 19 4" xfId="15724" xr:uid="{00000000-0005-0000-0000-0000683D0000}"/>
    <cellStyle name="20% - Ênfase6 19 5" xfId="15725" xr:uid="{00000000-0005-0000-0000-0000693D0000}"/>
    <cellStyle name="20% - Ênfase6 19 6" xfId="15726" xr:uid="{00000000-0005-0000-0000-00006A3D0000}"/>
    <cellStyle name="20% - Ênfase6 19 7" xfId="15727" xr:uid="{00000000-0005-0000-0000-00006B3D0000}"/>
    <cellStyle name="20% - Ênfase6 19 8" xfId="15728" xr:uid="{00000000-0005-0000-0000-00006C3D0000}"/>
    <cellStyle name="20% - Ênfase6 19 9" xfId="15729" xr:uid="{00000000-0005-0000-0000-00006D3D0000}"/>
    <cellStyle name="20% - Ênfase6 2" xfId="15730" xr:uid="{00000000-0005-0000-0000-00006E3D0000}"/>
    <cellStyle name="20% - Ênfase6 2 10" xfId="15731" xr:uid="{00000000-0005-0000-0000-00006F3D0000}"/>
    <cellStyle name="20% - Ênfase6 2 10 10" xfId="15732" xr:uid="{00000000-0005-0000-0000-0000703D0000}"/>
    <cellStyle name="20% - Ênfase6 2 10 11" xfId="15733" xr:uid="{00000000-0005-0000-0000-0000713D0000}"/>
    <cellStyle name="20% - Ênfase6 2 10 12" xfId="15734" xr:uid="{00000000-0005-0000-0000-0000723D0000}"/>
    <cellStyle name="20% - Ênfase6 2 10 13" xfId="15735" xr:uid="{00000000-0005-0000-0000-0000733D0000}"/>
    <cellStyle name="20% - Ênfase6 2 10 2" xfId="15736" xr:uid="{00000000-0005-0000-0000-0000743D0000}"/>
    <cellStyle name="20% - Ênfase6 2 10 3" xfId="15737" xr:uid="{00000000-0005-0000-0000-0000753D0000}"/>
    <cellStyle name="20% - Ênfase6 2 10 4" xfId="15738" xr:uid="{00000000-0005-0000-0000-0000763D0000}"/>
    <cellStyle name="20% - Ênfase6 2 10 5" xfId="15739" xr:uid="{00000000-0005-0000-0000-0000773D0000}"/>
    <cellStyle name="20% - Ênfase6 2 10 6" xfId="15740" xr:uid="{00000000-0005-0000-0000-0000783D0000}"/>
    <cellStyle name="20% - Ênfase6 2 10 7" xfId="15741" xr:uid="{00000000-0005-0000-0000-0000793D0000}"/>
    <cellStyle name="20% - Ênfase6 2 10 8" xfId="15742" xr:uid="{00000000-0005-0000-0000-00007A3D0000}"/>
    <cellStyle name="20% - Ênfase6 2 10 9" xfId="15743" xr:uid="{00000000-0005-0000-0000-00007B3D0000}"/>
    <cellStyle name="20% - Ênfase6 2 11" xfId="15744" xr:uid="{00000000-0005-0000-0000-00007C3D0000}"/>
    <cellStyle name="20% - Ênfase6 2 11 10" xfId="15745" xr:uid="{00000000-0005-0000-0000-00007D3D0000}"/>
    <cellStyle name="20% - Ênfase6 2 11 11" xfId="15746" xr:uid="{00000000-0005-0000-0000-00007E3D0000}"/>
    <cellStyle name="20% - Ênfase6 2 11 12" xfId="15747" xr:uid="{00000000-0005-0000-0000-00007F3D0000}"/>
    <cellStyle name="20% - Ênfase6 2 11 13" xfId="15748" xr:uid="{00000000-0005-0000-0000-0000803D0000}"/>
    <cellStyle name="20% - Ênfase6 2 11 2" xfId="15749" xr:uid="{00000000-0005-0000-0000-0000813D0000}"/>
    <cellStyle name="20% - Ênfase6 2 11 3" xfId="15750" xr:uid="{00000000-0005-0000-0000-0000823D0000}"/>
    <cellStyle name="20% - Ênfase6 2 11 4" xfId="15751" xr:uid="{00000000-0005-0000-0000-0000833D0000}"/>
    <cellStyle name="20% - Ênfase6 2 11 5" xfId="15752" xr:uid="{00000000-0005-0000-0000-0000843D0000}"/>
    <cellStyle name="20% - Ênfase6 2 11 6" xfId="15753" xr:uid="{00000000-0005-0000-0000-0000853D0000}"/>
    <cellStyle name="20% - Ênfase6 2 11 7" xfId="15754" xr:uid="{00000000-0005-0000-0000-0000863D0000}"/>
    <cellStyle name="20% - Ênfase6 2 11 8" xfId="15755" xr:uid="{00000000-0005-0000-0000-0000873D0000}"/>
    <cellStyle name="20% - Ênfase6 2 11 9" xfId="15756" xr:uid="{00000000-0005-0000-0000-0000883D0000}"/>
    <cellStyle name="20% - Ênfase6 2 12" xfId="15757" xr:uid="{00000000-0005-0000-0000-0000893D0000}"/>
    <cellStyle name="20% - Ênfase6 2 12 10" xfId="15758" xr:uid="{00000000-0005-0000-0000-00008A3D0000}"/>
    <cellStyle name="20% - Ênfase6 2 12 11" xfId="15759" xr:uid="{00000000-0005-0000-0000-00008B3D0000}"/>
    <cellStyle name="20% - Ênfase6 2 12 12" xfId="15760" xr:uid="{00000000-0005-0000-0000-00008C3D0000}"/>
    <cellStyle name="20% - Ênfase6 2 12 13" xfId="15761" xr:uid="{00000000-0005-0000-0000-00008D3D0000}"/>
    <cellStyle name="20% - Ênfase6 2 12 2" xfId="15762" xr:uid="{00000000-0005-0000-0000-00008E3D0000}"/>
    <cellStyle name="20% - Ênfase6 2 12 3" xfId="15763" xr:uid="{00000000-0005-0000-0000-00008F3D0000}"/>
    <cellStyle name="20% - Ênfase6 2 12 4" xfId="15764" xr:uid="{00000000-0005-0000-0000-0000903D0000}"/>
    <cellStyle name="20% - Ênfase6 2 12 5" xfId="15765" xr:uid="{00000000-0005-0000-0000-0000913D0000}"/>
    <cellStyle name="20% - Ênfase6 2 12 6" xfId="15766" xr:uid="{00000000-0005-0000-0000-0000923D0000}"/>
    <cellStyle name="20% - Ênfase6 2 12 7" xfId="15767" xr:uid="{00000000-0005-0000-0000-0000933D0000}"/>
    <cellStyle name="20% - Ênfase6 2 12 8" xfId="15768" xr:uid="{00000000-0005-0000-0000-0000943D0000}"/>
    <cellStyle name="20% - Ênfase6 2 12 9" xfId="15769" xr:uid="{00000000-0005-0000-0000-0000953D0000}"/>
    <cellStyle name="20% - Ênfase6 2 13" xfId="15770" xr:uid="{00000000-0005-0000-0000-0000963D0000}"/>
    <cellStyle name="20% - Ênfase6 2 14" xfId="15771" xr:uid="{00000000-0005-0000-0000-0000973D0000}"/>
    <cellStyle name="20% - Ênfase6 2 15" xfId="15772" xr:uid="{00000000-0005-0000-0000-0000983D0000}"/>
    <cellStyle name="20% - Ênfase6 2 16" xfId="15773" xr:uid="{00000000-0005-0000-0000-0000993D0000}"/>
    <cellStyle name="20% - Ênfase6 2 17" xfId="15774" xr:uid="{00000000-0005-0000-0000-00009A3D0000}"/>
    <cellStyle name="20% - Ênfase6 2 18" xfId="15775" xr:uid="{00000000-0005-0000-0000-00009B3D0000}"/>
    <cellStyle name="20% - Ênfase6 2 19" xfId="15776" xr:uid="{00000000-0005-0000-0000-00009C3D0000}"/>
    <cellStyle name="20% - Ênfase6 2 2" xfId="15777" xr:uid="{00000000-0005-0000-0000-00009D3D0000}"/>
    <cellStyle name="20% - Ênfase6 2 2 10" xfId="15778" xr:uid="{00000000-0005-0000-0000-00009E3D0000}"/>
    <cellStyle name="20% - Ênfase6 2 2 10 10" xfId="15779" xr:uid="{00000000-0005-0000-0000-00009F3D0000}"/>
    <cellStyle name="20% - Ênfase6 2 2 10 11" xfId="15780" xr:uid="{00000000-0005-0000-0000-0000A03D0000}"/>
    <cellStyle name="20% - Ênfase6 2 2 10 12" xfId="15781" xr:uid="{00000000-0005-0000-0000-0000A13D0000}"/>
    <cellStyle name="20% - Ênfase6 2 2 10 13" xfId="15782" xr:uid="{00000000-0005-0000-0000-0000A23D0000}"/>
    <cellStyle name="20% - Ênfase6 2 2 10 2" xfId="15783" xr:uid="{00000000-0005-0000-0000-0000A33D0000}"/>
    <cellStyle name="20% - Ênfase6 2 2 10 3" xfId="15784" xr:uid="{00000000-0005-0000-0000-0000A43D0000}"/>
    <cellStyle name="20% - Ênfase6 2 2 10 4" xfId="15785" xr:uid="{00000000-0005-0000-0000-0000A53D0000}"/>
    <cellStyle name="20% - Ênfase6 2 2 10 5" xfId="15786" xr:uid="{00000000-0005-0000-0000-0000A63D0000}"/>
    <cellStyle name="20% - Ênfase6 2 2 10 6" xfId="15787" xr:uid="{00000000-0005-0000-0000-0000A73D0000}"/>
    <cellStyle name="20% - Ênfase6 2 2 10 7" xfId="15788" xr:uid="{00000000-0005-0000-0000-0000A83D0000}"/>
    <cellStyle name="20% - Ênfase6 2 2 10 8" xfId="15789" xr:uid="{00000000-0005-0000-0000-0000A93D0000}"/>
    <cellStyle name="20% - Ênfase6 2 2 10 9" xfId="15790" xr:uid="{00000000-0005-0000-0000-0000AA3D0000}"/>
    <cellStyle name="20% - Ênfase6 2 2 11" xfId="15791" xr:uid="{00000000-0005-0000-0000-0000AB3D0000}"/>
    <cellStyle name="20% - Ênfase6 2 2 11 10" xfId="15792" xr:uid="{00000000-0005-0000-0000-0000AC3D0000}"/>
    <cellStyle name="20% - Ênfase6 2 2 11 11" xfId="15793" xr:uid="{00000000-0005-0000-0000-0000AD3D0000}"/>
    <cellStyle name="20% - Ênfase6 2 2 11 12" xfId="15794" xr:uid="{00000000-0005-0000-0000-0000AE3D0000}"/>
    <cellStyle name="20% - Ênfase6 2 2 11 13" xfId="15795" xr:uid="{00000000-0005-0000-0000-0000AF3D0000}"/>
    <cellStyle name="20% - Ênfase6 2 2 11 2" xfId="15796" xr:uid="{00000000-0005-0000-0000-0000B03D0000}"/>
    <cellStyle name="20% - Ênfase6 2 2 11 3" xfId="15797" xr:uid="{00000000-0005-0000-0000-0000B13D0000}"/>
    <cellStyle name="20% - Ênfase6 2 2 11 4" xfId="15798" xr:uid="{00000000-0005-0000-0000-0000B23D0000}"/>
    <cellStyle name="20% - Ênfase6 2 2 11 5" xfId="15799" xr:uid="{00000000-0005-0000-0000-0000B33D0000}"/>
    <cellStyle name="20% - Ênfase6 2 2 11 6" xfId="15800" xr:uid="{00000000-0005-0000-0000-0000B43D0000}"/>
    <cellStyle name="20% - Ênfase6 2 2 11 7" xfId="15801" xr:uid="{00000000-0005-0000-0000-0000B53D0000}"/>
    <cellStyle name="20% - Ênfase6 2 2 11 8" xfId="15802" xr:uid="{00000000-0005-0000-0000-0000B63D0000}"/>
    <cellStyle name="20% - Ênfase6 2 2 11 9" xfId="15803" xr:uid="{00000000-0005-0000-0000-0000B73D0000}"/>
    <cellStyle name="20% - Ênfase6 2 2 12" xfId="15804" xr:uid="{00000000-0005-0000-0000-0000B83D0000}"/>
    <cellStyle name="20% - Ênfase6 2 2 13" xfId="15805" xr:uid="{00000000-0005-0000-0000-0000B93D0000}"/>
    <cellStyle name="20% - Ênfase6 2 2 14" xfId="15806" xr:uid="{00000000-0005-0000-0000-0000BA3D0000}"/>
    <cellStyle name="20% - Ênfase6 2 2 15" xfId="15807" xr:uid="{00000000-0005-0000-0000-0000BB3D0000}"/>
    <cellStyle name="20% - Ênfase6 2 2 16" xfId="15808" xr:uid="{00000000-0005-0000-0000-0000BC3D0000}"/>
    <cellStyle name="20% - Ênfase6 2 2 17" xfId="15809" xr:uid="{00000000-0005-0000-0000-0000BD3D0000}"/>
    <cellStyle name="20% - Ênfase6 2 2 18" xfId="15810" xr:uid="{00000000-0005-0000-0000-0000BE3D0000}"/>
    <cellStyle name="20% - Ênfase6 2 2 19" xfId="15811" xr:uid="{00000000-0005-0000-0000-0000BF3D0000}"/>
    <cellStyle name="20% - Ênfase6 2 2 2" xfId="15812" xr:uid="{00000000-0005-0000-0000-0000C03D0000}"/>
    <cellStyle name="20% - Ênfase6 2 2 2 10" xfId="15813" xr:uid="{00000000-0005-0000-0000-0000C13D0000}"/>
    <cellStyle name="20% - Ênfase6 2 2 2 11" xfId="15814" xr:uid="{00000000-0005-0000-0000-0000C23D0000}"/>
    <cellStyle name="20% - Ênfase6 2 2 2 12" xfId="15815" xr:uid="{00000000-0005-0000-0000-0000C33D0000}"/>
    <cellStyle name="20% - Ênfase6 2 2 2 13" xfId="15816" xr:uid="{00000000-0005-0000-0000-0000C43D0000}"/>
    <cellStyle name="20% - Ênfase6 2 2 2 2" xfId="15817" xr:uid="{00000000-0005-0000-0000-0000C53D0000}"/>
    <cellStyle name="20% - Ênfase6 2 2 2 3" xfId="15818" xr:uid="{00000000-0005-0000-0000-0000C63D0000}"/>
    <cellStyle name="20% - Ênfase6 2 2 2 4" xfId="15819" xr:uid="{00000000-0005-0000-0000-0000C73D0000}"/>
    <cellStyle name="20% - Ênfase6 2 2 2 5" xfId="15820" xr:uid="{00000000-0005-0000-0000-0000C83D0000}"/>
    <cellStyle name="20% - Ênfase6 2 2 2 6" xfId="15821" xr:uid="{00000000-0005-0000-0000-0000C93D0000}"/>
    <cellStyle name="20% - Ênfase6 2 2 2 7" xfId="15822" xr:uid="{00000000-0005-0000-0000-0000CA3D0000}"/>
    <cellStyle name="20% - Ênfase6 2 2 2 8" xfId="15823" xr:uid="{00000000-0005-0000-0000-0000CB3D0000}"/>
    <cellStyle name="20% - Ênfase6 2 2 2 9" xfId="15824" xr:uid="{00000000-0005-0000-0000-0000CC3D0000}"/>
    <cellStyle name="20% - Ênfase6 2 2 20" xfId="15825" xr:uid="{00000000-0005-0000-0000-0000CD3D0000}"/>
    <cellStyle name="20% - Ênfase6 2 2 21" xfId="15826" xr:uid="{00000000-0005-0000-0000-0000CE3D0000}"/>
    <cellStyle name="20% - Ênfase6 2 2 22" xfId="15827" xr:uid="{00000000-0005-0000-0000-0000CF3D0000}"/>
    <cellStyle name="20% - Ênfase6 2 2 23" xfId="15828" xr:uid="{00000000-0005-0000-0000-0000D03D0000}"/>
    <cellStyle name="20% - Ênfase6 2 2 3" xfId="15829" xr:uid="{00000000-0005-0000-0000-0000D13D0000}"/>
    <cellStyle name="20% - Ênfase6 2 2 3 10" xfId="15830" xr:uid="{00000000-0005-0000-0000-0000D23D0000}"/>
    <cellStyle name="20% - Ênfase6 2 2 3 11" xfId="15831" xr:uid="{00000000-0005-0000-0000-0000D33D0000}"/>
    <cellStyle name="20% - Ênfase6 2 2 3 12" xfId="15832" xr:uid="{00000000-0005-0000-0000-0000D43D0000}"/>
    <cellStyle name="20% - Ênfase6 2 2 3 13" xfId="15833" xr:uid="{00000000-0005-0000-0000-0000D53D0000}"/>
    <cellStyle name="20% - Ênfase6 2 2 3 2" xfId="15834" xr:uid="{00000000-0005-0000-0000-0000D63D0000}"/>
    <cellStyle name="20% - Ênfase6 2 2 3 3" xfId="15835" xr:uid="{00000000-0005-0000-0000-0000D73D0000}"/>
    <cellStyle name="20% - Ênfase6 2 2 3 4" xfId="15836" xr:uid="{00000000-0005-0000-0000-0000D83D0000}"/>
    <cellStyle name="20% - Ênfase6 2 2 3 5" xfId="15837" xr:uid="{00000000-0005-0000-0000-0000D93D0000}"/>
    <cellStyle name="20% - Ênfase6 2 2 3 6" xfId="15838" xr:uid="{00000000-0005-0000-0000-0000DA3D0000}"/>
    <cellStyle name="20% - Ênfase6 2 2 3 7" xfId="15839" xr:uid="{00000000-0005-0000-0000-0000DB3D0000}"/>
    <cellStyle name="20% - Ênfase6 2 2 3 8" xfId="15840" xr:uid="{00000000-0005-0000-0000-0000DC3D0000}"/>
    <cellStyle name="20% - Ênfase6 2 2 3 9" xfId="15841" xr:uid="{00000000-0005-0000-0000-0000DD3D0000}"/>
    <cellStyle name="20% - Ênfase6 2 2 4" xfId="15842" xr:uid="{00000000-0005-0000-0000-0000DE3D0000}"/>
    <cellStyle name="20% - Ênfase6 2 2 4 10" xfId="15843" xr:uid="{00000000-0005-0000-0000-0000DF3D0000}"/>
    <cellStyle name="20% - Ênfase6 2 2 4 11" xfId="15844" xr:uid="{00000000-0005-0000-0000-0000E03D0000}"/>
    <cellStyle name="20% - Ênfase6 2 2 4 12" xfId="15845" xr:uid="{00000000-0005-0000-0000-0000E13D0000}"/>
    <cellStyle name="20% - Ênfase6 2 2 4 13" xfId="15846" xr:uid="{00000000-0005-0000-0000-0000E23D0000}"/>
    <cellStyle name="20% - Ênfase6 2 2 4 2" xfId="15847" xr:uid="{00000000-0005-0000-0000-0000E33D0000}"/>
    <cellStyle name="20% - Ênfase6 2 2 4 3" xfId="15848" xr:uid="{00000000-0005-0000-0000-0000E43D0000}"/>
    <cellStyle name="20% - Ênfase6 2 2 4 4" xfId="15849" xr:uid="{00000000-0005-0000-0000-0000E53D0000}"/>
    <cellStyle name="20% - Ênfase6 2 2 4 5" xfId="15850" xr:uid="{00000000-0005-0000-0000-0000E63D0000}"/>
    <cellStyle name="20% - Ênfase6 2 2 4 6" xfId="15851" xr:uid="{00000000-0005-0000-0000-0000E73D0000}"/>
    <cellStyle name="20% - Ênfase6 2 2 4 7" xfId="15852" xr:uid="{00000000-0005-0000-0000-0000E83D0000}"/>
    <cellStyle name="20% - Ênfase6 2 2 4 8" xfId="15853" xr:uid="{00000000-0005-0000-0000-0000E93D0000}"/>
    <cellStyle name="20% - Ênfase6 2 2 4 9" xfId="15854" xr:uid="{00000000-0005-0000-0000-0000EA3D0000}"/>
    <cellStyle name="20% - Ênfase6 2 2 5" xfId="15855" xr:uid="{00000000-0005-0000-0000-0000EB3D0000}"/>
    <cellStyle name="20% - Ênfase6 2 2 5 10" xfId="15856" xr:uid="{00000000-0005-0000-0000-0000EC3D0000}"/>
    <cellStyle name="20% - Ênfase6 2 2 5 11" xfId="15857" xr:uid="{00000000-0005-0000-0000-0000ED3D0000}"/>
    <cellStyle name="20% - Ênfase6 2 2 5 12" xfId="15858" xr:uid="{00000000-0005-0000-0000-0000EE3D0000}"/>
    <cellStyle name="20% - Ênfase6 2 2 5 13" xfId="15859" xr:uid="{00000000-0005-0000-0000-0000EF3D0000}"/>
    <cellStyle name="20% - Ênfase6 2 2 5 2" xfId="15860" xr:uid="{00000000-0005-0000-0000-0000F03D0000}"/>
    <cellStyle name="20% - Ênfase6 2 2 5 3" xfId="15861" xr:uid="{00000000-0005-0000-0000-0000F13D0000}"/>
    <cellStyle name="20% - Ênfase6 2 2 5 4" xfId="15862" xr:uid="{00000000-0005-0000-0000-0000F23D0000}"/>
    <cellStyle name="20% - Ênfase6 2 2 5 5" xfId="15863" xr:uid="{00000000-0005-0000-0000-0000F33D0000}"/>
    <cellStyle name="20% - Ênfase6 2 2 5 6" xfId="15864" xr:uid="{00000000-0005-0000-0000-0000F43D0000}"/>
    <cellStyle name="20% - Ênfase6 2 2 5 7" xfId="15865" xr:uid="{00000000-0005-0000-0000-0000F53D0000}"/>
    <cellStyle name="20% - Ênfase6 2 2 5 8" xfId="15866" xr:uid="{00000000-0005-0000-0000-0000F63D0000}"/>
    <cellStyle name="20% - Ênfase6 2 2 5 9" xfId="15867" xr:uid="{00000000-0005-0000-0000-0000F73D0000}"/>
    <cellStyle name="20% - Ênfase6 2 2 6" xfId="15868" xr:uid="{00000000-0005-0000-0000-0000F83D0000}"/>
    <cellStyle name="20% - Ênfase6 2 2 6 10" xfId="15869" xr:uid="{00000000-0005-0000-0000-0000F93D0000}"/>
    <cellStyle name="20% - Ênfase6 2 2 6 11" xfId="15870" xr:uid="{00000000-0005-0000-0000-0000FA3D0000}"/>
    <cellStyle name="20% - Ênfase6 2 2 6 12" xfId="15871" xr:uid="{00000000-0005-0000-0000-0000FB3D0000}"/>
    <cellStyle name="20% - Ênfase6 2 2 6 13" xfId="15872" xr:uid="{00000000-0005-0000-0000-0000FC3D0000}"/>
    <cellStyle name="20% - Ênfase6 2 2 6 2" xfId="15873" xr:uid="{00000000-0005-0000-0000-0000FD3D0000}"/>
    <cellStyle name="20% - Ênfase6 2 2 6 3" xfId="15874" xr:uid="{00000000-0005-0000-0000-0000FE3D0000}"/>
    <cellStyle name="20% - Ênfase6 2 2 6 4" xfId="15875" xr:uid="{00000000-0005-0000-0000-0000FF3D0000}"/>
    <cellStyle name="20% - Ênfase6 2 2 6 5" xfId="15876" xr:uid="{00000000-0005-0000-0000-0000003E0000}"/>
    <cellStyle name="20% - Ênfase6 2 2 6 6" xfId="15877" xr:uid="{00000000-0005-0000-0000-0000013E0000}"/>
    <cellStyle name="20% - Ênfase6 2 2 6 7" xfId="15878" xr:uid="{00000000-0005-0000-0000-0000023E0000}"/>
    <cellStyle name="20% - Ênfase6 2 2 6 8" xfId="15879" xr:uid="{00000000-0005-0000-0000-0000033E0000}"/>
    <cellStyle name="20% - Ênfase6 2 2 6 9" xfId="15880" xr:uid="{00000000-0005-0000-0000-0000043E0000}"/>
    <cellStyle name="20% - Ênfase6 2 2 7" xfId="15881" xr:uid="{00000000-0005-0000-0000-0000053E0000}"/>
    <cellStyle name="20% - Ênfase6 2 2 7 10" xfId="15882" xr:uid="{00000000-0005-0000-0000-0000063E0000}"/>
    <cellStyle name="20% - Ênfase6 2 2 7 11" xfId="15883" xr:uid="{00000000-0005-0000-0000-0000073E0000}"/>
    <cellStyle name="20% - Ênfase6 2 2 7 12" xfId="15884" xr:uid="{00000000-0005-0000-0000-0000083E0000}"/>
    <cellStyle name="20% - Ênfase6 2 2 7 13" xfId="15885" xr:uid="{00000000-0005-0000-0000-0000093E0000}"/>
    <cellStyle name="20% - Ênfase6 2 2 7 2" xfId="15886" xr:uid="{00000000-0005-0000-0000-00000A3E0000}"/>
    <cellStyle name="20% - Ênfase6 2 2 7 3" xfId="15887" xr:uid="{00000000-0005-0000-0000-00000B3E0000}"/>
    <cellStyle name="20% - Ênfase6 2 2 7 4" xfId="15888" xr:uid="{00000000-0005-0000-0000-00000C3E0000}"/>
    <cellStyle name="20% - Ênfase6 2 2 7 5" xfId="15889" xr:uid="{00000000-0005-0000-0000-00000D3E0000}"/>
    <cellStyle name="20% - Ênfase6 2 2 7 6" xfId="15890" xr:uid="{00000000-0005-0000-0000-00000E3E0000}"/>
    <cellStyle name="20% - Ênfase6 2 2 7 7" xfId="15891" xr:uid="{00000000-0005-0000-0000-00000F3E0000}"/>
    <cellStyle name="20% - Ênfase6 2 2 7 8" xfId="15892" xr:uid="{00000000-0005-0000-0000-0000103E0000}"/>
    <cellStyle name="20% - Ênfase6 2 2 7 9" xfId="15893" xr:uid="{00000000-0005-0000-0000-0000113E0000}"/>
    <cellStyle name="20% - Ênfase6 2 2 8" xfId="15894" xr:uid="{00000000-0005-0000-0000-0000123E0000}"/>
    <cellStyle name="20% - Ênfase6 2 2 8 10" xfId="15895" xr:uid="{00000000-0005-0000-0000-0000133E0000}"/>
    <cellStyle name="20% - Ênfase6 2 2 8 11" xfId="15896" xr:uid="{00000000-0005-0000-0000-0000143E0000}"/>
    <cellStyle name="20% - Ênfase6 2 2 8 12" xfId="15897" xr:uid="{00000000-0005-0000-0000-0000153E0000}"/>
    <cellStyle name="20% - Ênfase6 2 2 8 13" xfId="15898" xr:uid="{00000000-0005-0000-0000-0000163E0000}"/>
    <cellStyle name="20% - Ênfase6 2 2 8 2" xfId="15899" xr:uid="{00000000-0005-0000-0000-0000173E0000}"/>
    <cellStyle name="20% - Ênfase6 2 2 8 3" xfId="15900" xr:uid="{00000000-0005-0000-0000-0000183E0000}"/>
    <cellStyle name="20% - Ênfase6 2 2 8 4" xfId="15901" xr:uid="{00000000-0005-0000-0000-0000193E0000}"/>
    <cellStyle name="20% - Ênfase6 2 2 8 5" xfId="15902" xr:uid="{00000000-0005-0000-0000-00001A3E0000}"/>
    <cellStyle name="20% - Ênfase6 2 2 8 6" xfId="15903" xr:uid="{00000000-0005-0000-0000-00001B3E0000}"/>
    <cellStyle name="20% - Ênfase6 2 2 8 7" xfId="15904" xr:uid="{00000000-0005-0000-0000-00001C3E0000}"/>
    <cellStyle name="20% - Ênfase6 2 2 8 8" xfId="15905" xr:uid="{00000000-0005-0000-0000-00001D3E0000}"/>
    <cellStyle name="20% - Ênfase6 2 2 8 9" xfId="15906" xr:uid="{00000000-0005-0000-0000-00001E3E0000}"/>
    <cellStyle name="20% - Ênfase6 2 2 9" xfId="15907" xr:uid="{00000000-0005-0000-0000-00001F3E0000}"/>
    <cellStyle name="20% - Ênfase6 2 2 9 10" xfId="15908" xr:uid="{00000000-0005-0000-0000-0000203E0000}"/>
    <cellStyle name="20% - Ênfase6 2 2 9 11" xfId="15909" xr:uid="{00000000-0005-0000-0000-0000213E0000}"/>
    <cellStyle name="20% - Ênfase6 2 2 9 12" xfId="15910" xr:uid="{00000000-0005-0000-0000-0000223E0000}"/>
    <cellStyle name="20% - Ênfase6 2 2 9 13" xfId="15911" xr:uid="{00000000-0005-0000-0000-0000233E0000}"/>
    <cellStyle name="20% - Ênfase6 2 2 9 2" xfId="15912" xr:uid="{00000000-0005-0000-0000-0000243E0000}"/>
    <cellStyle name="20% - Ênfase6 2 2 9 3" xfId="15913" xr:uid="{00000000-0005-0000-0000-0000253E0000}"/>
    <cellStyle name="20% - Ênfase6 2 2 9 4" xfId="15914" xr:uid="{00000000-0005-0000-0000-0000263E0000}"/>
    <cellStyle name="20% - Ênfase6 2 2 9 5" xfId="15915" xr:uid="{00000000-0005-0000-0000-0000273E0000}"/>
    <cellStyle name="20% - Ênfase6 2 2 9 6" xfId="15916" xr:uid="{00000000-0005-0000-0000-0000283E0000}"/>
    <cellStyle name="20% - Ênfase6 2 2 9 7" xfId="15917" xr:uid="{00000000-0005-0000-0000-0000293E0000}"/>
    <cellStyle name="20% - Ênfase6 2 2 9 8" xfId="15918" xr:uid="{00000000-0005-0000-0000-00002A3E0000}"/>
    <cellStyle name="20% - Ênfase6 2 2 9 9" xfId="15919" xr:uid="{00000000-0005-0000-0000-00002B3E0000}"/>
    <cellStyle name="20% - Ênfase6 2 20" xfId="15920" xr:uid="{00000000-0005-0000-0000-00002C3E0000}"/>
    <cellStyle name="20% - Ênfase6 2 21" xfId="15921" xr:uid="{00000000-0005-0000-0000-00002D3E0000}"/>
    <cellStyle name="20% - Ênfase6 2 22" xfId="15922" xr:uid="{00000000-0005-0000-0000-00002E3E0000}"/>
    <cellStyle name="20% - Ênfase6 2 23" xfId="15923" xr:uid="{00000000-0005-0000-0000-00002F3E0000}"/>
    <cellStyle name="20% - Ênfase6 2 24" xfId="15924" xr:uid="{00000000-0005-0000-0000-0000303E0000}"/>
    <cellStyle name="20% - Ênfase6 2 3" xfId="15925" xr:uid="{00000000-0005-0000-0000-0000313E0000}"/>
    <cellStyle name="20% - Ênfase6 2 3 10" xfId="15926" xr:uid="{00000000-0005-0000-0000-0000323E0000}"/>
    <cellStyle name="20% - Ênfase6 2 3 11" xfId="15927" xr:uid="{00000000-0005-0000-0000-0000333E0000}"/>
    <cellStyle name="20% - Ênfase6 2 3 12" xfId="15928" xr:uid="{00000000-0005-0000-0000-0000343E0000}"/>
    <cellStyle name="20% - Ênfase6 2 3 13" xfId="15929" xr:uid="{00000000-0005-0000-0000-0000353E0000}"/>
    <cellStyle name="20% - Ênfase6 2 3 2" xfId="15930" xr:uid="{00000000-0005-0000-0000-0000363E0000}"/>
    <cellStyle name="20% - Ênfase6 2 3 3" xfId="15931" xr:uid="{00000000-0005-0000-0000-0000373E0000}"/>
    <cellStyle name="20% - Ênfase6 2 3 4" xfId="15932" xr:uid="{00000000-0005-0000-0000-0000383E0000}"/>
    <cellStyle name="20% - Ênfase6 2 3 5" xfId="15933" xr:uid="{00000000-0005-0000-0000-0000393E0000}"/>
    <cellStyle name="20% - Ênfase6 2 3 6" xfId="15934" xr:uid="{00000000-0005-0000-0000-00003A3E0000}"/>
    <cellStyle name="20% - Ênfase6 2 3 7" xfId="15935" xr:uid="{00000000-0005-0000-0000-00003B3E0000}"/>
    <cellStyle name="20% - Ênfase6 2 3 8" xfId="15936" xr:uid="{00000000-0005-0000-0000-00003C3E0000}"/>
    <cellStyle name="20% - Ênfase6 2 3 9" xfId="15937" xr:uid="{00000000-0005-0000-0000-00003D3E0000}"/>
    <cellStyle name="20% - Ênfase6 2 4" xfId="15938" xr:uid="{00000000-0005-0000-0000-00003E3E0000}"/>
    <cellStyle name="20% - Ênfase6 2 4 10" xfId="15939" xr:uid="{00000000-0005-0000-0000-00003F3E0000}"/>
    <cellStyle name="20% - Ênfase6 2 4 11" xfId="15940" xr:uid="{00000000-0005-0000-0000-0000403E0000}"/>
    <cellStyle name="20% - Ênfase6 2 4 12" xfId="15941" xr:uid="{00000000-0005-0000-0000-0000413E0000}"/>
    <cellStyle name="20% - Ênfase6 2 4 13" xfId="15942" xr:uid="{00000000-0005-0000-0000-0000423E0000}"/>
    <cellStyle name="20% - Ênfase6 2 4 2" xfId="15943" xr:uid="{00000000-0005-0000-0000-0000433E0000}"/>
    <cellStyle name="20% - Ênfase6 2 4 3" xfId="15944" xr:uid="{00000000-0005-0000-0000-0000443E0000}"/>
    <cellStyle name="20% - Ênfase6 2 4 4" xfId="15945" xr:uid="{00000000-0005-0000-0000-0000453E0000}"/>
    <cellStyle name="20% - Ênfase6 2 4 5" xfId="15946" xr:uid="{00000000-0005-0000-0000-0000463E0000}"/>
    <cellStyle name="20% - Ênfase6 2 4 6" xfId="15947" xr:uid="{00000000-0005-0000-0000-0000473E0000}"/>
    <cellStyle name="20% - Ênfase6 2 4 7" xfId="15948" xr:uid="{00000000-0005-0000-0000-0000483E0000}"/>
    <cellStyle name="20% - Ênfase6 2 4 8" xfId="15949" xr:uid="{00000000-0005-0000-0000-0000493E0000}"/>
    <cellStyle name="20% - Ênfase6 2 4 9" xfId="15950" xr:uid="{00000000-0005-0000-0000-00004A3E0000}"/>
    <cellStyle name="20% - Ênfase6 2 5" xfId="15951" xr:uid="{00000000-0005-0000-0000-00004B3E0000}"/>
    <cellStyle name="20% - Ênfase6 2 5 10" xfId="15952" xr:uid="{00000000-0005-0000-0000-00004C3E0000}"/>
    <cellStyle name="20% - Ênfase6 2 5 11" xfId="15953" xr:uid="{00000000-0005-0000-0000-00004D3E0000}"/>
    <cellStyle name="20% - Ênfase6 2 5 12" xfId="15954" xr:uid="{00000000-0005-0000-0000-00004E3E0000}"/>
    <cellStyle name="20% - Ênfase6 2 5 13" xfId="15955" xr:uid="{00000000-0005-0000-0000-00004F3E0000}"/>
    <cellStyle name="20% - Ênfase6 2 5 2" xfId="15956" xr:uid="{00000000-0005-0000-0000-0000503E0000}"/>
    <cellStyle name="20% - Ênfase6 2 5 3" xfId="15957" xr:uid="{00000000-0005-0000-0000-0000513E0000}"/>
    <cellStyle name="20% - Ênfase6 2 5 4" xfId="15958" xr:uid="{00000000-0005-0000-0000-0000523E0000}"/>
    <cellStyle name="20% - Ênfase6 2 5 5" xfId="15959" xr:uid="{00000000-0005-0000-0000-0000533E0000}"/>
    <cellStyle name="20% - Ênfase6 2 5 6" xfId="15960" xr:uid="{00000000-0005-0000-0000-0000543E0000}"/>
    <cellStyle name="20% - Ênfase6 2 5 7" xfId="15961" xr:uid="{00000000-0005-0000-0000-0000553E0000}"/>
    <cellStyle name="20% - Ênfase6 2 5 8" xfId="15962" xr:uid="{00000000-0005-0000-0000-0000563E0000}"/>
    <cellStyle name="20% - Ênfase6 2 5 9" xfId="15963" xr:uid="{00000000-0005-0000-0000-0000573E0000}"/>
    <cellStyle name="20% - Ênfase6 2 6" xfId="15964" xr:uid="{00000000-0005-0000-0000-0000583E0000}"/>
    <cellStyle name="20% - Ênfase6 2 6 10" xfId="15965" xr:uid="{00000000-0005-0000-0000-0000593E0000}"/>
    <cellStyle name="20% - Ênfase6 2 6 11" xfId="15966" xr:uid="{00000000-0005-0000-0000-00005A3E0000}"/>
    <cellStyle name="20% - Ênfase6 2 6 12" xfId="15967" xr:uid="{00000000-0005-0000-0000-00005B3E0000}"/>
    <cellStyle name="20% - Ênfase6 2 6 13" xfId="15968" xr:uid="{00000000-0005-0000-0000-00005C3E0000}"/>
    <cellStyle name="20% - Ênfase6 2 6 2" xfId="15969" xr:uid="{00000000-0005-0000-0000-00005D3E0000}"/>
    <cellStyle name="20% - Ênfase6 2 6 3" xfId="15970" xr:uid="{00000000-0005-0000-0000-00005E3E0000}"/>
    <cellStyle name="20% - Ênfase6 2 6 4" xfId="15971" xr:uid="{00000000-0005-0000-0000-00005F3E0000}"/>
    <cellStyle name="20% - Ênfase6 2 6 5" xfId="15972" xr:uid="{00000000-0005-0000-0000-0000603E0000}"/>
    <cellStyle name="20% - Ênfase6 2 6 6" xfId="15973" xr:uid="{00000000-0005-0000-0000-0000613E0000}"/>
    <cellStyle name="20% - Ênfase6 2 6 7" xfId="15974" xr:uid="{00000000-0005-0000-0000-0000623E0000}"/>
    <cellStyle name="20% - Ênfase6 2 6 8" xfId="15975" xr:uid="{00000000-0005-0000-0000-0000633E0000}"/>
    <cellStyle name="20% - Ênfase6 2 6 9" xfId="15976" xr:uid="{00000000-0005-0000-0000-0000643E0000}"/>
    <cellStyle name="20% - Ênfase6 2 7" xfId="15977" xr:uid="{00000000-0005-0000-0000-0000653E0000}"/>
    <cellStyle name="20% - Ênfase6 2 7 10" xfId="15978" xr:uid="{00000000-0005-0000-0000-0000663E0000}"/>
    <cellStyle name="20% - Ênfase6 2 7 11" xfId="15979" xr:uid="{00000000-0005-0000-0000-0000673E0000}"/>
    <cellStyle name="20% - Ênfase6 2 7 12" xfId="15980" xr:uid="{00000000-0005-0000-0000-0000683E0000}"/>
    <cellStyle name="20% - Ênfase6 2 7 13" xfId="15981" xr:uid="{00000000-0005-0000-0000-0000693E0000}"/>
    <cellStyle name="20% - Ênfase6 2 7 2" xfId="15982" xr:uid="{00000000-0005-0000-0000-00006A3E0000}"/>
    <cellStyle name="20% - Ênfase6 2 7 3" xfId="15983" xr:uid="{00000000-0005-0000-0000-00006B3E0000}"/>
    <cellStyle name="20% - Ênfase6 2 7 4" xfId="15984" xr:uid="{00000000-0005-0000-0000-00006C3E0000}"/>
    <cellStyle name="20% - Ênfase6 2 7 5" xfId="15985" xr:uid="{00000000-0005-0000-0000-00006D3E0000}"/>
    <cellStyle name="20% - Ênfase6 2 7 6" xfId="15986" xr:uid="{00000000-0005-0000-0000-00006E3E0000}"/>
    <cellStyle name="20% - Ênfase6 2 7 7" xfId="15987" xr:uid="{00000000-0005-0000-0000-00006F3E0000}"/>
    <cellStyle name="20% - Ênfase6 2 7 8" xfId="15988" xr:uid="{00000000-0005-0000-0000-0000703E0000}"/>
    <cellStyle name="20% - Ênfase6 2 7 9" xfId="15989" xr:uid="{00000000-0005-0000-0000-0000713E0000}"/>
    <cellStyle name="20% - Ênfase6 2 8" xfId="15990" xr:uid="{00000000-0005-0000-0000-0000723E0000}"/>
    <cellStyle name="20% - Ênfase6 2 8 10" xfId="15991" xr:uid="{00000000-0005-0000-0000-0000733E0000}"/>
    <cellStyle name="20% - Ênfase6 2 8 11" xfId="15992" xr:uid="{00000000-0005-0000-0000-0000743E0000}"/>
    <cellStyle name="20% - Ênfase6 2 8 12" xfId="15993" xr:uid="{00000000-0005-0000-0000-0000753E0000}"/>
    <cellStyle name="20% - Ênfase6 2 8 13" xfId="15994" xr:uid="{00000000-0005-0000-0000-0000763E0000}"/>
    <cellStyle name="20% - Ênfase6 2 8 2" xfId="15995" xr:uid="{00000000-0005-0000-0000-0000773E0000}"/>
    <cellStyle name="20% - Ênfase6 2 8 3" xfId="15996" xr:uid="{00000000-0005-0000-0000-0000783E0000}"/>
    <cellStyle name="20% - Ênfase6 2 8 4" xfId="15997" xr:uid="{00000000-0005-0000-0000-0000793E0000}"/>
    <cellStyle name="20% - Ênfase6 2 8 5" xfId="15998" xr:uid="{00000000-0005-0000-0000-00007A3E0000}"/>
    <cellStyle name="20% - Ênfase6 2 8 6" xfId="15999" xr:uid="{00000000-0005-0000-0000-00007B3E0000}"/>
    <cellStyle name="20% - Ênfase6 2 8 7" xfId="16000" xr:uid="{00000000-0005-0000-0000-00007C3E0000}"/>
    <cellStyle name="20% - Ênfase6 2 8 8" xfId="16001" xr:uid="{00000000-0005-0000-0000-00007D3E0000}"/>
    <cellStyle name="20% - Ênfase6 2 8 9" xfId="16002" xr:uid="{00000000-0005-0000-0000-00007E3E0000}"/>
    <cellStyle name="20% - Ênfase6 2 9" xfId="16003" xr:uid="{00000000-0005-0000-0000-00007F3E0000}"/>
    <cellStyle name="20% - Ênfase6 2 9 10" xfId="16004" xr:uid="{00000000-0005-0000-0000-0000803E0000}"/>
    <cellStyle name="20% - Ênfase6 2 9 11" xfId="16005" xr:uid="{00000000-0005-0000-0000-0000813E0000}"/>
    <cellStyle name="20% - Ênfase6 2 9 12" xfId="16006" xr:uid="{00000000-0005-0000-0000-0000823E0000}"/>
    <cellStyle name="20% - Ênfase6 2 9 13" xfId="16007" xr:uid="{00000000-0005-0000-0000-0000833E0000}"/>
    <cellStyle name="20% - Ênfase6 2 9 2" xfId="16008" xr:uid="{00000000-0005-0000-0000-0000843E0000}"/>
    <cellStyle name="20% - Ênfase6 2 9 3" xfId="16009" xr:uid="{00000000-0005-0000-0000-0000853E0000}"/>
    <cellStyle name="20% - Ênfase6 2 9 4" xfId="16010" xr:uid="{00000000-0005-0000-0000-0000863E0000}"/>
    <cellStyle name="20% - Ênfase6 2 9 5" xfId="16011" xr:uid="{00000000-0005-0000-0000-0000873E0000}"/>
    <cellStyle name="20% - Ênfase6 2 9 6" xfId="16012" xr:uid="{00000000-0005-0000-0000-0000883E0000}"/>
    <cellStyle name="20% - Ênfase6 2 9 7" xfId="16013" xr:uid="{00000000-0005-0000-0000-0000893E0000}"/>
    <cellStyle name="20% - Ênfase6 2 9 8" xfId="16014" xr:uid="{00000000-0005-0000-0000-00008A3E0000}"/>
    <cellStyle name="20% - Ênfase6 2 9 9" xfId="16015" xr:uid="{00000000-0005-0000-0000-00008B3E0000}"/>
    <cellStyle name="20% - Ênfase6 20" xfId="16016" xr:uid="{00000000-0005-0000-0000-00008C3E0000}"/>
    <cellStyle name="20% - Ênfase6 20 10" xfId="16017" xr:uid="{00000000-0005-0000-0000-00008D3E0000}"/>
    <cellStyle name="20% - Ênfase6 20 11" xfId="16018" xr:uid="{00000000-0005-0000-0000-00008E3E0000}"/>
    <cellStyle name="20% - Ênfase6 20 12" xfId="16019" xr:uid="{00000000-0005-0000-0000-00008F3E0000}"/>
    <cellStyle name="20% - Ênfase6 20 13" xfId="16020" xr:uid="{00000000-0005-0000-0000-0000903E0000}"/>
    <cellStyle name="20% - Ênfase6 20 2" xfId="16021" xr:uid="{00000000-0005-0000-0000-0000913E0000}"/>
    <cellStyle name="20% - Ênfase6 20 3" xfId="16022" xr:uid="{00000000-0005-0000-0000-0000923E0000}"/>
    <cellStyle name="20% - Ênfase6 20 4" xfId="16023" xr:uid="{00000000-0005-0000-0000-0000933E0000}"/>
    <cellStyle name="20% - Ênfase6 20 5" xfId="16024" xr:uid="{00000000-0005-0000-0000-0000943E0000}"/>
    <cellStyle name="20% - Ênfase6 20 6" xfId="16025" xr:uid="{00000000-0005-0000-0000-0000953E0000}"/>
    <cellStyle name="20% - Ênfase6 20 7" xfId="16026" xr:uid="{00000000-0005-0000-0000-0000963E0000}"/>
    <cellStyle name="20% - Ênfase6 20 8" xfId="16027" xr:uid="{00000000-0005-0000-0000-0000973E0000}"/>
    <cellStyle name="20% - Ênfase6 20 9" xfId="16028" xr:uid="{00000000-0005-0000-0000-0000983E0000}"/>
    <cellStyle name="20% - Ênfase6 21" xfId="16029" xr:uid="{00000000-0005-0000-0000-0000993E0000}"/>
    <cellStyle name="20% - Ênfase6 21 10" xfId="16030" xr:uid="{00000000-0005-0000-0000-00009A3E0000}"/>
    <cellStyle name="20% - Ênfase6 21 11" xfId="16031" xr:uid="{00000000-0005-0000-0000-00009B3E0000}"/>
    <cellStyle name="20% - Ênfase6 21 12" xfId="16032" xr:uid="{00000000-0005-0000-0000-00009C3E0000}"/>
    <cellStyle name="20% - Ênfase6 21 13" xfId="16033" xr:uid="{00000000-0005-0000-0000-00009D3E0000}"/>
    <cellStyle name="20% - Ênfase6 21 2" xfId="16034" xr:uid="{00000000-0005-0000-0000-00009E3E0000}"/>
    <cellStyle name="20% - Ênfase6 21 3" xfId="16035" xr:uid="{00000000-0005-0000-0000-00009F3E0000}"/>
    <cellStyle name="20% - Ênfase6 21 4" xfId="16036" xr:uid="{00000000-0005-0000-0000-0000A03E0000}"/>
    <cellStyle name="20% - Ênfase6 21 5" xfId="16037" xr:uid="{00000000-0005-0000-0000-0000A13E0000}"/>
    <cellStyle name="20% - Ênfase6 21 6" xfId="16038" xr:uid="{00000000-0005-0000-0000-0000A23E0000}"/>
    <cellStyle name="20% - Ênfase6 21 7" xfId="16039" xr:uid="{00000000-0005-0000-0000-0000A33E0000}"/>
    <cellStyle name="20% - Ênfase6 21 8" xfId="16040" xr:uid="{00000000-0005-0000-0000-0000A43E0000}"/>
    <cellStyle name="20% - Ênfase6 21 9" xfId="16041" xr:uid="{00000000-0005-0000-0000-0000A53E0000}"/>
    <cellStyle name="20% - Ênfase6 22" xfId="16042" xr:uid="{00000000-0005-0000-0000-0000A63E0000}"/>
    <cellStyle name="20% - Ênfase6 23" xfId="16043" xr:uid="{00000000-0005-0000-0000-0000A73E0000}"/>
    <cellStyle name="20% - Ênfase6 24" xfId="16044" xr:uid="{00000000-0005-0000-0000-0000A83E0000}"/>
    <cellStyle name="20% - Ênfase6 25" xfId="16045" xr:uid="{00000000-0005-0000-0000-0000A93E0000}"/>
    <cellStyle name="20% - Ênfase6 26" xfId="16046" xr:uid="{00000000-0005-0000-0000-0000AA3E0000}"/>
    <cellStyle name="20% - Ênfase6 27" xfId="16047" xr:uid="{00000000-0005-0000-0000-0000AB3E0000}"/>
    <cellStyle name="20% - Ênfase6 28" xfId="16048" xr:uid="{00000000-0005-0000-0000-0000AC3E0000}"/>
    <cellStyle name="20% - Ênfase6 29" xfId="16049" xr:uid="{00000000-0005-0000-0000-0000AD3E0000}"/>
    <cellStyle name="20% - Ênfase6 3" xfId="16050" xr:uid="{00000000-0005-0000-0000-0000AE3E0000}"/>
    <cellStyle name="20% - Ênfase6 3 10" xfId="16051" xr:uid="{00000000-0005-0000-0000-0000AF3E0000}"/>
    <cellStyle name="20% - Ênfase6 3 10 10" xfId="16052" xr:uid="{00000000-0005-0000-0000-0000B03E0000}"/>
    <cellStyle name="20% - Ênfase6 3 10 11" xfId="16053" xr:uid="{00000000-0005-0000-0000-0000B13E0000}"/>
    <cellStyle name="20% - Ênfase6 3 10 12" xfId="16054" xr:uid="{00000000-0005-0000-0000-0000B23E0000}"/>
    <cellStyle name="20% - Ênfase6 3 10 13" xfId="16055" xr:uid="{00000000-0005-0000-0000-0000B33E0000}"/>
    <cellStyle name="20% - Ênfase6 3 10 2" xfId="16056" xr:uid="{00000000-0005-0000-0000-0000B43E0000}"/>
    <cellStyle name="20% - Ênfase6 3 10 3" xfId="16057" xr:uid="{00000000-0005-0000-0000-0000B53E0000}"/>
    <cellStyle name="20% - Ênfase6 3 10 4" xfId="16058" xr:uid="{00000000-0005-0000-0000-0000B63E0000}"/>
    <cellStyle name="20% - Ênfase6 3 10 5" xfId="16059" xr:uid="{00000000-0005-0000-0000-0000B73E0000}"/>
    <cellStyle name="20% - Ênfase6 3 10 6" xfId="16060" xr:uid="{00000000-0005-0000-0000-0000B83E0000}"/>
    <cellStyle name="20% - Ênfase6 3 10 7" xfId="16061" xr:uid="{00000000-0005-0000-0000-0000B93E0000}"/>
    <cellStyle name="20% - Ênfase6 3 10 8" xfId="16062" xr:uid="{00000000-0005-0000-0000-0000BA3E0000}"/>
    <cellStyle name="20% - Ênfase6 3 10 9" xfId="16063" xr:uid="{00000000-0005-0000-0000-0000BB3E0000}"/>
    <cellStyle name="20% - Ênfase6 3 11" xfId="16064" xr:uid="{00000000-0005-0000-0000-0000BC3E0000}"/>
    <cellStyle name="20% - Ênfase6 3 11 10" xfId="16065" xr:uid="{00000000-0005-0000-0000-0000BD3E0000}"/>
    <cellStyle name="20% - Ênfase6 3 11 11" xfId="16066" xr:uid="{00000000-0005-0000-0000-0000BE3E0000}"/>
    <cellStyle name="20% - Ênfase6 3 11 12" xfId="16067" xr:uid="{00000000-0005-0000-0000-0000BF3E0000}"/>
    <cellStyle name="20% - Ênfase6 3 11 13" xfId="16068" xr:uid="{00000000-0005-0000-0000-0000C03E0000}"/>
    <cellStyle name="20% - Ênfase6 3 11 2" xfId="16069" xr:uid="{00000000-0005-0000-0000-0000C13E0000}"/>
    <cellStyle name="20% - Ênfase6 3 11 3" xfId="16070" xr:uid="{00000000-0005-0000-0000-0000C23E0000}"/>
    <cellStyle name="20% - Ênfase6 3 11 4" xfId="16071" xr:uid="{00000000-0005-0000-0000-0000C33E0000}"/>
    <cellStyle name="20% - Ênfase6 3 11 5" xfId="16072" xr:uid="{00000000-0005-0000-0000-0000C43E0000}"/>
    <cellStyle name="20% - Ênfase6 3 11 6" xfId="16073" xr:uid="{00000000-0005-0000-0000-0000C53E0000}"/>
    <cellStyle name="20% - Ênfase6 3 11 7" xfId="16074" xr:uid="{00000000-0005-0000-0000-0000C63E0000}"/>
    <cellStyle name="20% - Ênfase6 3 11 8" xfId="16075" xr:uid="{00000000-0005-0000-0000-0000C73E0000}"/>
    <cellStyle name="20% - Ênfase6 3 11 9" xfId="16076" xr:uid="{00000000-0005-0000-0000-0000C83E0000}"/>
    <cellStyle name="20% - Ênfase6 3 12" xfId="16077" xr:uid="{00000000-0005-0000-0000-0000C93E0000}"/>
    <cellStyle name="20% - Ênfase6 3 12 10" xfId="16078" xr:uid="{00000000-0005-0000-0000-0000CA3E0000}"/>
    <cellStyle name="20% - Ênfase6 3 12 11" xfId="16079" xr:uid="{00000000-0005-0000-0000-0000CB3E0000}"/>
    <cellStyle name="20% - Ênfase6 3 12 12" xfId="16080" xr:uid="{00000000-0005-0000-0000-0000CC3E0000}"/>
    <cellStyle name="20% - Ênfase6 3 12 13" xfId="16081" xr:uid="{00000000-0005-0000-0000-0000CD3E0000}"/>
    <cellStyle name="20% - Ênfase6 3 12 2" xfId="16082" xr:uid="{00000000-0005-0000-0000-0000CE3E0000}"/>
    <cellStyle name="20% - Ênfase6 3 12 3" xfId="16083" xr:uid="{00000000-0005-0000-0000-0000CF3E0000}"/>
    <cellStyle name="20% - Ênfase6 3 12 4" xfId="16084" xr:uid="{00000000-0005-0000-0000-0000D03E0000}"/>
    <cellStyle name="20% - Ênfase6 3 12 5" xfId="16085" xr:uid="{00000000-0005-0000-0000-0000D13E0000}"/>
    <cellStyle name="20% - Ênfase6 3 12 6" xfId="16086" xr:uid="{00000000-0005-0000-0000-0000D23E0000}"/>
    <cellStyle name="20% - Ênfase6 3 12 7" xfId="16087" xr:uid="{00000000-0005-0000-0000-0000D33E0000}"/>
    <cellStyle name="20% - Ênfase6 3 12 8" xfId="16088" xr:uid="{00000000-0005-0000-0000-0000D43E0000}"/>
    <cellStyle name="20% - Ênfase6 3 12 9" xfId="16089" xr:uid="{00000000-0005-0000-0000-0000D53E0000}"/>
    <cellStyle name="20% - Ênfase6 3 13" xfId="16090" xr:uid="{00000000-0005-0000-0000-0000D63E0000}"/>
    <cellStyle name="20% - Ênfase6 3 14" xfId="16091" xr:uid="{00000000-0005-0000-0000-0000D73E0000}"/>
    <cellStyle name="20% - Ênfase6 3 15" xfId="16092" xr:uid="{00000000-0005-0000-0000-0000D83E0000}"/>
    <cellStyle name="20% - Ênfase6 3 16" xfId="16093" xr:uid="{00000000-0005-0000-0000-0000D93E0000}"/>
    <cellStyle name="20% - Ênfase6 3 17" xfId="16094" xr:uid="{00000000-0005-0000-0000-0000DA3E0000}"/>
    <cellStyle name="20% - Ênfase6 3 18" xfId="16095" xr:uid="{00000000-0005-0000-0000-0000DB3E0000}"/>
    <cellStyle name="20% - Ênfase6 3 19" xfId="16096" xr:uid="{00000000-0005-0000-0000-0000DC3E0000}"/>
    <cellStyle name="20% - Ênfase6 3 2" xfId="16097" xr:uid="{00000000-0005-0000-0000-0000DD3E0000}"/>
    <cellStyle name="20% - Ênfase6 3 2 10" xfId="16098" xr:uid="{00000000-0005-0000-0000-0000DE3E0000}"/>
    <cellStyle name="20% - Ênfase6 3 2 10 10" xfId="16099" xr:uid="{00000000-0005-0000-0000-0000DF3E0000}"/>
    <cellStyle name="20% - Ênfase6 3 2 10 11" xfId="16100" xr:uid="{00000000-0005-0000-0000-0000E03E0000}"/>
    <cellStyle name="20% - Ênfase6 3 2 10 12" xfId="16101" xr:uid="{00000000-0005-0000-0000-0000E13E0000}"/>
    <cellStyle name="20% - Ênfase6 3 2 10 13" xfId="16102" xr:uid="{00000000-0005-0000-0000-0000E23E0000}"/>
    <cellStyle name="20% - Ênfase6 3 2 10 2" xfId="16103" xr:uid="{00000000-0005-0000-0000-0000E33E0000}"/>
    <cellStyle name="20% - Ênfase6 3 2 10 3" xfId="16104" xr:uid="{00000000-0005-0000-0000-0000E43E0000}"/>
    <cellStyle name="20% - Ênfase6 3 2 10 4" xfId="16105" xr:uid="{00000000-0005-0000-0000-0000E53E0000}"/>
    <cellStyle name="20% - Ênfase6 3 2 10 5" xfId="16106" xr:uid="{00000000-0005-0000-0000-0000E63E0000}"/>
    <cellStyle name="20% - Ênfase6 3 2 10 6" xfId="16107" xr:uid="{00000000-0005-0000-0000-0000E73E0000}"/>
    <cellStyle name="20% - Ênfase6 3 2 10 7" xfId="16108" xr:uid="{00000000-0005-0000-0000-0000E83E0000}"/>
    <cellStyle name="20% - Ênfase6 3 2 10 8" xfId="16109" xr:uid="{00000000-0005-0000-0000-0000E93E0000}"/>
    <cellStyle name="20% - Ênfase6 3 2 10 9" xfId="16110" xr:uid="{00000000-0005-0000-0000-0000EA3E0000}"/>
    <cellStyle name="20% - Ênfase6 3 2 11" xfId="16111" xr:uid="{00000000-0005-0000-0000-0000EB3E0000}"/>
    <cellStyle name="20% - Ênfase6 3 2 11 10" xfId="16112" xr:uid="{00000000-0005-0000-0000-0000EC3E0000}"/>
    <cellStyle name="20% - Ênfase6 3 2 11 11" xfId="16113" xr:uid="{00000000-0005-0000-0000-0000ED3E0000}"/>
    <cellStyle name="20% - Ênfase6 3 2 11 12" xfId="16114" xr:uid="{00000000-0005-0000-0000-0000EE3E0000}"/>
    <cellStyle name="20% - Ênfase6 3 2 11 13" xfId="16115" xr:uid="{00000000-0005-0000-0000-0000EF3E0000}"/>
    <cellStyle name="20% - Ênfase6 3 2 11 2" xfId="16116" xr:uid="{00000000-0005-0000-0000-0000F03E0000}"/>
    <cellStyle name="20% - Ênfase6 3 2 11 3" xfId="16117" xr:uid="{00000000-0005-0000-0000-0000F13E0000}"/>
    <cellStyle name="20% - Ênfase6 3 2 11 4" xfId="16118" xr:uid="{00000000-0005-0000-0000-0000F23E0000}"/>
    <cellStyle name="20% - Ênfase6 3 2 11 5" xfId="16119" xr:uid="{00000000-0005-0000-0000-0000F33E0000}"/>
    <cellStyle name="20% - Ênfase6 3 2 11 6" xfId="16120" xr:uid="{00000000-0005-0000-0000-0000F43E0000}"/>
    <cellStyle name="20% - Ênfase6 3 2 11 7" xfId="16121" xr:uid="{00000000-0005-0000-0000-0000F53E0000}"/>
    <cellStyle name="20% - Ênfase6 3 2 11 8" xfId="16122" xr:uid="{00000000-0005-0000-0000-0000F63E0000}"/>
    <cellStyle name="20% - Ênfase6 3 2 11 9" xfId="16123" xr:uid="{00000000-0005-0000-0000-0000F73E0000}"/>
    <cellStyle name="20% - Ênfase6 3 2 12" xfId="16124" xr:uid="{00000000-0005-0000-0000-0000F83E0000}"/>
    <cellStyle name="20% - Ênfase6 3 2 13" xfId="16125" xr:uid="{00000000-0005-0000-0000-0000F93E0000}"/>
    <cellStyle name="20% - Ênfase6 3 2 14" xfId="16126" xr:uid="{00000000-0005-0000-0000-0000FA3E0000}"/>
    <cellStyle name="20% - Ênfase6 3 2 15" xfId="16127" xr:uid="{00000000-0005-0000-0000-0000FB3E0000}"/>
    <cellStyle name="20% - Ênfase6 3 2 16" xfId="16128" xr:uid="{00000000-0005-0000-0000-0000FC3E0000}"/>
    <cellStyle name="20% - Ênfase6 3 2 17" xfId="16129" xr:uid="{00000000-0005-0000-0000-0000FD3E0000}"/>
    <cellStyle name="20% - Ênfase6 3 2 18" xfId="16130" xr:uid="{00000000-0005-0000-0000-0000FE3E0000}"/>
    <cellStyle name="20% - Ênfase6 3 2 19" xfId="16131" xr:uid="{00000000-0005-0000-0000-0000FF3E0000}"/>
    <cellStyle name="20% - Ênfase6 3 2 2" xfId="16132" xr:uid="{00000000-0005-0000-0000-0000003F0000}"/>
    <cellStyle name="20% - Ênfase6 3 2 2 10" xfId="16133" xr:uid="{00000000-0005-0000-0000-0000013F0000}"/>
    <cellStyle name="20% - Ênfase6 3 2 2 11" xfId="16134" xr:uid="{00000000-0005-0000-0000-0000023F0000}"/>
    <cellStyle name="20% - Ênfase6 3 2 2 12" xfId="16135" xr:uid="{00000000-0005-0000-0000-0000033F0000}"/>
    <cellStyle name="20% - Ênfase6 3 2 2 13" xfId="16136" xr:uid="{00000000-0005-0000-0000-0000043F0000}"/>
    <cellStyle name="20% - Ênfase6 3 2 2 2" xfId="16137" xr:uid="{00000000-0005-0000-0000-0000053F0000}"/>
    <cellStyle name="20% - Ênfase6 3 2 2 3" xfId="16138" xr:uid="{00000000-0005-0000-0000-0000063F0000}"/>
    <cellStyle name="20% - Ênfase6 3 2 2 4" xfId="16139" xr:uid="{00000000-0005-0000-0000-0000073F0000}"/>
    <cellStyle name="20% - Ênfase6 3 2 2 5" xfId="16140" xr:uid="{00000000-0005-0000-0000-0000083F0000}"/>
    <cellStyle name="20% - Ênfase6 3 2 2 6" xfId="16141" xr:uid="{00000000-0005-0000-0000-0000093F0000}"/>
    <cellStyle name="20% - Ênfase6 3 2 2 7" xfId="16142" xr:uid="{00000000-0005-0000-0000-00000A3F0000}"/>
    <cellStyle name="20% - Ênfase6 3 2 2 8" xfId="16143" xr:uid="{00000000-0005-0000-0000-00000B3F0000}"/>
    <cellStyle name="20% - Ênfase6 3 2 2 9" xfId="16144" xr:uid="{00000000-0005-0000-0000-00000C3F0000}"/>
    <cellStyle name="20% - Ênfase6 3 2 20" xfId="16145" xr:uid="{00000000-0005-0000-0000-00000D3F0000}"/>
    <cellStyle name="20% - Ênfase6 3 2 21" xfId="16146" xr:uid="{00000000-0005-0000-0000-00000E3F0000}"/>
    <cellStyle name="20% - Ênfase6 3 2 22" xfId="16147" xr:uid="{00000000-0005-0000-0000-00000F3F0000}"/>
    <cellStyle name="20% - Ênfase6 3 2 23" xfId="16148" xr:uid="{00000000-0005-0000-0000-0000103F0000}"/>
    <cellStyle name="20% - Ênfase6 3 2 3" xfId="16149" xr:uid="{00000000-0005-0000-0000-0000113F0000}"/>
    <cellStyle name="20% - Ênfase6 3 2 3 10" xfId="16150" xr:uid="{00000000-0005-0000-0000-0000123F0000}"/>
    <cellStyle name="20% - Ênfase6 3 2 3 11" xfId="16151" xr:uid="{00000000-0005-0000-0000-0000133F0000}"/>
    <cellStyle name="20% - Ênfase6 3 2 3 12" xfId="16152" xr:uid="{00000000-0005-0000-0000-0000143F0000}"/>
    <cellStyle name="20% - Ênfase6 3 2 3 13" xfId="16153" xr:uid="{00000000-0005-0000-0000-0000153F0000}"/>
    <cellStyle name="20% - Ênfase6 3 2 3 2" xfId="16154" xr:uid="{00000000-0005-0000-0000-0000163F0000}"/>
    <cellStyle name="20% - Ênfase6 3 2 3 3" xfId="16155" xr:uid="{00000000-0005-0000-0000-0000173F0000}"/>
    <cellStyle name="20% - Ênfase6 3 2 3 4" xfId="16156" xr:uid="{00000000-0005-0000-0000-0000183F0000}"/>
    <cellStyle name="20% - Ênfase6 3 2 3 5" xfId="16157" xr:uid="{00000000-0005-0000-0000-0000193F0000}"/>
    <cellStyle name="20% - Ênfase6 3 2 3 6" xfId="16158" xr:uid="{00000000-0005-0000-0000-00001A3F0000}"/>
    <cellStyle name="20% - Ênfase6 3 2 3 7" xfId="16159" xr:uid="{00000000-0005-0000-0000-00001B3F0000}"/>
    <cellStyle name="20% - Ênfase6 3 2 3 8" xfId="16160" xr:uid="{00000000-0005-0000-0000-00001C3F0000}"/>
    <cellStyle name="20% - Ênfase6 3 2 3 9" xfId="16161" xr:uid="{00000000-0005-0000-0000-00001D3F0000}"/>
    <cellStyle name="20% - Ênfase6 3 2 4" xfId="16162" xr:uid="{00000000-0005-0000-0000-00001E3F0000}"/>
    <cellStyle name="20% - Ênfase6 3 2 4 10" xfId="16163" xr:uid="{00000000-0005-0000-0000-00001F3F0000}"/>
    <cellStyle name="20% - Ênfase6 3 2 4 11" xfId="16164" xr:uid="{00000000-0005-0000-0000-0000203F0000}"/>
    <cellStyle name="20% - Ênfase6 3 2 4 12" xfId="16165" xr:uid="{00000000-0005-0000-0000-0000213F0000}"/>
    <cellStyle name="20% - Ênfase6 3 2 4 13" xfId="16166" xr:uid="{00000000-0005-0000-0000-0000223F0000}"/>
    <cellStyle name="20% - Ênfase6 3 2 4 2" xfId="16167" xr:uid="{00000000-0005-0000-0000-0000233F0000}"/>
    <cellStyle name="20% - Ênfase6 3 2 4 3" xfId="16168" xr:uid="{00000000-0005-0000-0000-0000243F0000}"/>
    <cellStyle name="20% - Ênfase6 3 2 4 4" xfId="16169" xr:uid="{00000000-0005-0000-0000-0000253F0000}"/>
    <cellStyle name="20% - Ênfase6 3 2 4 5" xfId="16170" xr:uid="{00000000-0005-0000-0000-0000263F0000}"/>
    <cellStyle name="20% - Ênfase6 3 2 4 6" xfId="16171" xr:uid="{00000000-0005-0000-0000-0000273F0000}"/>
    <cellStyle name="20% - Ênfase6 3 2 4 7" xfId="16172" xr:uid="{00000000-0005-0000-0000-0000283F0000}"/>
    <cellStyle name="20% - Ênfase6 3 2 4 8" xfId="16173" xr:uid="{00000000-0005-0000-0000-0000293F0000}"/>
    <cellStyle name="20% - Ênfase6 3 2 4 9" xfId="16174" xr:uid="{00000000-0005-0000-0000-00002A3F0000}"/>
    <cellStyle name="20% - Ênfase6 3 2 5" xfId="16175" xr:uid="{00000000-0005-0000-0000-00002B3F0000}"/>
    <cellStyle name="20% - Ênfase6 3 2 5 10" xfId="16176" xr:uid="{00000000-0005-0000-0000-00002C3F0000}"/>
    <cellStyle name="20% - Ênfase6 3 2 5 11" xfId="16177" xr:uid="{00000000-0005-0000-0000-00002D3F0000}"/>
    <cellStyle name="20% - Ênfase6 3 2 5 12" xfId="16178" xr:uid="{00000000-0005-0000-0000-00002E3F0000}"/>
    <cellStyle name="20% - Ênfase6 3 2 5 13" xfId="16179" xr:uid="{00000000-0005-0000-0000-00002F3F0000}"/>
    <cellStyle name="20% - Ênfase6 3 2 5 2" xfId="16180" xr:uid="{00000000-0005-0000-0000-0000303F0000}"/>
    <cellStyle name="20% - Ênfase6 3 2 5 3" xfId="16181" xr:uid="{00000000-0005-0000-0000-0000313F0000}"/>
    <cellStyle name="20% - Ênfase6 3 2 5 4" xfId="16182" xr:uid="{00000000-0005-0000-0000-0000323F0000}"/>
    <cellStyle name="20% - Ênfase6 3 2 5 5" xfId="16183" xr:uid="{00000000-0005-0000-0000-0000333F0000}"/>
    <cellStyle name="20% - Ênfase6 3 2 5 6" xfId="16184" xr:uid="{00000000-0005-0000-0000-0000343F0000}"/>
    <cellStyle name="20% - Ênfase6 3 2 5 7" xfId="16185" xr:uid="{00000000-0005-0000-0000-0000353F0000}"/>
    <cellStyle name="20% - Ênfase6 3 2 5 8" xfId="16186" xr:uid="{00000000-0005-0000-0000-0000363F0000}"/>
    <cellStyle name="20% - Ênfase6 3 2 5 9" xfId="16187" xr:uid="{00000000-0005-0000-0000-0000373F0000}"/>
    <cellStyle name="20% - Ênfase6 3 2 6" xfId="16188" xr:uid="{00000000-0005-0000-0000-0000383F0000}"/>
    <cellStyle name="20% - Ênfase6 3 2 6 10" xfId="16189" xr:uid="{00000000-0005-0000-0000-0000393F0000}"/>
    <cellStyle name="20% - Ênfase6 3 2 6 11" xfId="16190" xr:uid="{00000000-0005-0000-0000-00003A3F0000}"/>
    <cellStyle name="20% - Ênfase6 3 2 6 12" xfId="16191" xr:uid="{00000000-0005-0000-0000-00003B3F0000}"/>
    <cellStyle name="20% - Ênfase6 3 2 6 13" xfId="16192" xr:uid="{00000000-0005-0000-0000-00003C3F0000}"/>
    <cellStyle name="20% - Ênfase6 3 2 6 2" xfId="16193" xr:uid="{00000000-0005-0000-0000-00003D3F0000}"/>
    <cellStyle name="20% - Ênfase6 3 2 6 3" xfId="16194" xr:uid="{00000000-0005-0000-0000-00003E3F0000}"/>
    <cellStyle name="20% - Ênfase6 3 2 6 4" xfId="16195" xr:uid="{00000000-0005-0000-0000-00003F3F0000}"/>
    <cellStyle name="20% - Ênfase6 3 2 6 5" xfId="16196" xr:uid="{00000000-0005-0000-0000-0000403F0000}"/>
    <cellStyle name="20% - Ênfase6 3 2 6 6" xfId="16197" xr:uid="{00000000-0005-0000-0000-0000413F0000}"/>
    <cellStyle name="20% - Ênfase6 3 2 6 7" xfId="16198" xr:uid="{00000000-0005-0000-0000-0000423F0000}"/>
    <cellStyle name="20% - Ênfase6 3 2 6 8" xfId="16199" xr:uid="{00000000-0005-0000-0000-0000433F0000}"/>
    <cellStyle name="20% - Ênfase6 3 2 6 9" xfId="16200" xr:uid="{00000000-0005-0000-0000-0000443F0000}"/>
    <cellStyle name="20% - Ênfase6 3 2 7" xfId="16201" xr:uid="{00000000-0005-0000-0000-0000453F0000}"/>
    <cellStyle name="20% - Ênfase6 3 2 7 10" xfId="16202" xr:uid="{00000000-0005-0000-0000-0000463F0000}"/>
    <cellStyle name="20% - Ênfase6 3 2 7 11" xfId="16203" xr:uid="{00000000-0005-0000-0000-0000473F0000}"/>
    <cellStyle name="20% - Ênfase6 3 2 7 12" xfId="16204" xr:uid="{00000000-0005-0000-0000-0000483F0000}"/>
    <cellStyle name="20% - Ênfase6 3 2 7 13" xfId="16205" xr:uid="{00000000-0005-0000-0000-0000493F0000}"/>
    <cellStyle name="20% - Ênfase6 3 2 7 2" xfId="16206" xr:uid="{00000000-0005-0000-0000-00004A3F0000}"/>
    <cellStyle name="20% - Ênfase6 3 2 7 3" xfId="16207" xr:uid="{00000000-0005-0000-0000-00004B3F0000}"/>
    <cellStyle name="20% - Ênfase6 3 2 7 4" xfId="16208" xr:uid="{00000000-0005-0000-0000-00004C3F0000}"/>
    <cellStyle name="20% - Ênfase6 3 2 7 5" xfId="16209" xr:uid="{00000000-0005-0000-0000-00004D3F0000}"/>
    <cellStyle name="20% - Ênfase6 3 2 7 6" xfId="16210" xr:uid="{00000000-0005-0000-0000-00004E3F0000}"/>
    <cellStyle name="20% - Ênfase6 3 2 7 7" xfId="16211" xr:uid="{00000000-0005-0000-0000-00004F3F0000}"/>
    <cellStyle name="20% - Ênfase6 3 2 7 8" xfId="16212" xr:uid="{00000000-0005-0000-0000-0000503F0000}"/>
    <cellStyle name="20% - Ênfase6 3 2 7 9" xfId="16213" xr:uid="{00000000-0005-0000-0000-0000513F0000}"/>
    <cellStyle name="20% - Ênfase6 3 2 8" xfId="16214" xr:uid="{00000000-0005-0000-0000-0000523F0000}"/>
    <cellStyle name="20% - Ênfase6 3 2 8 10" xfId="16215" xr:uid="{00000000-0005-0000-0000-0000533F0000}"/>
    <cellStyle name="20% - Ênfase6 3 2 8 11" xfId="16216" xr:uid="{00000000-0005-0000-0000-0000543F0000}"/>
    <cellStyle name="20% - Ênfase6 3 2 8 12" xfId="16217" xr:uid="{00000000-0005-0000-0000-0000553F0000}"/>
    <cellStyle name="20% - Ênfase6 3 2 8 13" xfId="16218" xr:uid="{00000000-0005-0000-0000-0000563F0000}"/>
    <cellStyle name="20% - Ênfase6 3 2 8 2" xfId="16219" xr:uid="{00000000-0005-0000-0000-0000573F0000}"/>
    <cellStyle name="20% - Ênfase6 3 2 8 3" xfId="16220" xr:uid="{00000000-0005-0000-0000-0000583F0000}"/>
    <cellStyle name="20% - Ênfase6 3 2 8 4" xfId="16221" xr:uid="{00000000-0005-0000-0000-0000593F0000}"/>
    <cellStyle name="20% - Ênfase6 3 2 8 5" xfId="16222" xr:uid="{00000000-0005-0000-0000-00005A3F0000}"/>
    <cellStyle name="20% - Ênfase6 3 2 8 6" xfId="16223" xr:uid="{00000000-0005-0000-0000-00005B3F0000}"/>
    <cellStyle name="20% - Ênfase6 3 2 8 7" xfId="16224" xr:uid="{00000000-0005-0000-0000-00005C3F0000}"/>
    <cellStyle name="20% - Ênfase6 3 2 8 8" xfId="16225" xr:uid="{00000000-0005-0000-0000-00005D3F0000}"/>
    <cellStyle name="20% - Ênfase6 3 2 8 9" xfId="16226" xr:uid="{00000000-0005-0000-0000-00005E3F0000}"/>
    <cellStyle name="20% - Ênfase6 3 2 9" xfId="16227" xr:uid="{00000000-0005-0000-0000-00005F3F0000}"/>
    <cellStyle name="20% - Ênfase6 3 2 9 10" xfId="16228" xr:uid="{00000000-0005-0000-0000-0000603F0000}"/>
    <cellStyle name="20% - Ênfase6 3 2 9 11" xfId="16229" xr:uid="{00000000-0005-0000-0000-0000613F0000}"/>
    <cellStyle name="20% - Ênfase6 3 2 9 12" xfId="16230" xr:uid="{00000000-0005-0000-0000-0000623F0000}"/>
    <cellStyle name="20% - Ênfase6 3 2 9 13" xfId="16231" xr:uid="{00000000-0005-0000-0000-0000633F0000}"/>
    <cellStyle name="20% - Ênfase6 3 2 9 2" xfId="16232" xr:uid="{00000000-0005-0000-0000-0000643F0000}"/>
    <cellStyle name="20% - Ênfase6 3 2 9 3" xfId="16233" xr:uid="{00000000-0005-0000-0000-0000653F0000}"/>
    <cellStyle name="20% - Ênfase6 3 2 9 4" xfId="16234" xr:uid="{00000000-0005-0000-0000-0000663F0000}"/>
    <cellStyle name="20% - Ênfase6 3 2 9 5" xfId="16235" xr:uid="{00000000-0005-0000-0000-0000673F0000}"/>
    <cellStyle name="20% - Ênfase6 3 2 9 6" xfId="16236" xr:uid="{00000000-0005-0000-0000-0000683F0000}"/>
    <cellStyle name="20% - Ênfase6 3 2 9 7" xfId="16237" xr:uid="{00000000-0005-0000-0000-0000693F0000}"/>
    <cellStyle name="20% - Ênfase6 3 2 9 8" xfId="16238" xr:uid="{00000000-0005-0000-0000-00006A3F0000}"/>
    <cellStyle name="20% - Ênfase6 3 2 9 9" xfId="16239" xr:uid="{00000000-0005-0000-0000-00006B3F0000}"/>
    <cellStyle name="20% - Ênfase6 3 20" xfId="16240" xr:uid="{00000000-0005-0000-0000-00006C3F0000}"/>
    <cellStyle name="20% - Ênfase6 3 21" xfId="16241" xr:uid="{00000000-0005-0000-0000-00006D3F0000}"/>
    <cellStyle name="20% - Ênfase6 3 22" xfId="16242" xr:uid="{00000000-0005-0000-0000-00006E3F0000}"/>
    <cellStyle name="20% - Ênfase6 3 23" xfId="16243" xr:uid="{00000000-0005-0000-0000-00006F3F0000}"/>
    <cellStyle name="20% - Ênfase6 3 24" xfId="16244" xr:uid="{00000000-0005-0000-0000-0000703F0000}"/>
    <cellStyle name="20% - Ênfase6 3 3" xfId="16245" xr:uid="{00000000-0005-0000-0000-0000713F0000}"/>
    <cellStyle name="20% - Ênfase6 3 3 10" xfId="16246" xr:uid="{00000000-0005-0000-0000-0000723F0000}"/>
    <cellStyle name="20% - Ênfase6 3 3 11" xfId="16247" xr:uid="{00000000-0005-0000-0000-0000733F0000}"/>
    <cellStyle name="20% - Ênfase6 3 3 12" xfId="16248" xr:uid="{00000000-0005-0000-0000-0000743F0000}"/>
    <cellStyle name="20% - Ênfase6 3 3 13" xfId="16249" xr:uid="{00000000-0005-0000-0000-0000753F0000}"/>
    <cellStyle name="20% - Ênfase6 3 3 2" xfId="16250" xr:uid="{00000000-0005-0000-0000-0000763F0000}"/>
    <cellStyle name="20% - Ênfase6 3 3 3" xfId="16251" xr:uid="{00000000-0005-0000-0000-0000773F0000}"/>
    <cellStyle name="20% - Ênfase6 3 3 4" xfId="16252" xr:uid="{00000000-0005-0000-0000-0000783F0000}"/>
    <cellStyle name="20% - Ênfase6 3 3 5" xfId="16253" xr:uid="{00000000-0005-0000-0000-0000793F0000}"/>
    <cellStyle name="20% - Ênfase6 3 3 6" xfId="16254" xr:uid="{00000000-0005-0000-0000-00007A3F0000}"/>
    <cellStyle name="20% - Ênfase6 3 3 7" xfId="16255" xr:uid="{00000000-0005-0000-0000-00007B3F0000}"/>
    <cellStyle name="20% - Ênfase6 3 3 8" xfId="16256" xr:uid="{00000000-0005-0000-0000-00007C3F0000}"/>
    <cellStyle name="20% - Ênfase6 3 3 9" xfId="16257" xr:uid="{00000000-0005-0000-0000-00007D3F0000}"/>
    <cellStyle name="20% - Ênfase6 3 4" xfId="16258" xr:uid="{00000000-0005-0000-0000-00007E3F0000}"/>
    <cellStyle name="20% - Ênfase6 3 4 10" xfId="16259" xr:uid="{00000000-0005-0000-0000-00007F3F0000}"/>
    <cellStyle name="20% - Ênfase6 3 4 11" xfId="16260" xr:uid="{00000000-0005-0000-0000-0000803F0000}"/>
    <cellStyle name="20% - Ênfase6 3 4 12" xfId="16261" xr:uid="{00000000-0005-0000-0000-0000813F0000}"/>
    <cellStyle name="20% - Ênfase6 3 4 13" xfId="16262" xr:uid="{00000000-0005-0000-0000-0000823F0000}"/>
    <cellStyle name="20% - Ênfase6 3 4 2" xfId="16263" xr:uid="{00000000-0005-0000-0000-0000833F0000}"/>
    <cellStyle name="20% - Ênfase6 3 4 3" xfId="16264" xr:uid="{00000000-0005-0000-0000-0000843F0000}"/>
    <cellStyle name="20% - Ênfase6 3 4 4" xfId="16265" xr:uid="{00000000-0005-0000-0000-0000853F0000}"/>
    <cellStyle name="20% - Ênfase6 3 4 5" xfId="16266" xr:uid="{00000000-0005-0000-0000-0000863F0000}"/>
    <cellStyle name="20% - Ênfase6 3 4 6" xfId="16267" xr:uid="{00000000-0005-0000-0000-0000873F0000}"/>
    <cellStyle name="20% - Ênfase6 3 4 7" xfId="16268" xr:uid="{00000000-0005-0000-0000-0000883F0000}"/>
    <cellStyle name="20% - Ênfase6 3 4 8" xfId="16269" xr:uid="{00000000-0005-0000-0000-0000893F0000}"/>
    <cellStyle name="20% - Ênfase6 3 4 9" xfId="16270" xr:uid="{00000000-0005-0000-0000-00008A3F0000}"/>
    <cellStyle name="20% - Ênfase6 3 5" xfId="16271" xr:uid="{00000000-0005-0000-0000-00008B3F0000}"/>
    <cellStyle name="20% - Ênfase6 3 5 10" xfId="16272" xr:uid="{00000000-0005-0000-0000-00008C3F0000}"/>
    <cellStyle name="20% - Ênfase6 3 5 11" xfId="16273" xr:uid="{00000000-0005-0000-0000-00008D3F0000}"/>
    <cellStyle name="20% - Ênfase6 3 5 12" xfId="16274" xr:uid="{00000000-0005-0000-0000-00008E3F0000}"/>
    <cellStyle name="20% - Ênfase6 3 5 13" xfId="16275" xr:uid="{00000000-0005-0000-0000-00008F3F0000}"/>
    <cellStyle name="20% - Ênfase6 3 5 2" xfId="16276" xr:uid="{00000000-0005-0000-0000-0000903F0000}"/>
    <cellStyle name="20% - Ênfase6 3 5 3" xfId="16277" xr:uid="{00000000-0005-0000-0000-0000913F0000}"/>
    <cellStyle name="20% - Ênfase6 3 5 4" xfId="16278" xr:uid="{00000000-0005-0000-0000-0000923F0000}"/>
    <cellStyle name="20% - Ênfase6 3 5 5" xfId="16279" xr:uid="{00000000-0005-0000-0000-0000933F0000}"/>
    <cellStyle name="20% - Ênfase6 3 5 6" xfId="16280" xr:uid="{00000000-0005-0000-0000-0000943F0000}"/>
    <cellStyle name="20% - Ênfase6 3 5 7" xfId="16281" xr:uid="{00000000-0005-0000-0000-0000953F0000}"/>
    <cellStyle name="20% - Ênfase6 3 5 8" xfId="16282" xr:uid="{00000000-0005-0000-0000-0000963F0000}"/>
    <cellStyle name="20% - Ênfase6 3 5 9" xfId="16283" xr:uid="{00000000-0005-0000-0000-0000973F0000}"/>
    <cellStyle name="20% - Ênfase6 3 6" xfId="16284" xr:uid="{00000000-0005-0000-0000-0000983F0000}"/>
    <cellStyle name="20% - Ênfase6 3 6 10" xfId="16285" xr:uid="{00000000-0005-0000-0000-0000993F0000}"/>
    <cellStyle name="20% - Ênfase6 3 6 11" xfId="16286" xr:uid="{00000000-0005-0000-0000-00009A3F0000}"/>
    <cellStyle name="20% - Ênfase6 3 6 12" xfId="16287" xr:uid="{00000000-0005-0000-0000-00009B3F0000}"/>
    <cellStyle name="20% - Ênfase6 3 6 13" xfId="16288" xr:uid="{00000000-0005-0000-0000-00009C3F0000}"/>
    <cellStyle name="20% - Ênfase6 3 6 2" xfId="16289" xr:uid="{00000000-0005-0000-0000-00009D3F0000}"/>
    <cellStyle name="20% - Ênfase6 3 6 3" xfId="16290" xr:uid="{00000000-0005-0000-0000-00009E3F0000}"/>
    <cellStyle name="20% - Ênfase6 3 6 4" xfId="16291" xr:uid="{00000000-0005-0000-0000-00009F3F0000}"/>
    <cellStyle name="20% - Ênfase6 3 6 5" xfId="16292" xr:uid="{00000000-0005-0000-0000-0000A03F0000}"/>
    <cellStyle name="20% - Ênfase6 3 6 6" xfId="16293" xr:uid="{00000000-0005-0000-0000-0000A13F0000}"/>
    <cellStyle name="20% - Ênfase6 3 6 7" xfId="16294" xr:uid="{00000000-0005-0000-0000-0000A23F0000}"/>
    <cellStyle name="20% - Ênfase6 3 6 8" xfId="16295" xr:uid="{00000000-0005-0000-0000-0000A33F0000}"/>
    <cellStyle name="20% - Ênfase6 3 6 9" xfId="16296" xr:uid="{00000000-0005-0000-0000-0000A43F0000}"/>
    <cellStyle name="20% - Ênfase6 3 7" xfId="16297" xr:uid="{00000000-0005-0000-0000-0000A53F0000}"/>
    <cellStyle name="20% - Ênfase6 3 7 10" xfId="16298" xr:uid="{00000000-0005-0000-0000-0000A63F0000}"/>
    <cellStyle name="20% - Ênfase6 3 7 11" xfId="16299" xr:uid="{00000000-0005-0000-0000-0000A73F0000}"/>
    <cellStyle name="20% - Ênfase6 3 7 12" xfId="16300" xr:uid="{00000000-0005-0000-0000-0000A83F0000}"/>
    <cellStyle name="20% - Ênfase6 3 7 13" xfId="16301" xr:uid="{00000000-0005-0000-0000-0000A93F0000}"/>
    <cellStyle name="20% - Ênfase6 3 7 2" xfId="16302" xr:uid="{00000000-0005-0000-0000-0000AA3F0000}"/>
    <cellStyle name="20% - Ênfase6 3 7 3" xfId="16303" xr:uid="{00000000-0005-0000-0000-0000AB3F0000}"/>
    <cellStyle name="20% - Ênfase6 3 7 4" xfId="16304" xr:uid="{00000000-0005-0000-0000-0000AC3F0000}"/>
    <cellStyle name="20% - Ênfase6 3 7 5" xfId="16305" xr:uid="{00000000-0005-0000-0000-0000AD3F0000}"/>
    <cellStyle name="20% - Ênfase6 3 7 6" xfId="16306" xr:uid="{00000000-0005-0000-0000-0000AE3F0000}"/>
    <cellStyle name="20% - Ênfase6 3 7 7" xfId="16307" xr:uid="{00000000-0005-0000-0000-0000AF3F0000}"/>
    <cellStyle name="20% - Ênfase6 3 7 8" xfId="16308" xr:uid="{00000000-0005-0000-0000-0000B03F0000}"/>
    <cellStyle name="20% - Ênfase6 3 7 9" xfId="16309" xr:uid="{00000000-0005-0000-0000-0000B13F0000}"/>
    <cellStyle name="20% - Ênfase6 3 8" xfId="16310" xr:uid="{00000000-0005-0000-0000-0000B23F0000}"/>
    <cellStyle name="20% - Ênfase6 3 8 10" xfId="16311" xr:uid="{00000000-0005-0000-0000-0000B33F0000}"/>
    <cellStyle name="20% - Ênfase6 3 8 11" xfId="16312" xr:uid="{00000000-0005-0000-0000-0000B43F0000}"/>
    <cellStyle name="20% - Ênfase6 3 8 12" xfId="16313" xr:uid="{00000000-0005-0000-0000-0000B53F0000}"/>
    <cellStyle name="20% - Ênfase6 3 8 13" xfId="16314" xr:uid="{00000000-0005-0000-0000-0000B63F0000}"/>
    <cellStyle name="20% - Ênfase6 3 8 2" xfId="16315" xr:uid="{00000000-0005-0000-0000-0000B73F0000}"/>
    <cellStyle name="20% - Ênfase6 3 8 3" xfId="16316" xr:uid="{00000000-0005-0000-0000-0000B83F0000}"/>
    <cellStyle name="20% - Ênfase6 3 8 4" xfId="16317" xr:uid="{00000000-0005-0000-0000-0000B93F0000}"/>
    <cellStyle name="20% - Ênfase6 3 8 5" xfId="16318" xr:uid="{00000000-0005-0000-0000-0000BA3F0000}"/>
    <cellStyle name="20% - Ênfase6 3 8 6" xfId="16319" xr:uid="{00000000-0005-0000-0000-0000BB3F0000}"/>
    <cellStyle name="20% - Ênfase6 3 8 7" xfId="16320" xr:uid="{00000000-0005-0000-0000-0000BC3F0000}"/>
    <cellStyle name="20% - Ênfase6 3 8 8" xfId="16321" xr:uid="{00000000-0005-0000-0000-0000BD3F0000}"/>
    <cellStyle name="20% - Ênfase6 3 8 9" xfId="16322" xr:uid="{00000000-0005-0000-0000-0000BE3F0000}"/>
    <cellStyle name="20% - Ênfase6 3 9" xfId="16323" xr:uid="{00000000-0005-0000-0000-0000BF3F0000}"/>
    <cellStyle name="20% - Ênfase6 3 9 10" xfId="16324" xr:uid="{00000000-0005-0000-0000-0000C03F0000}"/>
    <cellStyle name="20% - Ênfase6 3 9 11" xfId="16325" xr:uid="{00000000-0005-0000-0000-0000C13F0000}"/>
    <cellStyle name="20% - Ênfase6 3 9 12" xfId="16326" xr:uid="{00000000-0005-0000-0000-0000C23F0000}"/>
    <cellStyle name="20% - Ênfase6 3 9 13" xfId="16327" xr:uid="{00000000-0005-0000-0000-0000C33F0000}"/>
    <cellStyle name="20% - Ênfase6 3 9 2" xfId="16328" xr:uid="{00000000-0005-0000-0000-0000C43F0000}"/>
    <cellStyle name="20% - Ênfase6 3 9 3" xfId="16329" xr:uid="{00000000-0005-0000-0000-0000C53F0000}"/>
    <cellStyle name="20% - Ênfase6 3 9 4" xfId="16330" xr:uid="{00000000-0005-0000-0000-0000C63F0000}"/>
    <cellStyle name="20% - Ênfase6 3 9 5" xfId="16331" xr:uid="{00000000-0005-0000-0000-0000C73F0000}"/>
    <cellStyle name="20% - Ênfase6 3 9 6" xfId="16332" xr:uid="{00000000-0005-0000-0000-0000C83F0000}"/>
    <cellStyle name="20% - Ênfase6 3 9 7" xfId="16333" xr:uid="{00000000-0005-0000-0000-0000C93F0000}"/>
    <cellStyle name="20% - Ênfase6 3 9 8" xfId="16334" xr:uid="{00000000-0005-0000-0000-0000CA3F0000}"/>
    <cellStyle name="20% - Ênfase6 3 9 9" xfId="16335" xr:uid="{00000000-0005-0000-0000-0000CB3F0000}"/>
    <cellStyle name="20% - Ênfase6 30" xfId="16336" xr:uid="{00000000-0005-0000-0000-0000CC3F0000}"/>
    <cellStyle name="20% - Ênfase6 31" xfId="16337" xr:uid="{00000000-0005-0000-0000-0000CD3F0000}"/>
    <cellStyle name="20% - Ênfase6 32" xfId="16338" xr:uid="{00000000-0005-0000-0000-0000CE3F0000}"/>
    <cellStyle name="20% - Ênfase6 33" xfId="16339" xr:uid="{00000000-0005-0000-0000-0000CF3F0000}"/>
    <cellStyle name="20% - Ênfase6 34" xfId="16340" xr:uid="{00000000-0005-0000-0000-0000D03F0000}"/>
    <cellStyle name="20% - Ênfase6 35" xfId="16341" xr:uid="{00000000-0005-0000-0000-0000D13F0000}"/>
    <cellStyle name="20% - Ênfase6 36" xfId="16342" xr:uid="{00000000-0005-0000-0000-0000D23F0000}"/>
    <cellStyle name="20% - Ênfase6 37" xfId="16343" xr:uid="{00000000-0005-0000-0000-0000D33F0000}"/>
    <cellStyle name="20% - Ênfase6 38" xfId="16344" xr:uid="{00000000-0005-0000-0000-0000D43F0000}"/>
    <cellStyle name="20% - Ênfase6 39" xfId="16345" xr:uid="{00000000-0005-0000-0000-0000D53F0000}"/>
    <cellStyle name="20% - Ênfase6 4" xfId="16346" xr:uid="{00000000-0005-0000-0000-0000D63F0000}"/>
    <cellStyle name="20% - Ênfase6 4 10" xfId="16347" xr:uid="{00000000-0005-0000-0000-0000D73F0000}"/>
    <cellStyle name="20% - Ênfase6 4 10 10" xfId="16348" xr:uid="{00000000-0005-0000-0000-0000D83F0000}"/>
    <cellStyle name="20% - Ênfase6 4 10 11" xfId="16349" xr:uid="{00000000-0005-0000-0000-0000D93F0000}"/>
    <cellStyle name="20% - Ênfase6 4 10 12" xfId="16350" xr:uid="{00000000-0005-0000-0000-0000DA3F0000}"/>
    <cellStyle name="20% - Ênfase6 4 10 13" xfId="16351" xr:uid="{00000000-0005-0000-0000-0000DB3F0000}"/>
    <cellStyle name="20% - Ênfase6 4 10 2" xfId="16352" xr:uid="{00000000-0005-0000-0000-0000DC3F0000}"/>
    <cellStyle name="20% - Ênfase6 4 10 3" xfId="16353" xr:uid="{00000000-0005-0000-0000-0000DD3F0000}"/>
    <cellStyle name="20% - Ênfase6 4 10 4" xfId="16354" xr:uid="{00000000-0005-0000-0000-0000DE3F0000}"/>
    <cellStyle name="20% - Ênfase6 4 10 5" xfId="16355" xr:uid="{00000000-0005-0000-0000-0000DF3F0000}"/>
    <cellStyle name="20% - Ênfase6 4 10 6" xfId="16356" xr:uid="{00000000-0005-0000-0000-0000E03F0000}"/>
    <cellStyle name="20% - Ênfase6 4 10 7" xfId="16357" xr:uid="{00000000-0005-0000-0000-0000E13F0000}"/>
    <cellStyle name="20% - Ênfase6 4 10 8" xfId="16358" xr:uid="{00000000-0005-0000-0000-0000E23F0000}"/>
    <cellStyle name="20% - Ênfase6 4 10 9" xfId="16359" xr:uid="{00000000-0005-0000-0000-0000E33F0000}"/>
    <cellStyle name="20% - Ênfase6 4 11" xfId="16360" xr:uid="{00000000-0005-0000-0000-0000E43F0000}"/>
    <cellStyle name="20% - Ênfase6 4 11 10" xfId="16361" xr:uid="{00000000-0005-0000-0000-0000E53F0000}"/>
    <cellStyle name="20% - Ênfase6 4 11 11" xfId="16362" xr:uid="{00000000-0005-0000-0000-0000E63F0000}"/>
    <cellStyle name="20% - Ênfase6 4 11 12" xfId="16363" xr:uid="{00000000-0005-0000-0000-0000E73F0000}"/>
    <cellStyle name="20% - Ênfase6 4 11 13" xfId="16364" xr:uid="{00000000-0005-0000-0000-0000E83F0000}"/>
    <cellStyle name="20% - Ênfase6 4 11 2" xfId="16365" xr:uid="{00000000-0005-0000-0000-0000E93F0000}"/>
    <cellStyle name="20% - Ênfase6 4 11 3" xfId="16366" xr:uid="{00000000-0005-0000-0000-0000EA3F0000}"/>
    <cellStyle name="20% - Ênfase6 4 11 4" xfId="16367" xr:uid="{00000000-0005-0000-0000-0000EB3F0000}"/>
    <cellStyle name="20% - Ênfase6 4 11 5" xfId="16368" xr:uid="{00000000-0005-0000-0000-0000EC3F0000}"/>
    <cellStyle name="20% - Ênfase6 4 11 6" xfId="16369" xr:uid="{00000000-0005-0000-0000-0000ED3F0000}"/>
    <cellStyle name="20% - Ênfase6 4 11 7" xfId="16370" xr:uid="{00000000-0005-0000-0000-0000EE3F0000}"/>
    <cellStyle name="20% - Ênfase6 4 11 8" xfId="16371" xr:uid="{00000000-0005-0000-0000-0000EF3F0000}"/>
    <cellStyle name="20% - Ênfase6 4 11 9" xfId="16372" xr:uid="{00000000-0005-0000-0000-0000F03F0000}"/>
    <cellStyle name="20% - Ênfase6 4 12" xfId="16373" xr:uid="{00000000-0005-0000-0000-0000F13F0000}"/>
    <cellStyle name="20% - Ênfase6 4 12 10" xfId="16374" xr:uid="{00000000-0005-0000-0000-0000F23F0000}"/>
    <cellStyle name="20% - Ênfase6 4 12 11" xfId="16375" xr:uid="{00000000-0005-0000-0000-0000F33F0000}"/>
    <cellStyle name="20% - Ênfase6 4 12 12" xfId="16376" xr:uid="{00000000-0005-0000-0000-0000F43F0000}"/>
    <cellStyle name="20% - Ênfase6 4 12 13" xfId="16377" xr:uid="{00000000-0005-0000-0000-0000F53F0000}"/>
    <cellStyle name="20% - Ênfase6 4 12 2" xfId="16378" xr:uid="{00000000-0005-0000-0000-0000F63F0000}"/>
    <cellStyle name="20% - Ênfase6 4 12 3" xfId="16379" xr:uid="{00000000-0005-0000-0000-0000F73F0000}"/>
    <cellStyle name="20% - Ênfase6 4 12 4" xfId="16380" xr:uid="{00000000-0005-0000-0000-0000F83F0000}"/>
    <cellStyle name="20% - Ênfase6 4 12 5" xfId="16381" xr:uid="{00000000-0005-0000-0000-0000F93F0000}"/>
    <cellStyle name="20% - Ênfase6 4 12 6" xfId="16382" xr:uid="{00000000-0005-0000-0000-0000FA3F0000}"/>
    <cellStyle name="20% - Ênfase6 4 12 7" xfId="16383" xr:uid="{00000000-0005-0000-0000-0000FB3F0000}"/>
    <cellStyle name="20% - Ênfase6 4 12 8" xfId="16384" xr:uid="{00000000-0005-0000-0000-0000FC3F0000}"/>
    <cellStyle name="20% - Ênfase6 4 12 9" xfId="16385" xr:uid="{00000000-0005-0000-0000-0000FD3F0000}"/>
    <cellStyle name="20% - Ênfase6 4 13" xfId="16386" xr:uid="{00000000-0005-0000-0000-0000FE3F0000}"/>
    <cellStyle name="20% - Ênfase6 4 14" xfId="16387" xr:uid="{00000000-0005-0000-0000-0000FF3F0000}"/>
    <cellStyle name="20% - Ênfase6 4 15" xfId="16388" xr:uid="{00000000-0005-0000-0000-000000400000}"/>
    <cellStyle name="20% - Ênfase6 4 16" xfId="16389" xr:uid="{00000000-0005-0000-0000-000001400000}"/>
    <cellStyle name="20% - Ênfase6 4 17" xfId="16390" xr:uid="{00000000-0005-0000-0000-000002400000}"/>
    <cellStyle name="20% - Ênfase6 4 18" xfId="16391" xr:uid="{00000000-0005-0000-0000-000003400000}"/>
    <cellStyle name="20% - Ênfase6 4 19" xfId="16392" xr:uid="{00000000-0005-0000-0000-000004400000}"/>
    <cellStyle name="20% - Ênfase6 4 2" xfId="16393" xr:uid="{00000000-0005-0000-0000-000005400000}"/>
    <cellStyle name="20% - Ênfase6 4 2 10" xfId="16394" xr:uid="{00000000-0005-0000-0000-000006400000}"/>
    <cellStyle name="20% - Ênfase6 4 2 10 10" xfId="16395" xr:uid="{00000000-0005-0000-0000-000007400000}"/>
    <cellStyle name="20% - Ênfase6 4 2 10 11" xfId="16396" xr:uid="{00000000-0005-0000-0000-000008400000}"/>
    <cellStyle name="20% - Ênfase6 4 2 10 12" xfId="16397" xr:uid="{00000000-0005-0000-0000-000009400000}"/>
    <cellStyle name="20% - Ênfase6 4 2 10 13" xfId="16398" xr:uid="{00000000-0005-0000-0000-00000A400000}"/>
    <cellStyle name="20% - Ênfase6 4 2 10 2" xfId="16399" xr:uid="{00000000-0005-0000-0000-00000B400000}"/>
    <cellStyle name="20% - Ênfase6 4 2 10 3" xfId="16400" xr:uid="{00000000-0005-0000-0000-00000C400000}"/>
    <cellStyle name="20% - Ênfase6 4 2 10 4" xfId="16401" xr:uid="{00000000-0005-0000-0000-00000D400000}"/>
    <cellStyle name="20% - Ênfase6 4 2 10 5" xfId="16402" xr:uid="{00000000-0005-0000-0000-00000E400000}"/>
    <cellStyle name="20% - Ênfase6 4 2 10 6" xfId="16403" xr:uid="{00000000-0005-0000-0000-00000F400000}"/>
    <cellStyle name="20% - Ênfase6 4 2 10 7" xfId="16404" xr:uid="{00000000-0005-0000-0000-000010400000}"/>
    <cellStyle name="20% - Ênfase6 4 2 10 8" xfId="16405" xr:uid="{00000000-0005-0000-0000-000011400000}"/>
    <cellStyle name="20% - Ênfase6 4 2 10 9" xfId="16406" xr:uid="{00000000-0005-0000-0000-000012400000}"/>
    <cellStyle name="20% - Ênfase6 4 2 11" xfId="16407" xr:uid="{00000000-0005-0000-0000-000013400000}"/>
    <cellStyle name="20% - Ênfase6 4 2 11 10" xfId="16408" xr:uid="{00000000-0005-0000-0000-000014400000}"/>
    <cellStyle name="20% - Ênfase6 4 2 11 11" xfId="16409" xr:uid="{00000000-0005-0000-0000-000015400000}"/>
    <cellStyle name="20% - Ênfase6 4 2 11 12" xfId="16410" xr:uid="{00000000-0005-0000-0000-000016400000}"/>
    <cellStyle name="20% - Ênfase6 4 2 11 13" xfId="16411" xr:uid="{00000000-0005-0000-0000-000017400000}"/>
    <cellStyle name="20% - Ênfase6 4 2 11 2" xfId="16412" xr:uid="{00000000-0005-0000-0000-000018400000}"/>
    <cellStyle name="20% - Ênfase6 4 2 11 3" xfId="16413" xr:uid="{00000000-0005-0000-0000-000019400000}"/>
    <cellStyle name="20% - Ênfase6 4 2 11 4" xfId="16414" xr:uid="{00000000-0005-0000-0000-00001A400000}"/>
    <cellStyle name="20% - Ênfase6 4 2 11 5" xfId="16415" xr:uid="{00000000-0005-0000-0000-00001B400000}"/>
    <cellStyle name="20% - Ênfase6 4 2 11 6" xfId="16416" xr:uid="{00000000-0005-0000-0000-00001C400000}"/>
    <cellStyle name="20% - Ênfase6 4 2 11 7" xfId="16417" xr:uid="{00000000-0005-0000-0000-00001D400000}"/>
    <cellStyle name="20% - Ênfase6 4 2 11 8" xfId="16418" xr:uid="{00000000-0005-0000-0000-00001E400000}"/>
    <cellStyle name="20% - Ênfase6 4 2 11 9" xfId="16419" xr:uid="{00000000-0005-0000-0000-00001F400000}"/>
    <cellStyle name="20% - Ênfase6 4 2 12" xfId="16420" xr:uid="{00000000-0005-0000-0000-000020400000}"/>
    <cellStyle name="20% - Ênfase6 4 2 13" xfId="16421" xr:uid="{00000000-0005-0000-0000-000021400000}"/>
    <cellStyle name="20% - Ênfase6 4 2 14" xfId="16422" xr:uid="{00000000-0005-0000-0000-000022400000}"/>
    <cellStyle name="20% - Ênfase6 4 2 15" xfId="16423" xr:uid="{00000000-0005-0000-0000-000023400000}"/>
    <cellStyle name="20% - Ênfase6 4 2 16" xfId="16424" xr:uid="{00000000-0005-0000-0000-000024400000}"/>
    <cellStyle name="20% - Ênfase6 4 2 17" xfId="16425" xr:uid="{00000000-0005-0000-0000-000025400000}"/>
    <cellStyle name="20% - Ênfase6 4 2 18" xfId="16426" xr:uid="{00000000-0005-0000-0000-000026400000}"/>
    <cellStyle name="20% - Ênfase6 4 2 19" xfId="16427" xr:uid="{00000000-0005-0000-0000-000027400000}"/>
    <cellStyle name="20% - Ênfase6 4 2 2" xfId="16428" xr:uid="{00000000-0005-0000-0000-000028400000}"/>
    <cellStyle name="20% - Ênfase6 4 2 2 10" xfId="16429" xr:uid="{00000000-0005-0000-0000-000029400000}"/>
    <cellStyle name="20% - Ênfase6 4 2 2 11" xfId="16430" xr:uid="{00000000-0005-0000-0000-00002A400000}"/>
    <cellStyle name="20% - Ênfase6 4 2 2 12" xfId="16431" xr:uid="{00000000-0005-0000-0000-00002B400000}"/>
    <cellStyle name="20% - Ênfase6 4 2 2 13" xfId="16432" xr:uid="{00000000-0005-0000-0000-00002C400000}"/>
    <cellStyle name="20% - Ênfase6 4 2 2 2" xfId="16433" xr:uid="{00000000-0005-0000-0000-00002D400000}"/>
    <cellStyle name="20% - Ênfase6 4 2 2 3" xfId="16434" xr:uid="{00000000-0005-0000-0000-00002E400000}"/>
    <cellStyle name="20% - Ênfase6 4 2 2 4" xfId="16435" xr:uid="{00000000-0005-0000-0000-00002F400000}"/>
    <cellStyle name="20% - Ênfase6 4 2 2 5" xfId="16436" xr:uid="{00000000-0005-0000-0000-000030400000}"/>
    <cellStyle name="20% - Ênfase6 4 2 2 6" xfId="16437" xr:uid="{00000000-0005-0000-0000-000031400000}"/>
    <cellStyle name="20% - Ênfase6 4 2 2 7" xfId="16438" xr:uid="{00000000-0005-0000-0000-000032400000}"/>
    <cellStyle name="20% - Ênfase6 4 2 2 8" xfId="16439" xr:uid="{00000000-0005-0000-0000-000033400000}"/>
    <cellStyle name="20% - Ênfase6 4 2 2 9" xfId="16440" xr:uid="{00000000-0005-0000-0000-000034400000}"/>
    <cellStyle name="20% - Ênfase6 4 2 20" xfId="16441" xr:uid="{00000000-0005-0000-0000-000035400000}"/>
    <cellStyle name="20% - Ênfase6 4 2 21" xfId="16442" xr:uid="{00000000-0005-0000-0000-000036400000}"/>
    <cellStyle name="20% - Ênfase6 4 2 22" xfId="16443" xr:uid="{00000000-0005-0000-0000-000037400000}"/>
    <cellStyle name="20% - Ênfase6 4 2 23" xfId="16444" xr:uid="{00000000-0005-0000-0000-000038400000}"/>
    <cellStyle name="20% - Ênfase6 4 2 3" xfId="16445" xr:uid="{00000000-0005-0000-0000-000039400000}"/>
    <cellStyle name="20% - Ênfase6 4 2 3 10" xfId="16446" xr:uid="{00000000-0005-0000-0000-00003A400000}"/>
    <cellStyle name="20% - Ênfase6 4 2 3 11" xfId="16447" xr:uid="{00000000-0005-0000-0000-00003B400000}"/>
    <cellStyle name="20% - Ênfase6 4 2 3 12" xfId="16448" xr:uid="{00000000-0005-0000-0000-00003C400000}"/>
    <cellStyle name="20% - Ênfase6 4 2 3 13" xfId="16449" xr:uid="{00000000-0005-0000-0000-00003D400000}"/>
    <cellStyle name="20% - Ênfase6 4 2 3 2" xfId="16450" xr:uid="{00000000-0005-0000-0000-00003E400000}"/>
    <cellStyle name="20% - Ênfase6 4 2 3 3" xfId="16451" xr:uid="{00000000-0005-0000-0000-00003F400000}"/>
    <cellStyle name="20% - Ênfase6 4 2 3 4" xfId="16452" xr:uid="{00000000-0005-0000-0000-000040400000}"/>
    <cellStyle name="20% - Ênfase6 4 2 3 5" xfId="16453" xr:uid="{00000000-0005-0000-0000-000041400000}"/>
    <cellStyle name="20% - Ênfase6 4 2 3 6" xfId="16454" xr:uid="{00000000-0005-0000-0000-000042400000}"/>
    <cellStyle name="20% - Ênfase6 4 2 3 7" xfId="16455" xr:uid="{00000000-0005-0000-0000-000043400000}"/>
    <cellStyle name="20% - Ênfase6 4 2 3 8" xfId="16456" xr:uid="{00000000-0005-0000-0000-000044400000}"/>
    <cellStyle name="20% - Ênfase6 4 2 3 9" xfId="16457" xr:uid="{00000000-0005-0000-0000-000045400000}"/>
    <cellStyle name="20% - Ênfase6 4 2 4" xfId="16458" xr:uid="{00000000-0005-0000-0000-000046400000}"/>
    <cellStyle name="20% - Ênfase6 4 2 4 10" xfId="16459" xr:uid="{00000000-0005-0000-0000-000047400000}"/>
    <cellStyle name="20% - Ênfase6 4 2 4 11" xfId="16460" xr:uid="{00000000-0005-0000-0000-000048400000}"/>
    <cellStyle name="20% - Ênfase6 4 2 4 12" xfId="16461" xr:uid="{00000000-0005-0000-0000-000049400000}"/>
    <cellStyle name="20% - Ênfase6 4 2 4 13" xfId="16462" xr:uid="{00000000-0005-0000-0000-00004A400000}"/>
    <cellStyle name="20% - Ênfase6 4 2 4 2" xfId="16463" xr:uid="{00000000-0005-0000-0000-00004B400000}"/>
    <cellStyle name="20% - Ênfase6 4 2 4 3" xfId="16464" xr:uid="{00000000-0005-0000-0000-00004C400000}"/>
    <cellStyle name="20% - Ênfase6 4 2 4 4" xfId="16465" xr:uid="{00000000-0005-0000-0000-00004D400000}"/>
    <cellStyle name="20% - Ênfase6 4 2 4 5" xfId="16466" xr:uid="{00000000-0005-0000-0000-00004E400000}"/>
    <cellStyle name="20% - Ênfase6 4 2 4 6" xfId="16467" xr:uid="{00000000-0005-0000-0000-00004F400000}"/>
    <cellStyle name="20% - Ênfase6 4 2 4 7" xfId="16468" xr:uid="{00000000-0005-0000-0000-000050400000}"/>
    <cellStyle name="20% - Ênfase6 4 2 4 8" xfId="16469" xr:uid="{00000000-0005-0000-0000-000051400000}"/>
    <cellStyle name="20% - Ênfase6 4 2 4 9" xfId="16470" xr:uid="{00000000-0005-0000-0000-000052400000}"/>
    <cellStyle name="20% - Ênfase6 4 2 5" xfId="16471" xr:uid="{00000000-0005-0000-0000-000053400000}"/>
    <cellStyle name="20% - Ênfase6 4 2 5 10" xfId="16472" xr:uid="{00000000-0005-0000-0000-000054400000}"/>
    <cellStyle name="20% - Ênfase6 4 2 5 11" xfId="16473" xr:uid="{00000000-0005-0000-0000-000055400000}"/>
    <cellStyle name="20% - Ênfase6 4 2 5 12" xfId="16474" xr:uid="{00000000-0005-0000-0000-000056400000}"/>
    <cellStyle name="20% - Ênfase6 4 2 5 13" xfId="16475" xr:uid="{00000000-0005-0000-0000-000057400000}"/>
    <cellStyle name="20% - Ênfase6 4 2 5 2" xfId="16476" xr:uid="{00000000-0005-0000-0000-000058400000}"/>
    <cellStyle name="20% - Ênfase6 4 2 5 3" xfId="16477" xr:uid="{00000000-0005-0000-0000-000059400000}"/>
    <cellStyle name="20% - Ênfase6 4 2 5 4" xfId="16478" xr:uid="{00000000-0005-0000-0000-00005A400000}"/>
    <cellStyle name="20% - Ênfase6 4 2 5 5" xfId="16479" xr:uid="{00000000-0005-0000-0000-00005B400000}"/>
    <cellStyle name="20% - Ênfase6 4 2 5 6" xfId="16480" xr:uid="{00000000-0005-0000-0000-00005C400000}"/>
    <cellStyle name="20% - Ênfase6 4 2 5 7" xfId="16481" xr:uid="{00000000-0005-0000-0000-00005D400000}"/>
    <cellStyle name="20% - Ênfase6 4 2 5 8" xfId="16482" xr:uid="{00000000-0005-0000-0000-00005E400000}"/>
    <cellStyle name="20% - Ênfase6 4 2 5 9" xfId="16483" xr:uid="{00000000-0005-0000-0000-00005F400000}"/>
    <cellStyle name="20% - Ênfase6 4 2 6" xfId="16484" xr:uid="{00000000-0005-0000-0000-000060400000}"/>
    <cellStyle name="20% - Ênfase6 4 2 6 10" xfId="16485" xr:uid="{00000000-0005-0000-0000-000061400000}"/>
    <cellStyle name="20% - Ênfase6 4 2 6 11" xfId="16486" xr:uid="{00000000-0005-0000-0000-000062400000}"/>
    <cellStyle name="20% - Ênfase6 4 2 6 12" xfId="16487" xr:uid="{00000000-0005-0000-0000-000063400000}"/>
    <cellStyle name="20% - Ênfase6 4 2 6 13" xfId="16488" xr:uid="{00000000-0005-0000-0000-000064400000}"/>
    <cellStyle name="20% - Ênfase6 4 2 6 2" xfId="16489" xr:uid="{00000000-0005-0000-0000-000065400000}"/>
    <cellStyle name="20% - Ênfase6 4 2 6 3" xfId="16490" xr:uid="{00000000-0005-0000-0000-000066400000}"/>
    <cellStyle name="20% - Ênfase6 4 2 6 4" xfId="16491" xr:uid="{00000000-0005-0000-0000-000067400000}"/>
    <cellStyle name="20% - Ênfase6 4 2 6 5" xfId="16492" xr:uid="{00000000-0005-0000-0000-000068400000}"/>
    <cellStyle name="20% - Ênfase6 4 2 6 6" xfId="16493" xr:uid="{00000000-0005-0000-0000-000069400000}"/>
    <cellStyle name="20% - Ênfase6 4 2 6 7" xfId="16494" xr:uid="{00000000-0005-0000-0000-00006A400000}"/>
    <cellStyle name="20% - Ênfase6 4 2 6 8" xfId="16495" xr:uid="{00000000-0005-0000-0000-00006B400000}"/>
    <cellStyle name="20% - Ênfase6 4 2 6 9" xfId="16496" xr:uid="{00000000-0005-0000-0000-00006C400000}"/>
    <cellStyle name="20% - Ênfase6 4 2 7" xfId="16497" xr:uid="{00000000-0005-0000-0000-00006D400000}"/>
    <cellStyle name="20% - Ênfase6 4 2 7 10" xfId="16498" xr:uid="{00000000-0005-0000-0000-00006E400000}"/>
    <cellStyle name="20% - Ênfase6 4 2 7 11" xfId="16499" xr:uid="{00000000-0005-0000-0000-00006F400000}"/>
    <cellStyle name="20% - Ênfase6 4 2 7 12" xfId="16500" xr:uid="{00000000-0005-0000-0000-000070400000}"/>
    <cellStyle name="20% - Ênfase6 4 2 7 13" xfId="16501" xr:uid="{00000000-0005-0000-0000-000071400000}"/>
    <cellStyle name="20% - Ênfase6 4 2 7 2" xfId="16502" xr:uid="{00000000-0005-0000-0000-000072400000}"/>
    <cellStyle name="20% - Ênfase6 4 2 7 3" xfId="16503" xr:uid="{00000000-0005-0000-0000-000073400000}"/>
    <cellStyle name="20% - Ênfase6 4 2 7 4" xfId="16504" xr:uid="{00000000-0005-0000-0000-000074400000}"/>
    <cellStyle name="20% - Ênfase6 4 2 7 5" xfId="16505" xr:uid="{00000000-0005-0000-0000-000075400000}"/>
    <cellStyle name="20% - Ênfase6 4 2 7 6" xfId="16506" xr:uid="{00000000-0005-0000-0000-000076400000}"/>
    <cellStyle name="20% - Ênfase6 4 2 7 7" xfId="16507" xr:uid="{00000000-0005-0000-0000-000077400000}"/>
    <cellStyle name="20% - Ênfase6 4 2 7 8" xfId="16508" xr:uid="{00000000-0005-0000-0000-000078400000}"/>
    <cellStyle name="20% - Ênfase6 4 2 7 9" xfId="16509" xr:uid="{00000000-0005-0000-0000-000079400000}"/>
    <cellStyle name="20% - Ênfase6 4 2 8" xfId="16510" xr:uid="{00000000-0005-0000-0000-00007A400000}"/>
    <cellStyle name="20% - Ênfase6 4 2 8 10" xfId="16511" xr:uid="{00000000-0005-0000-0000-00007B400000}"/>
    <cellStyle name="20% - Ênfase6 4 2 8 11" xfId="16512" xr:uid="{00000000-0005-0000-0000-00007C400000}"/>
    <cellStyle name="20% - Ênfase6 4 2 8 12" xfId="16513" xr:uid="{00000000-0005-0000-0000-00007D400000}"/>
    <cellStyle name="20% - Ênfase6 4 2 8 13" xfId="16514" xr:uid="{00000000-0005-0000-0000-00007E400000}"/>
    <cellStyle name="20% - Ênfase6 4 2 8 2" xfId="16515" xr:uid="{00000000-0005-0000-0000-00007F400000}"/>
    <cellStyle name="20% - Ênfase6 4 2 8 3" xfId="16516" xr:uid="{00000000-0005-0000-0000-000080400000}"/>
    <cellStyle name="20% - Ênfase6 4 2 8 4" xfId="16517" xr:uid="{00000000-0005-0000-0000-000081400000}"/>
    <cellStyle name="20% - Ênfase6 4 2 8 5" xfId="16518" xr:uid="{00000000-0005-0000-0000-000082400000}"/>
    <cellStyle name="20% - Ênfase6 4 2 8 6" xfId="16519" xr:uid="{00000000-0005-0000-0000-000083400000}"/>
    <cellStyle name="20% - Ênfase6 4 2 8 7" xfId="16520" xr:uid="{00000000-0005-0000-0000-000084400000}"/>
    <cellStyle name="20% - Ênfase6 4 2 8 8" xfId="16521" xr:uid="{00000000-0005-0000-0000-000085400000}"/>
    <cellStyle name="20% - Ênfase6 4 2 8 9" xfId="16522" xr:uid="{00000000-0005-0000-0000-000086400000}"/>
    <cellStyle name="20% - Ênfase6 4 2 9" xfId="16523" xr:uid="{00000000-0005-0000-0000-000087400000}"/>
    <cellStyle name="20% - Ênfase6 4 2 9 10" xfId="16524" xr:uid="{00000000-0005-0000-0000-000088400000}"/>
    <cellStyle name="20% - Ênfase6 4 2 9 11" xfId="16525" xr:uid="{00000000-0005-0000-0000-000089400000}"/>
    <cellStyle name="20% - Ênfase6 4 2 9 12" xfId="16526" xr:uid="{00000000-0005-0000-0000-00008A400000}"/>
    <cellStyle name="20% - Ênfase6 4 2 9 13" xfId="16527" xr:uid="{00000000-0005-0000-0000-00008B400000}"/>
    <cellStyle name="20% - Ênfase6 4 2 9 2" xfId="16528" xr:uid="{00000000-0005-0000-0000-00008C400000}"/>
    <cellStyle name="20% - Ênfase6 4 2 9 3" xfId="16529" xr:uid="{00000000-0005-0000-0000-00008D400000}"/>
    <cellStyle name="20% - Ênfase6 4 2 9 4" xfId="16530" xr:uid="{00000000-0005-0000-0000-00008E400000}"/>
    <cellStyle name="20% - Ênfase6 4 2 9 5" xfId="16531" xr:uid="{00000000-0005-0000-0000-00008F400000}"/>
    <cellStyle name="20% - Ênfase6 4 2 9 6" xfId="16532" xr:uid="{00000000-0005-0000-0000-000090400000}"/>
    <cellStyle name="20% - Ênfase6 4 2 9 7" xfId="16533" xr:uid="{00000000-0005-0000-0000-000091400000}"/>
    <cellStyle name="20% - Ênfase6 4 2 9 8" xfId="16534" xr:uid="{00000000-0005-0000-0000-000092400000}"/>
    <cellStyle name="20% - Ênfase6 4 2 9 9" xfId="16535" xr:uid="{00000000-0005-0000-0000-000093400000}"/>
    <cellStyle name="20% - Ênfase6 4 20" xfId="16536" xr:uid="{00000000-0005-0000-0000-000094400000}"/>
    <cellStyle name="20% - Ênfase6 4 21" xfId="16537" xr:uid="{00000000-0005-0000-0000-000095400000}"/>
    <cellStyle name="20% - Ênfase6 4 22" xfId="16538" xr:uid="{00000000-0005-0000-0000-000096400000}"/>
    <cellStyle name="20% - Ênfase6 4 23" xfId="16539" xr:uid="{00000000-0005-0000-0000-000097400000}"/>
    <cellStyle name="20% - Ênfase6 4 24" xfId="16540" xr:uid="{00000000-0005-0000-0000-000098400000}"/>
    <cellStyle name="20% - Ênfase6 4 3" xfId="16541" xr:uid="{00000000-0005-0000-0000-000099400000}"/>
    <cellStyle name="20% - Ênfase6 4 3 10" xfId="16542" xr:uid="{00000000-0005-0000-0000-00009A400000}"/>
    <cellStyle name="20% - Ênfase6 4 3 11" xfId="16543" xr:uid="{00000000-0005-0000-0000-00009B400000}"/>
    <cellStyle name="20% - Ênfase6 4 3 12" xfId="16544" xr:uid="{00000000-0005-0000-0000-00009C400000}"/>
    <cellStyle name="20% - Ênfase6 4 3 13" xfId="16545" xr:uid="{00000000-0005-0000-0000-00009D400000}"/>
    <cellStyle name="20% - Ênfase6 4 3 2" xfId="16546" xr:uid="{00000000-0005-0000-0000-00009E400000}"/>
    <cellStyle name="20% - Ênfase6 4 3 3" xfId="16547" xr:uid="{00000000-0005-0000-0000-00009F400000}"/>
    <cellStyle name="20% - Ênfase6 4 3 4" xfId="16548" xr:uid="{00000000-0005-0000-0000-0000A0400000}"/>
    <cellStyle name="20% - Ênfase6 4 3 5" xfId="16549" xr:uid="{00000000-0005-0000-0000-0000A1400000}"/>
    <cellStyle name="20% - Ênfase6 4 3 6" xfId="16550" xr:uid="{00000000-0005-0000-0000-0000A2400000}"/>
    <cellStyle name="20% - Ênfase6 4 3 7" xfId="16551" xr:uid="{00000000-0005-0000-0000-0000A3400000}"/>
    <cellStyle name="20% - Ênfase6 4 3 8" xfId="16552" xr:uid="{00000000-0005-0000-0000-0000A4400000}"/>
    <cellStyle name="20% - Ênfase6 4 3 9" xfId="16553" xr:uid="{00000000-0005-0000-0000-0000A5400000}"/>
    <cellStyle name="20% - Ênfase6 4 4" xfId="16554" xr:uid="{00000000-0005-0000-0000-0000A6400000}"/>
    <cellStyle name="20% - Ênfase6 4 4 10" xfId="16555" xr:uid="{00000000-0005-0000-0000-0000A7400000}"/>
    <cellStyle name="20% - Ênfase6 4 4 11" xfId="16556" xr:uid="{00000000-0005-0000-0000-0000A8400000}"/>
    <cellStyle name="20% - Ênfase6 4 4 12" xfId="16557" xr:uid="{00000000-0005-0000-0000-0000A9400000}"/>
    <cellStyle name="20% - Ênfase6 4 4 13" xfId="16558" xr:uid="{00000000-0005-0000-0000-0000AA400000}"/>
    <cellStyle name="20% - Ênfase6 4 4 2" xfId="16559" xr:uid="{00000000-0005-0000-0000-0000AB400000}"/>
    <cellStyle name="20% - Ênfase6 4 4 3" xfId="16560" xr:uid="{00000000-0005-0000-0000-0000AC400000}"/>
    <cellStyle name="20% - Ênfase6 4 4 4" xfId="16561" xr:uid="{00000000-0005-0000-0000-0000AD400000}"/>
    <cellStyle name="20% - Ênfase6 4 4 5" xfId="16562" xr:uid="{00000000-0005-0000-0000-0000AE400000}"/>
    <cellStyle name="20% - Ênfase6 4 4 6" xfId="16563" xr:uid="{00000000-0005-0000-0000-0000AF400000}"/>
    <cellStyle name="20% - Ênfase6 4 4 7" xfId="16564" xr:uid="{00000000-0005-0000-0000-0000B0400000}"/>
    <cellStyle name="20% - Ênfase6 4 4 8" xfId="16565" xr:uid="{00000000-0005-0000-0000-0000B1400000}"/>
    <cellStyle name="20% - Ênfase6 4 4 9" xfId="16566" xr:uid="{00000000-0005-0000-0000-0000B2400000}"/>
    <cellStyle name="20% - Ênfase6 4 5" xfId="16567" xr:uid="{00000000-0005-0000-0000-0000B3400000}"/>
    <cellStyle name="20% - Ênfase6 4 5 10" xfId="16568" xr:uid="{00000000-0005-0000-0000-0000B4400000}"/>
    <cellStyle name="20% - Ênfase6 4 5 11" xfId="16569" xr:uid="{00000000-0005-0000-0000-0000B5400000}"/>
    <cellStyle name="20% - Ênfase6 4 5 12" xfId="16570" xr:uid="{00000000-0005-0000-0000-0000B6400000}"/>
    <cellStyle name="20% - Ênfase6 4 5 13" xfId="16571" xr:uid="{00000000-0005-0000-0000-0000B7400000}"/>
    <cellStyle name="20% - Ênfase6 4 5 2" xfId="16572" xr:uid="{00000000-0005-0000-0000-0000B8400000}"/>
    <cellStyle name="20% - Ênfase6 4 5 3" xfId="16573" xr:uid="{00000000-0005-0000-0000-0000B9400000}"/>
    <cellStyle name="20% - Ênfase6 4 5 4" xfId="16574" xr:uid="{00000000-0005-0000-0000-0000BA400000}"/>
    <cellStyle name="20% - Ênfase6 4 5 5" xfId="16575" xr:uid="{00000000-0005-0000-0000-0000BB400000}"/>
    <cellStyle name="20% - Ênfase6 4 5 6" xfId="16576" xr:uid="{00000000-0005-0000-0000-0000BC400000}"/>
    <cellStyle name="20% - Ênfase6 4 5 7" xfId="16577" xr:uid="{00000000-0005-0000-0000-0000BD400000}"/>
    <cellStyle name="20% - Ênfase6 4 5 8" xfId="16578" xr:uid="{00000000-0005-0000-0000-0000BE400000}"/>
    <cellStyle name="20% - Ênfase6 4 5 9" xfId="16579" xr:uid="{00000000-0005-0000-0000-0000BF400000}"/>
    <cellStyle name="20% - Ênfase6 4 6" xfId="16580" xr:uid="{00000000-0005-0000-0000-0000C0400000}"/>
    <cellStyle name="20% - Ênfase6 4 6 10" xfId="16581" xr:uid="{00000000-0005-0000-0000-0000C1400000}"/>
    <cellStyle name="20% - Ênfase6 4 6 11" xfId="16582" xr:uid="{00000000-0005-0000-0000-0000C2400000}"/>
    <cellStyle name="20% - Ênfase6 4 6 12" xfId="16583" xr:uid="{00000000-0005-0000-0000-0000C3400000}"/>
    <cellStyle name="20% - Ênfase6 4 6 13" xfId="16584" xr:uid="{00000000-0005-0000-0000-0000C4400000}"/>
    <cellStyle name="20% - Ênfase6 4 6 2" xfId="16585" xr:uid="{00000000-0005-0000-0000-0000C5400000}"/>
    <cellStyle name="20% - Ênfase6 4 6 3" xfId="16586" xr:uid="{00000000-0005-0000-0000-0000C6400000}"/>
    <cellStyle name="20% - Ênfase6 4 6 4" xfId="16587" xr:uid="{00000000-0005-0000-0000-0000C7400000}"/>
    <cellStyle name="20% - Ênfase6 4 6 5" xfId="16588" xr:uid="{00000000-0005-0000-0000-0000C8400000}"/>
    <cellStyle name="20% - Ênfase6 4 6 6" xfId="16589" xr:uid="{00000000-0005-0000-0000-0000C9400000}"/>
    <cellStyle name="20% - Ênfase6 4 6 7" xfId="16590" xr:uid="{00000000-0005-0000-0000-0000CA400000}"/>
    <cellStyle name="20% - Ênfase6 4 6 8" xfId="16591" xr:uid="{00000000-0005-0000-0000-0000CB400000}"/>
    <cellStyle name="20% - Ênfase6 4 6 9" xfId="16592" xr:uid="{00000000-0005-0000-0000-0000CC400000}"/>
    <cellStyle name="20% - Ênfase6 4 7" xfId="16593" xr:uid="{00000000-0005-0000-0000-0000CD400000}"/>
    <cellStyle name="20% - Ênfase6 4 7 10" xfId="16594" xr:uid="{00000000-0005-0000-0000-0000CE400000}"/>
    <cellStyle name="20% - Ênfase6 4 7 11" xfId="16595" xr:uid="{00000000-0005-0000-0000-0000CF400000}"/>
    <cellStyle name="20% - Ênfase6 4 7 12" xfId="16596" xr:uid="{00000000-0005-0000-0000-0000D0400000}"/>
    <cellStyle name="20% - Ênfase6 4 7 13" xfId="16597" xr:uid="{00000000-0005-0000-0000-0000D1400000}"/>
    <cellStyle name="20% - Ênfase6 4 7 2" xfId="16598" xr:uid="{00000000-0005-0000-0000-0000D2400000}"/>
    <cellStyle name="20% - Ênfase6 4 7 3" xfId="16599" xr:uid="{00000000-0005-0000-0000-0000D3400000}"/>
    <cellStyle name="20% - Ênfase6 4 7 4" xfId="16600" xr:uid="{00000000-0005-0000-0000-0000D4400000}"/>
    <cellStyle name="20% - Ênfase6 4 7 5" xfId="16601" xr:uid="{00000000-0005-0000-0000-0000D5400000}"/>
    <cellStyle name="20% - Ênfase6 4 7 6" xfId="16602" xr:uid="{00000000-0005-0000-0000-0000D6400000}"/>
    <cellStyle name="20% - Ênfase6 4 7 7" xfId="16603" xr:uid="{00000000-0005-0000-0000-0000D7400000}"/>
    <cellStyle name="20% - Ênfase6 4 7 8" xfId="16604" xr:uid="{00000000-0005-0000-0000-0000D8400000}"/>
    <cellStyle name="20% - Ênfase6 4 7 9" xfId="16605" xr:uid="{00000000-0005-0000-0000-0000D9400000}"/>
    <cellStyle name="20% - Ênfase6 4 8" xfId="16606" xr:uid="{00000000-0005-0000-0000-0000DA400000}"/>
    <cellStyle name="20% - Ênfase6 4 8 10" xfId="16607" xr:uid="{00000000-0005-0000-0000-0000DB400000}"/>
    <cellStyle name="20% - Ênfase6 4 8 11" xfId="16608" xr:uid="{00000000-0005-0000-0000-0000DC400000}"/>
    <cellStyle name="20% - Ênfase6 4 8 12" xfId="16609" xr:uid="{00000000-0005-0000-0000-0000DD400000}"/>
    <cellStyle name="20% - Ênfase6 4 8 13" xfId="16610" xr:uid="{00000000-0005-0000-0000-0000DE400000}"/>
    <cellStyle name="20% - Ênfase6 4 8 2" xfId="16611" xr:uid="{00000000-0005-0000-0000-0000DF400000}"/>
    <cellStyle name="20% - Ênfase6 4 8 3" xfId="16612" xr:uid="{00000000-0005-0000-0000-0000E0400000}"/>
    <cellStyle name="20% - Ênfase6 4 8 4" xfId="16613" xr:uid="{00000000-0005-0000-0000-0000E1400000}"/>
    <cellStyle name="20% - Ênfase6 4 8 5" xfId="16614" xr:uid="{00000000-0005-0000-0000-0000E2400000}"/>
    <cellStyle name="20% - Ênfase6 4 8 6" xfId="16615" xr:uid="{00000000-0005-0000-0000-0000E3400000}"/>
    <cellStyle name="20% - Ênfase6 4 8 7" xfId="16616" xr:uid="{00000000-0005-0000-0000-0000E4400000}"/>
    <cellStyle name="20% - Ênfase6 4 8 8" xfId="16617" xr:uid="{00000000-0005-0000-0000-0000E5400000}"/>
    <cellStyle name="20% - Ênfase6 4 8 9" xfId="16618" xr:uid="{00000000-0005-0000-0000-0000E6400000}"/>
    <cellStyle name="20% - Ênfase6 4 9" xfId="16619" xr:uid="{00000000-0005-0000-0000-0000E7400000}"/>
    <cellStyle name="20% - Ênfase6 4 9 10" xfId="16620" xr:uid="{00000000-0005-0000-0000-0000E8400000}"/>
    <cellStyle name="20% - Ênfase6 4 9 11" xfId="16621" xr:uid="{00000000-0005-0000-0000-0000E9400000}"/>
    <cellStyle name="20% - Ênfase6 4 9 12" xfId="16622" xr:uid="{00000000-0005-0000-0000-0000EA400000}"/>
    <cellStyle name="20% - Ênfase6 4 9 13" xfId="16623" xr:uid="{00000000-0005-0000-0000-0000EB400000}"/>
    <cellStyle name="20% - Ênfase6 4 9 2" xfId="16624" xr:uid="{00000000-0005-0000-0000-0000EC400000}"/>
    <cellStyle name="20% - Ênfase6 4 9 3" xfId="16625" xr:uid="{00000000-0005-0000-0000-0000ED400000}"/>
    <cellStyle name="20% - Ênfase6 4 9 4" xfId="16626" xr:uid="{00000000-0005-0000-0000-0000EE400000}"/>
    <cellStyle name="20% - Ênfase6 4 9 5" xfId="16627" xr:uid="{00000000-0005-0000-0000-0000EF400000}"/>
    <cellStyle name="20% - Ênfase6 4 9 6" xfId="16628" xr:uid="{00000000-0005-0000-0000-0000F0400000}"/>
    <cellStyle name="20% - Ênfase6 4 9 7" xfId="16629" xr:uid="{00000000-0005-0000-0000-0000F1400000}"/>
    <cellStyle name="20% - Ênfase6 4 9 8" xfId="16630" xr:uid="{00000000-0005-0000-0000-0000F2400000}"/>
    <cellStyle name="20% - Ênfase6 4 9 9" xfId="16631" xr:uid="{00000000-0005-0000-0000-0000F3400000}"/>
    <cellStyle name="20% - Ênfase6 40" xfId="16632" xr:uid="{00000000-0005-0000-0000-0000F4400000}"/>
    <cellStyle name="20% - Ênfase6 41" xfId="16633" xr:uid="{00000000-0005-0000-0000-0000F5400000}"/>
    <cellStyle name="20% - Ênfase6 5" xfId="16634" xr:uid="{00000000-0005-0000-0000-0000F6400000}"/>
    <cellStyle name="20% - Ênfase6 5 10" xfId="16635" xr:uid="{00000000-0005-0000-0000-0000F7400000}"/>
    <cellStyle name="20% - Ênfase6 5 10 10" xfId="16636" xr:uid="{00000000-0005-0000-0000-0000F8400000}"/>
    <cellStyle name="20% - Ênfase6 5 10 11" xfId="16637" xr:uid="{00000000-0005-0000-0000-0000F9400000}"/>
    <cellStyle name="20% - Ênfase6 5 10 12" xfId="16638" xr:uid="{00000000-0005-0000-0000-0000FA400000}"/>
    <cellStyle name="20% - Ênfase6 5 10 13" xfId="16639" xr:uid="{00000000-0005-0000-0000-0000FB400000}"/>
    <cellStyle name="20% - Ênfase6 5 10 2" xfId="16640" xr:uid="{00000000-0005-0000-0000-0000FC400000}"/>
    <cellStyle name="20% - Ênfase6 5 10 3" xfId="16641" xr:uid="{00000000-0005-0000-0000-0000FD400000}"/>
    <cellStyle name="20% - Ênfase6 5 10 4" xfId="16642" xr:uid="{00000000-0005-0000-0000-0000FE400000}"/>
    <cellStyle name="20% - Ênfase6 5 10 5" xfId="16643" xr:uid="{00000000-0005-0000-0000-0000FF400000}"/>
    <cellStyle name="20% - Ênfase6 5 10 6" xfId="16644" xr:uid="{00000000-0005-0000-0000-000000410000}"/>
    <cellStyle name="20% - Ênfase6 5 10 7" xfId="16645" xr:uid="{00000000-0005-0000-0000-000001410000}"/>
    <cellStyle name="20% - Ênfase6 5 10 8" xfId="16646" xr:uid="{00000000-0005-0000-0000-000002410000}"/>
    <cellStyle name="20% - Ênfase6 5 10 9" xfId="16647" xr:uid="{00000000-0005-0000-0000-000003410000}"/>
    <cellStyle name="20% - Ênfase6 5 11" xfId="16648" xr:uid="{00000000-0005-0000-0000-000004410000}"/>
    <cellStyle name="20% - Ênfase6 5 11 10" xfId="16649" xr:uid="{00000000-0005-0000-0000-000005410000}"/>
    <cellStyle name="20% - Ênfase6 5 11 11" xfId="16650" xr:uid="{00000000-0005-0000-0000-000006410000}"/>
    <cellStyle name="20% - Ênfase6 5 11 12" xfId="16651" xr:uid="{00000000-0005-0000-0000-000007410000}"/>
    <cellStyle name="20% - Ênfase6 5 11 13" xfId="16652" xr:uid="{00000000-0005-0000-0000-000008410000}"/>
    <cellStyle name="20% - Ênfase6 5 11 2" xfId="16653" xr:uid="{00000000-0005-0000-0000-000009410000}"/>
    <cellStyle name="20% - Ênfase6 5 11 3" xfId="16654" xr:uid="{00000000-0005-0000-0000-00000A410000}"/>
    <cellStyle name="20% - Ênfase6 5 11 4" xfId="16655" xr:uid="{00000000-0005-0000-0000-00000B410000}"/>
    <cellStyle name="20% - Ênfase6 5 11 5" xfId="16656" xr:uid="{00000000-0005-0000-0000-00000C410000}"/>
    <cellStyle name="20% - Ênfase6 5 11 6" xfId="16657" xr:uid="{00000000-0005-0000-0000-00000D410000}"/>
    <cellStyle name="20% - Ênfase6 5 11 7" xfId="16658" xr:uid="{00000000-0005-0000-0000-00000E410000}"/>
    <cellStyle name="20% - Ênfase6 5 11 8" xfId="16659" xr:uid="{00000000-0005-0000-0000-00000F410000}"/>
    <cellStyle name="20% - Ênfase6 5 11 9" xfId="16660" xr:uid="{00000000-0005-0000-0000-000010410000}"/>
    <cellStyle name="20% - Ênfase6 5 12" xfId="16661" xr:uid="{00000000-0005-0000-0000-000011410000}"/>
    <cellStyle name="20% - Ênfase6 5 12 10" xfId="16662" xr:uid="{00000000-0005-0000-0000-000012410000}"/>
    <cellStyle name="20% - Ênfase6 5 12 11" xfId="16663" xr:uid="{00000000-0005-0000-0000-000013410000}"/>
    <cellStyle name="20% - Ênfase6 5 12 12" xfId="16664" xr:uid="{00000000-0005-0000-0000-000014410000}"/>
    <cellStyle name="20% - Ênfase6 5 12 13" xfId="16665" xr:uid="{00000000-0005-0000-0000-000015410000}"/>
    <cellStyle name="20% - Ênfase6 5 12 2" xfId="16666" xr:uid="{00000000-0005-0000-0000-000016410000}"/>
    <cellStyle name="20% - Ênfase6 5 12 3" xfId="16667" xr:uid="{00000000-0005-0000-0000-000017410000}"/>
    <cellStyle name="20% - Ênfase6 5 12 4" xfId="16668" xr:uid="{00000000-0005-0000-0000-000018410000}"/>
    <cellStyle name="20% - Ênfase6 5 12 5" xfId="16669" xr:uid="{00000000-0005-0000-0000-000019410000}"/>
    <cellStyle name="20% - Ênfase6 5 12 6" xfId="16670" xr:uid="{00000000-0005-0000-0000-00001A410000}"/>
    <cellStyle name="20% - Ênfase6 5 12 7" xfId="16671" xr:uid="{00000000-0005-0000-0000-00001B410000}"/>
    <cellStyle name="20% - Ênfase6 5 12 8" xfId="16672" xr:uid="{00000000-0005-0000-0000-00001C410000}"/>
    <cellStyle name="20% - Ênfase6 5 12 9" xfId="16673" xr:uid="{00000000-0005-0000-0000-00001D410000}"/>
    <cellStyle name="20% - Ênfase6 5 13" xfId="16674" xr:uid="{00000000-0005-0000-0000-00001E410000}"/>
    <cellStyle name="20% - Ênfase6 5 14" xfId="16675" xr:uid="{00000000-0005-0000-0000-00001F410000}"/>
    <cellStyle name="20% - Ênfase6 5 15" xfId="16676" xr:uid="{00000000-0005-0000-0000-000020410000}"/>
    <cellStyle name="20% - Ênfase6 5 16" xfId="16677" xr:uid="{00000000-0005-0000-0000-000021410000}"/>
    <cellStyle name="20% - Ênfase6 5 17" xfId="16678" xr:uid="{00000000-0005-0000-0000-000022410000}"/>
    <cellStyle name="20% - Ênfase6 5 18" xfId="16679" xr:uid="{00000000-0005-0000-0000-000023410000}"/>
    <cellStyle name="20% - Ênfase6 5 19" xfId="16680" xr:uid="{00000000-0005-0000-0000-000024410000}"/>
    <cellStyle name="20% - Ênfase6 5 2" xfId="16681" xr:uid="{00000000-0005-0000-0000-000025410000}"/>
    <cellStyle name="20% - Ênfase6 5 2 10" xfId="16682" xr:uid="{00000000-0005-0000-0000-000026410000}"/>
    <cellStyle name="20% - Ênfase6 5 2 10 10" xfId="16683" xr:uid="{00000000-0005-0000-0000-000027410000}"/>
    <cellStyle name="20% - Ênfase6 5 2 10 11" xfId="16684" xr:uid="{00000000-0005-0000-0000-000028410000}"/>
    <cellStyle name="20% - Ênfase6 5 2 10 12" xfId="16685" xr:uid="{00000000-0005-0000-0000-000029410000}"/>
    <cellStyle name="20% - Ênfase6 5 2 10 13" xfId="16686" xr:uid="{00000000-0005-0000-0000-00002A410000}"/>
    <cellStyle name="20% - Ênfase6 5 2 10 2" xfId="16687" xr:uid="{00000000-0005-0000-0000-00002B410000}"/>
    <cellStyle name="20% - Ênfase6 5 2 10 3" xfId="16688" xr:uid="{00000000-0005-0000-0000-00002C410000}"/>
    <cellStyle name="20% - Ênfase6 5 2 10 4" xfId="16689" xr:uid="{00000000-0005-0000-0000-00002D410000}"/>
    <cellStyle name="20% - Ênfase6 5 2 10 5" xfId="16690" xr:uid="{00000000-0005-0000-0000-00002E410000}"/>
    <cellStyle name="20% - Ênfase6 5 2 10 6" xfId="16691" xr:uid="{00000000-0005-0000-0000-00002F410000}"/>
    <cellStyle name="20% - Ênfase6 5 2 10 7" xfId="16692" xr:uid="{00000000-0005-0000-0000-000030410000}"/>
    <cellStyle name="20% - Ênfase6 5 2 10 8" xfId="16693" xr:uid="{00000000-0005-0000-0000-000031410000}"/>
    <cellStyle name="20% - Ênfase6 5 2 10 9" xfId="16694" xr:uid="{00000000-0005-0000-0000-000032410000}"/>
    <cellStyle name="20% - Ênfase6 5 2 11" xfId="16695" xr:uid="{00000000-0005-0000-0000-000033410000}"/>
    <cellStyle name="20% - Ênfase6 5 2 11 10" xfId="16696" xr:uid="{00000000-0005-0000-0000-000034410000}"/>
    <cellStyle name="20% - Ênfase6 5 2 11 11" xfId="16697" xr:uid="{00000000-0005-0000-0000-000035410000}"/>
    <cellStyle name="20% - Ênfase6 5 2 11 12" xfId="16698" xr:uid="{00000000-0005-0000-0000-000036410000}"/>
    <cellStyle name="20% - Ênfase6 5 2 11 13" xfId="16699" xr:uid="{00000000-0005-0000-0000-000037410000}"/>
    <cellStyle name="20% - Ênfase6 5 2 11 2" xfId="16700" xr:uid="{00000000-0005-0000-0000-000038410000}"/>
    <cellStyle name="20% - Ênfase6 5 2 11 3" xfId="16701" xr:uid="{00000000-0005-0000-0000-000039410000}"/>
    <cellStyle name="20% - Ênfase6 5 2 11 4" xfId="16702" xr:uid="{00000000-0005-0000-0000-00003A410000}"/>
    <cellStyle name="20% - Ênfase6 5 2 11 5" xfId="16703" xr:uid="{00000000-0005-0000-0000-00003B410000}"/>
    <cellStyle name="20% - Ênfase6 5 2 11 6" xfId="16704" xr:uid="{00000000-0005-0000-0000-00003C410000}"/>
    <cellStyle name="20% - Ênfase6 5 2 11 7" xfId="16705" xr:uid="{00000000-0005-0000-0000-00003D410000}"/>
    <cellStyle name="20% - Ênfase6 5 2 11 8" xfId="16706" xr:uid="{00000000-0005-0000-0000-00003E410000}"/>
    <cellStyle name="20% - Ênfase6 5 2 11 9" xfId="16707" xr:uid="{00000000-0005-0000-0000-00003F410000}"/>
    <cellStyle name="20% - Ênfase6 5 2 12" xfId="16708" xr:uid="{00000000-0005-0000-0000-000040410000}"/>
    <cellStyle name="20% - Ênfase6 5 2 13" xfId="16709" xr:uid="{00000000-0005-0000-0000-000041410000}"/>
    <cellStyle name="20% - Ênfase6 5 2 14" xfId="16710" xr:uid="{00000000-0005-0000-0000-000042410000}"/>
    <cellStyle name="20% - Ênfase6 5 2 15" xfId="16711" xr:uid="{00000000-0005-0000-0000-000043410000}"/>
    <cellStyle name="20% - Ênfase6 5 2 16" xfId="16712" xr:uid="{00000000-0005-0000-0000-000044410000}"/>
    <cellStyle name="20% - Ênfase6 5 2 17" xfId="16713" xr:uid="{00000000-0005-0000-0000-000045410000}"/>
    <cellStyle name="20% - Ênfase6 5 2 18" xfId="16714" xr:uid="{00000000-0005-0000-0000-000046410000}"/>
    <cellStyle name="20% - Ênfase6 5 2 19" xfId="16715" xr:uid="{00000000-0005-0000-0000-000047410000}"/>
    <cellStyle name="20% - Ênfase6 5 2 2" xfId="16716" xr:uid="{00000000-0005-0000-0000-000048410000}"/>
    <cellStyle name="20% - Ênfase6 5 2 2 10" xfId="16717" xr:uid="{00000000-0005-0000-0000-000049410000}"/>
    <cellStyle name="20% - Ênfase6 5 2 2 11" xfId="16718" xr:uid="{00000000-0005-0000-0000-00004A410000}"/>
    <cellStyle name="20% - Ênfase6 5 2 2 12" xfId="16719" xr:uid="{00000000-0005-0000-0000-00004B410000}"/>
    <cellStyle name="20% - Ênfase6 5 2 2 13" xfId="16720" xr:uid="{00000000-0005-0000-0000-00004C410000}"/>
    <cellStyle name="20% - Ênfase6 5 2 2 2" xfId="16721" xr:uid="{00000000-0005-0000-0000-00004D410000}"/>
    <cellStyle name="20% - Ênfase6 5 2 2 3" xfId="16722" xr:uid="{00000000-0005-0000-0000-00004E410000}"/>
    <cellStyle name="20% - Ênfase6 5 2 2 4" xfId="16723" xr:uid="{00000000-0005-0000-0000-00004F410000}"/>
    <cellStyle name="20% - Ênfase6 5 2 2 5" xfId="16724" xr:uid="{00000000-0005-0000-0000-000050410000}"/>
    <cellStyle name="20% - Ênfase6 5 2 2 6" xfId="16725" xr:uid="{00000000-0005-0000-0000-000051410000}"/>
    <cellStyle name="20% - Ênfase6 5 2 2 7" xfId="16726" xr:uid="{00000000-0005-0000-0000-000052410000}"/>
    <cellStyle name="20% - Ênfase6 5 2 2 8" xfId="16727" xr:uid="{00000000-0005-0000-0000-000053410000}"/>
    <cellStyle name="20% - Ênfase6 5 2 2 9" xfId="16728" xr:uid="{00000000-0005-0000-0000-000054410000}"/>
    <cellStyle name="20% - Ênfase6 5 2 20" xfId="16729" xr:uid="{00000000-0005-0000-0000-000055410000}"/>
    <cellStyle name="20% - Ênfase6 5 2 21" xfId="16730" xr:uid="{00000000-0005-0000-0000-000056410000}"/>
    <cellStyle name="20% - Ênfase6 5 2 22" xfId="16731" xr:uid="{00000000-0005-0000-0000-000057410000}"/>
    <cellStyle name="20% - Ênfase6 5 2 23" xfId="16732" xr:uid="{00000000-0005-0000-0000-000058410000}"/>
    <cellStyle name="20% - Ênfase6 5 2 3" xfId="16733" xr:uid="{00000000-0005-0000-0000-000059410000}"/>
    <cellStyle name="20% - Ênfase6 5 2 3 10" xfId="16734" xr:uid="{00000000-0005-0000-0000-00005A410000}"/>
    <cellStyle name="20% - Ênfase6 5 2 3 11" xfId="16735" xr:uid="{00000000-0005-0000-0000-00005B410000}"/>
    <cellStyle name="20% - Ênfase6 5 2 3 12" xfId="16736" xr:uid="{00000000-0005-0000-0000-00005C410000}"/>
    <cellStyle name="20% - Ênfase6 5 2 3 13" xfId="16737" xr:uid="{00000000-0005-0000-0000-00005D410000}"/>
    <cellStyle name="20% - Ênfase6 5 2 3 2" xfId="16738" xr:uid="{00000000-0005-0000-0000-00005E410000}"/>
    <cellStyle name="20% - Ênfase6 5 2 3 3" xfId="16739" xr:uid="{00000000-0005-0000-0000-00005F410000}"/>
    <cellStyle name="20% - Ênfase6 5 2 3 4" xfId="16740" xr:uid="{00000000-0005-0000-0000-000060410000}"/>
    <cellStyle name="20% - Ênfase6 5 2 3 5" xfId="16741" xr:uid="{00000000-0005-0000-0000-000061410000}"/>
    <cellStyle name="20% - Ênfase6 5 2 3 6" xfId="16742" xr:uid="{00000000-0005-0000-0000-000062410000}"/>
    <cellStyle name="20% - Ênfase6 5 2 3 7" xfId="16743" xr:uid="{00000000-0005-0000-0000-000063410000}"/>
    <cellStyle name="20% - Ênfase6 5 2 3 8" xfId="16744" xr:uid="{00000000-0005-0000-0000-000064410000}"/>
    <cellStyle name="20% - Ênfase6 5 2 3 9" xfId="16745" xr:uid="{00000000-0005-0000-0000-000065410000}"/>
    <cellStyle name="20% - Ênfase6 5 2 4" xfId="16746" xr:uid="{00000000-0005-0000-0000-000066410000}"/>
    <cellStyle name="20% - Ênfase6 5 2 4 10" xfId="16747" xr:uid="{00000000-0005-0000-0000-000067410000}"/>
    <cellStyle name="20% - Ênfase6 5 2 4 11" xfId="16748" xr:uid="{00000000-0005-0000-0000-000068410000}"/>
    <cellStyle name="20% - Ênfase6 5 2 4 12" xfId="16749" xr:uid="{00000000-0005-0000-0000-000069410000}"/>
    <cellStyle name="20% - Ênfase6 5 2 4 13" xfId="16750" xr:uid="{00000000-0005-0000-0000-00006A410000}"/>
    <cellStyle name="20% - Ênfase6 5 2 4 2" xfId="16751" xr:uid="{00000000-0005-0000-0000-00006B410000}"/>
    <cellStyle name="20% - Ênfase6 5 2 4 3" xfId="16752" xr:uid="{00000000-0005-0000-0000-00006C410000}"/>
    <cellStyle name="20% - Ênfase6 5 2 4 4" xfId="16753" xr:uid="{00000000-0005-0000-0000-00006D410000}"/>
    <cellStyle name="20% - Ênfase6 5 2 4 5" xfId="16754" xr:uid="{00000000-0005-0000-0000-00006E410000}"/>
    <cellStyle name="20% - Ênfase6 5 2 4 6" xfId="16755" xr:uid="{00000000-0005-0000-0000-00006F410000}"/>
    <cellStyle name="20% - Ênfase6 5 2 4 7" xfId="16756" xr:uid="{00000000-0005-0000-0000-000070410000}"/>
    <cellStyle name="20% - Ênfase6 5 2 4 8" xfId="16757" xr:uid="{00000000-0005-0000-0000-000071410000}"/>
    <cellStyle name="20% - Ênfase6 5 2 4 9" xfId="16758" xr:uid="{00000000-0005-0000-0000-000072410000}"/>
    <cellStyle name="20% - Ênfase6 5 2 5" xfId="16759" xr:uid="{00000000-0005-0000-0000-000073410000}"/>
    <cellStyle name="20% - Ênfase6 5 2 5 10" xfId="16760" xr:uid="{00000000-0005-0000-0000-000074410000}"/>
    <cellStyle name="20% - Ênfase6 5 2 5 11" xfId="16761" xr:uid="{00000000-0005-0000-0000-000075410000}"/>
    <cellStyle name="20% - Ênfase6 5 2 5 12" xfId="16762" xr:uid="{00000000-0005-0000-0000-000076410000}"/>
    <cellStyle name="20% - Ênfase6 5 2 5 13" xfId="16763" xr:uid="{00000000-0005-0000-0000-000077410000}"/>
    <cellStyle name="20% - Ênfase6 5 2 5 2" xfId="16764" xr:uid="{00000000-0005-0000-0000-000078410000}"/>
    <cellStyle name="20% - Ênfase6 5 2 5 3" xfId="16765" xr:uid="{00000000-0005-0000-0000-000079410000}"/>
    <cellStyle name="20% - Ênfase6 5 2 5 4" xfId="16766" xr:uid="{00000000-0005-0000-0000-00007A410000}"/>
    <cellStyle name="20% - Ênfase6 5 2 5 5" xfId="16767" xr:uid="{00000000-0005-0000-0000-00007B410000}"/>
    <cellStyle name="20% - Ênfase6 5 2 5 6" xfId="16768" xr:uid="{00000000-0005-0000-0000-00007C410000}"/>
    <cellStyle name="20% - Ênfase6 5 2 5 7" xfId="16769" xr:uid="{00000000-0005-0000-0000-00007D410000}"/>
    <cellStyle name="20% - Ênfase6 5 2 5 8" xfId="16770" xr:uid="{00000000-0005-0000-0000-00007E410000}"/>
    <cellStyle name="20% - Ênfase6 5 2 5 9" xfId="16771" xr:uid="{00000000-0005-0000-0000-00007F410000}"/>
    <cellStyle name="20% - Ênfase6 5 2 6" xfId="16772" xr:uid="{00000000-0005-0000-0000-000080410000}"/>
    <cellStyle name="20% - Ênfase6 5 2 6 10" xfId="16773" xr:uid="{00000000-0005-0000-0000-000081410000}"/>
    <cellStyle name="20% - Ênfase6 5 2 6 11" xfId="16774" xr:uid="{00000000-0005-0000-0000-000082410000}"/>
    <cellStyle name="20% - Ênfase6 5 2 6 12" xfId="16775" xr:uid="{00000000-0005-0000-0000-000083410000}"/>
    <cellStyle name="20% - Ênfase6 5 2 6 13" xfId="16776" xr:uid="{00000000-0005-0000-0000-000084410000}"/>
    <cellStyle name="20% - Ênfase6 5 2 6 2" xfId="16777" xr:uid="{00000000-0005-0000-0000-000085410000}"/>
    <cellStyle name="20% - Ênfase6 5 2 6 3" xfId="16778" xr:uid="{00000000-0005-0000-0000-000086410000}"/>
    <cellStyle name="20% - Ênfase6 5 2 6 4" xfId="16779" xr:uid="{00000000-0005-0000-0000-000087410000}"/>
    <cellStyle name="20% - Ênfase6 5 2 6 5" xfId="16780" xr:uid="{00000000-0005-0000-0000-000088410000}"/>
    <cellStyle name="20% - Ênfase6 5 2 6 6" xfId="16781" xr:uid="{00000000-0005-0000-0000-000089410000}"/>
    <cellStyle name="20% - Ênfase6 5 2 6 7" xfId="16782" xr:uid="{00000000-0005-0000-0000-00008A410000}"/>
    <cellStyle name="20% - Ênfase6 5 2 6 8" xfId="16783" xr:uid="{00000000-0005-0000-0000-00008B410000}"/>
    <cellStyle name="20% - Ênfase6 5 2 6 9" xfId="16784" xr:uid="{00000000-0005-0000-0000-00008C410000}"/>
    <cellStyle name="20% - Ênfase6 5 2 7" xfId="16785" xr:uid="{00000000-0005-0000-0000-00008D410000}"/>
    <cellStyle name="20% - Ênfase6 5 2 7 10" xfId="16786" xr:uid="{00000000-0005-0000-0000-00008E410000}"/>
    <cellStyle name="20% - Ênfase6 5 2 7 11" xfId="16787" xr:uid="{00000000-0005-0000-0000-00008F410000}"/>
    <cellStyle name="20% - Ênfase6 5 2 7 12" xfId="16788" xr:uid="{00000000-0005-0000-0000-000090410000}"/>
    <cellStyle name="20% - Ênfase6 5 2 7 13" xfId="16789" xr:uid="{00000000-0005-0000-0000-000091410000}"/>
    <cellStyle name="20% - Ênfase6 5 2 7 2" xfId="16790" xr:uid="{00000000-0005-0000-0000-000092410000}"/>
    <cellStyle name="20% - Ênfase6 5 2 7 3" xfId="16791" xr:uid="{00000000-0005-0000-0000-000093410000}"/>
    <cellStyle name="20% - Ênfase6 5 2 7 4" xfId="16792" xr:uid="{00000000-0005-0000-0000-000094410000}"/>
    <cellStyle name="20% - Ênfase6 5 2 7 5" xfId="16793" xr:uid="{00000000-0005-0000-0000-000095410000}"/>
    <cellStyle name="20% - Ênfase6 5 2 7 6" xfId="16794" xr:uid="{00000000-0005-0000-0000-000096410000}"/>
    <cellStyle name="20% - Ênfase6 5 2 7 7" xfId="16795" xr:uid="{00000000-0005-0000-0000-000097410000}"/>
    <cellStyle name="20% - Ênfase6 5 2 7 8" xfId="16796" xr:uid="{00000000-0005-0000-0000-000098410000}"/>
    <cellStyle name="20% - Ênfase6 5 2 7 9" xfId="16797" xr:uid="{00000000-0005-0000-0000-000099410000}"/>
    <cellStyle name="20% - Ênfase6 5 2 8" xfId="16798" xr:uid="{00000000-0005-0000-0000-00009A410000}"/>
    <cellStyle name="20% - Ênfase6 5 2 8 10" xfId="16799" xr:uid="{00000000-0005-0000-0000-00009B410000}"/>
    <cellStyle name="20% - Ênfase6 5 2 8 11" xfId="16800" xr:uid="{00000000-0005-0000-0000-00009C410000}"/>
    <cellStyle name="20% - Ênfase6 5 2 8 12" xfId="16801" xr:uid="{00000000-0005-0000-0000-00009D410000}"/>
    <cellStyle name="20% - Ênfase6 5 2 8 13" xfId="16802" xr:uid="{00000000-0005-0000-0000-00009E410000}"/>
    <cellStyle name="20% - Ênfase6 5 2 8 2" xfId="16803" xr:uid="{00000000-0005-0000-0000-00009F410000}"/>
    <cellStyle name="20% - Ênfase6 5 2 8 3" xfId="16804" xr:uid="{00000000-0005-0000-0000-0000A0410000}"/>
    <cellStyle name="20% - Ênfase6 5 2 8 4" xfId="16805" xr:uid="{00000000-0005-0000-0000-0000A1410000}"/>
    <cellStyle name="20% - Ênfase6 5 2 8 5" xfId="16806" xr:uid="{00000000-0005-0000-0000-0000A2410000}"/>
    <cellStyle name="20% - Ênfase6 5 2 8 6" xfId="16807" xr:uid="{00000000-0005-0000-0000-0000A3410000}"/>
    <cellStyle name="20% - Ênfase6 5 2 8 7" xfId="16808" xr:uid="{00000000-0005-0000-0000-0000A4410000}"/>
    <cellStyle name="20% - Ênfase6 5 2 8 8" xfId="16809" xr:uid="{00000000-0005-0000-0000-0000A5410000}"/>
    <cellStyle name="20% - Ênfase6 5 2 8 9" xfId="16810" xr:uid="{00000000-0005-0000-0000-0000A6410000}"/>
    <cellStyle name="20% - Ênfase6 5 2 9" xfId="16811" xr:uid="{00000000-0005-0000-0000-0000A7410000}"/>
    <cellStyle name="20% - Ênfase6 5 2 9 10" xfId="16812" xr:uid="{00000000-0005-0000-0000-0000A8410000}"/>
    <cellStyle name="20% - Ênfase6 5 2 9 11" xfId="16813" xr:uid="{00000000-0005-0000-0000-0000A9410000}"/>
    <cellStyle name="20% - Ênfase6 5 2 9 12" xfId="16814" xr:uid="{00000000-0005-0000-0000-0000AA410000}"/>
    <cellStyle name="20% - Ênfase6 5 2 9 13" xfId="16815" xr:uid="{00000000-0005-0000-0000-0000AB410000}"/>
    <cellStyle name="20% - Ênfase6 5 2 9 2" xfId="16816" xr:uid="{00000000-0005-0000-0000-0000AC410000}"/>
    <cellStyle name="20% - Ênfase6 5 2 9 3" xfId="16817" xr:uid="{00000000-0005-0000-0000-0000AD410000}"/>
    <cellStyle name="20% - Ênfase6 5 2 9 4" xfId="16818" xr:uid="{00000000-0005-0000-0000-0000AE410000}"/>
    <cellStyle name="20% - Ênfase6 5 2 9 5" xfId="16819" xr:uid="{00000000-0005-0000-0000-0000AF410000}"/>
    <cellStyle name="20% - Ênfase6 5 2 9 6" xfId="16820" xr:uid="{00000000-0005-0000-0000-0000B0410000}"/>
    <cellStyle name="20% - Ênfase6 5 2 9 7" xfId="16821" xr:uid="{00000000-0005-0000-0000-0000B1410000}"/>
    <cellStyle name="20% - Ênfase6 5 2 9 8" xfId="16822" xr:uid="{00000000-0005-0000-0000-0000B2410000}"/>
    <cellStyle name="20% - Ênfase6 5 2 9 9" xfId="16823" xr:uid="{00000000-0005-0000-0000-0000B3410000}"/>
    <cellStyle name="20% - Ênfase6 5 20" xfId="16824" xr:uid="{00000000-0005-0000-0000-0000B4410000}"/>
    <cellStyle name="20% - Ênfase6 5 21" xfId="16825" xr:uid="{00000000-0005-0000-0000-0000B5410000}"/>
    <cellStyle name="20% - Ênfase6 5 22" xfId="16826" xr:uid="{00000000-0005-0000-0000-0000B6410000}"/>
    <cellStyle name="20% - Ênfase6 5 23" xfId="16827" xr:uid="{00000000-0005-0000-0000-0000B7410000}"/>
    <cellStyle name="20% - Ênfase6 5 24" xfId="16828" xr:uid="{00000000-0005-0000-0000-0000B8410000}"/>
    <cellStyle name="20% - Ênfase6 5 3" xfId="16829" xr:uid="{00000000-0005-0000-0000-0000B9410000}"/>
    <cellStyle name="20% - Ênfase6 5 3 10" xfId="16830" xr:uid="{00000000-0005-0000-0000-0000BA410000}"/>
    <cellStyle name="20% - Ênfase6 5 3 11" xfId="16831" xr:uid="{00000000-0005-0000-0000-0000BB410000}"/>
    <cellStyle name="20% - Ênfase6 5 3 12" xfId="16832" xr:uid="{00000000-0005-0000-0000-0000BC410000}"/>
    <cellStyle name="20% - Ênfase6 5 3 13" xfId="16833" xr:uid="{00000000-0005-0000-0000-0000BD410000}"/>
    <cellStyle name="20% - Ênfase6 5 3 2" xfId="16834" xr:uid="{00000000-0005-0000-0000-0000BE410000}"/>
    <cellStyle name="20% - Ênfase6 5 3 3" xfId="16835" xr:uid="{00000000-0005-0000-0000-0000BF410000}"/>
    <cellStyle name="20% - Ênfase6 5 3 4" xfId="16836" xr:uid="{00000000-0005-0000-0000-0000C0410000}"/>
    <cellStyle name="20% - Ênfase6 5 3 5" xfId="16837" xr:uid="{00000000-0005-0000-0000-0000C1410000}"/>
    <cellStyle name="20% - Ênfase6 5 3 6" xfId="16838" xr:uid="{00000000-0005-0000-0000-0000C2410000}"/>
    <cellStyle name="20% - Ênfase6 5 3 7" xfId="16839" xr:uid="{00000000-0005-0000-0000-0000C3410000}"/>
    <cellStyle name="20% - Ênfase6 5 3 8" xfId="16840" xr:uid="{00000000-0005-0000-0000-0000C4410000}"/>
    <cellStyle name="20% - Ênfase6 5 3 9" xfId="16841" xr:uid="{00000000-0005-0000-0000-0000C5410000}"/>
    <cellStyle name="20% - Ênfase6 5 4" xfId="16842" xr:uid="{00000000-0005-0000-0000-0000C6410000}"/>
    <cellStyle name="20% - Ênfase6 5 4 10" xfId="16843" xr:uid="{00000000-0005-0000-0000-0000C7410000}"/>
    <cellStyle name="20% - Ênfase6 5 4 11" xfId="16844" xr:uid="{00000000-0005-0000-0000-0000C8410000}"/>
    <cellStyle name="20% - Ênfase6 5 4 12" xfId="16845" xr:uid="{00000000-0005-0000-0000-0000C9410000}"/>
    <cellStyle name="20% - Ênfase6 5 4 13" xfId="16846" xr:uid="{00000000-0005-0000-0000-0000CA410000}"/>
    <cellStyle name="20% - Ênfase6 5 4 2" xfId="16847" xr:uid="{00000000-0005-0000-0000-0000CB410000}"/>
    <cellStyle name="20% - Ênfase6 5 4 3" xfId="16848" xr:uid="{00000000-0005-0000-0000-0000CC410000}"/>
    <cellStyle name="20% - Ênfase6 5 4 4" xfId="16849" xr:uid="{00000000-0005-0000-0000-0000CD410000}"/>
    <cellStyle name="20% - Ênfase6 5 4 5" xfId="16850" xr:uid="{00000000-0005-0000-0000-0000CE410000}"/>
    <cellStyle name="20% - Ênfase6 5 4 6" xfId="16851" xr:uid="{00000000-0005-0000-0000-0000CF410000}"/>
    <cellStyle name="20% - Ênfase6 5 4 7" xfId="16852" xr:uid="{00000000-0005-0000-0000-0000D0410000}"/>
    <cellStyle name="20% - Ênfase6 5 4 8" xfId="16853" xr:uid="{00000000-0005-0000-0000-0000D1410000}"/>
    <cellStyle name="20% - Ênfase6 5 4 9" xfId="16854" xr:uid="{00000000-0005-0000-0000-0000D2410000}"/>
    <cellStyle name="20% - Ênfase6 5 5" xfId="16855" xr:uid="{00000000-0005-0000-0000-0000D3410000}"/>
    <cellStyle name="20% - Ênfase6 5 5 10" xfId="16856" xr:uid="{00000000-0005-0000-0000-0000D4410000}"/>
    <cellStyle name="20% - Ênfase6 5 5 11" xfId="16857" xr:uid="{00000000-0005-0000-0000-0000D5410000}"/>
    <cellStyle name="20% - Ênfase6 5 5 12" xfId="16858" xr:uid="{00000000-0005-0000-0000-0000D6410000}"/>
    <cellStyle name="20% - Ênfase6 5 5 13" xfId="16859" xr:uid="{00000000-0005-0000-0000-0000D7410000}"/>
    <cellStyle name="20% - Ênfase6 5 5 2" xfId="16860" xr:uid="{00000000-0005-0000-0000-0000D8410000}"/>
    <cellStyle name="20% - Ênfase6 5 5 3" xfId="16861" xr:uid="{00000000-0005-0000-0000-0000D9410000}"/>
    <cellStyle name="20% - Ênfase6 5 5 4" xfId="16862" xr:uid="{00000000-0005-0000-0000-0000DA410000}"/>
    <cellStyle name="20% - Ênfase6 5 5 5" xfId="16863" xr:uid="{00000000-0005-0000-0000-0000DB410000}"/>
    <cellStyle name="20% - Ênfase6 5 5 6" xfId="16864" xr:uid="{00000000-0005-0000-0000-0000DC410000}"/>
    <cellStyle name="20% - Ênfase6 5 5 7" xfId="16865" xr:uid="{00000000-0005-0000-0000-0000DD410000}"/>
    <cellStyle name="20% - Ênfase6 5 5 8" xfId="16866" xr:uid="{00000000-0005-0000-0000-0000DE410000}"/>
    <cellStyle name="20% - Ênfase6 5 5 9" xfId="16867" xr:uid="{00000000-0005-0000-0000-0000DF410000}"/>
    <cellStyle name="20% - Ênfase6 5 6" xfId="16868" xr:uid="{00000000-0005-0000-0000-0000E0410000}"/>
    <cellStyle name="20% - Ênfase6 5 6 10" xfId="16869" xr:uid="{00000000-0005-0000-0000-0000E1410000}"/>
    <cellStyle name="20% - Ênfase6 5 6 11" xfId="16870" xr:uid="{00000000-0005-0000-0000-0000E2410000}"/>
    <cellStyle name="20% - Ênfase6 5 6 12" xfId="16871" xr:uid="{00000000-0005-0000-0000-0000E3410000}"/>
    <cellStyle name="20% - Ênfase6 5 6 13" xfId="16872" xr:uid="{00000000-0005-0000-0000-0000E4410000}"/>
    <cellStyle name="20% - Ênfase6 5 6 2" xfId="16873" xr:uid="{00000000-0005-0000-0000-0000E5410000}"/>
    <cellStyle name="20% - Ênfase6 5 6 3" xfId="16874" xr:uid="{00000000-0005-0000-0000-0000E6410000}"/>
    <cellStyle name="20% - Ênfase6 5 6 4" xfId="16875" xr:uid="{00000000-0005-0000-0000-0000E7410000}"/>
    <cellStyle name="20% - Ênfase6 5 6 5" xfId="16876" xr:uid="{00000000-0005-0000-0000-0000E8410000}"/>
    <cellStyle name="20% - Ênfase6 5 6 6" xfId="16877" xr:uid="{00000000-0005-0000-0000-0000E9410000}"/>
    <cellStyle name="20% - Ênfase6 5 6 7" xfId="16878" xr:uid="{00000000-0005-0000-0000-0000EA410000}"/>
    <cellStyle name="20% - Ênfase6 5 6 8" xfId="16879" xr:uid="{00000000-0005-0000-0000-0000EB410000}"/>
    <cellStyle name="20% - Ênfase6 5 6 9" xfId="16880" xr:uid="{00000000-0005-0000-0000-0000EC410000}"/>
    <cellStyle name="20% - Ênfase6 5 7" xfId="16881" xr:uid="{00000000-0005-0000-0000-0000ED410000}"/>
    <cellStyle name="20% - Ênfase6 5 7 10" xfId="16882" xr:uid="{00000000-0005-0000-0000-0000EE410000}"/>
    <cellStyle name="20% - Ênfase6 5 7 11" xfId="16883" xr:uid="{00000000-0005-0000-0000-0000EF410000}"/>
    <cellStyle name="20% - Ênfase6 5 7 12" xfId="16884" xr:uid="{00000000-0005-0000-0000-0000F0410000}"/>
    <cellStyle name="20% - Ênfase6 5 7 13" xfId="16885" xr:uid="{00000000-0005-0000-0000-0000F1410000}"/>
    <cellStyle name="20% - Ênfase6 5 7 2" xfId="16886" xr:uid="{00000000-0005-0000-0000-0000F2410000}"/>
    <cellStyle name="20% - Ênfase6 5 7 3" xfId="16887" xr:uid="{00000000-0005-0000-0000-0000F3410000}"/>
    <cellStyle name="20% - Ênfase6 5 7 4" xfId="16888" xr:uid="{00000000-0005-0000-0000-0000F4410000}"/>
    <cellStyle name="20% - Ênfase6 5 7 5" xfId="16889" xr:uid="{00000000-0005-0000-0000-0000F5410000}"/>
    <cellStyle name="20% - Ênfase6 5 7 6" xfId="16890" xr:uid="{00000000-0005-0000-0000-0000F6410000}"/>
    <cellStyle name="20% - Ênfase6 5 7 7" xfId="16891" xr:uid="{00000000-0005-0000-0000-0000F7410000}"/>
    <cellStyle name="20% - Ênfase6 5 7 8" xfId="16892" xr:uid="{00000000-0005-0000-0000-0000F8410000}"/>
    <cellStyle name="20% - Ênfase6 5 7 9" xfId="16893" xr:uid="{00000000-0005-0000-0000-0000F9410000}"/>
    <cellStyle name="20% - Ênfase6 5 8" xfId="16894" xr:uid="{00000000-0005-0000-0000-0000FA410000}"/>
    <cellStyle name="20% - Ênfase6 5 8 10" xfId="16895" xr:uid="{00000000-0005-0000-0000-0000FB410000}"/>
    <cellStyle name="20% - Ênfase6 5 8 11" xfId="16896" xr:uid="{00000000-0005-0000-0000-0000FC410000}"/>
    <cellStyle name="20% - Ênfase6 5 8 12" xfId="16897" xr:uid="{00000000-0005-0000-0000-0000FD410000}"/>
    <cellStyle name="20% - Ênfase6 5 8 13" xfId="16898" xr:uid="{00000000-0005-0000-0000-0000FE410000}"/>
    <cellStyle name="20% - Ênfase6 5 8 2" xfId="16899" xr:uid="{00000000-0005-0000-0000-0000FF410000}"/>
    <cellStyle name="20% - Ênfase6 5 8 3" xfId="16900" xr:uid="{00000000-0005-0000-0000-000000420000}"/>
    <cellStyle name="20% - Ênfase6 5 8 4" xfId="16901" xr:uid="{00000000-0005-0000-0000-000001420000}"/>
    <cellStyle name="20% - Ênfase6 5 8 5" xfId="16902" xr:uid="{00000000-0005-0000-0000-000002420000}"/>
    <cellStyle name="20% - Ênfase6 5 8 6" xfId="16903" xr:uid="{00000000-0005-0000-0000-000003420000}"/>
    <cellStyle name="20% - Ênfase6 5 8 7" xfId="16904" xr:uid="{00000000-0005-0000-0000-000004420000}"/>
    <cellStyle name="20% - Ênfase6 5 8 8" xfId="16905" xr:uid="{00000000-0005-0000-0000-000005420000}"/>
    <cellStyle name="20% - Ênfase6 5 8 9" xfId="16906" xr:uid="{00000000-0005-0000-0000-000006420000}"/>
    <cellStyle name="20% - Ênfase6 5 9" xfId="16907" xr:uid="{00000000-0005-0000-0000-000007420000}"/>
    <cellStyle name="20% - Ênfase6 5 9 10" xfId="16908" xr:uid="{00000000-0005-0000-0000-000008420000}"/>
    <cellStyle name="20% - Ênfase6 5 9 11" xfId="16909" xr:uid="{00000000-0005-0000-0000-000009420000}"/>
    <cellStyle name="20% - Ênfase6 5 9 12" xfId="16910" xr:uid="{00000000-0005-0000-0000-00000A420000}"/>
    <cellStyle name="20% - Ênfase6 5 9 13" xfId="16911" xr:uid="{00000000-0005-0000-0000-00000B420000}"/>
    <cellStyle name="20% - Ênfase6 5 9 2" xfId="16912" xr:uid="{00000000-0005-0000-0000-00000C420000}"/>
    <cellStyle name="20% - Ênfase6 5 9 3" xfId="16913" xr:uid="{00000000-0005-0000-0000-00000D420000}"/>
    <cellStyle name="20% - Ênfase6 5 9 4" xfId="16914" xr:uid="{00000000-0005-0000-0000-00000E420000}"/>
    <cellStyle name="20% - Ênfase6 5 9 5" xfId="16915" xr:uid="{00000000-0005-0000-0000-00000F420000}"/>
    <cellStyle name="20% - Ênfase6 5 9 6" xfId="16916" xr:uid="{00000000-0005-0000-0000-000010420000}"/>
    <cellStyle name="20% - Ênfase6 5 9 7" xfId="16917" xr:uid="{00000000-0005-0000-0000-000011420000}"/>
    <cellStyle name="20% - Ênfase6 5 9 8" xfId="16918" xr:uid="{00000000-0005-0000-0000-000012420000}"/>
    <cellStyle name="20% - Ênfase6 5 9 9" xfId="16919" xr:uid="{00000000-0005-0000-0000-000013420000}"/>
    <cellStyle name="20% - Ênfase6 6" xfId="16920" xr:uid="{00000000-0005-0000-0000-000014420000}"/>
    <cellStyle name="20% - Ênfase6 6 10" xfId="16921" xr:uid="{00000000-0005-0000-0000-000015420000}"/>
    <cellStyle name="20% - Ênfase6 6 10 10" xfId="16922" xr:uid="{00000000-0005-0000-0000-000016420000}"/>
    <cellStyle name="20% - Ênfase6 6 10 11" xfId="16923" xr:uid="{00000000-0005-0000-0000-000017420000}"/>
    <cellStyle name="20% - Ênfase6 6 10 12" xfId="16924" xr:uid="{00000000-0005-0000-0000-000018420000}"/>
    <cellStyle name="20% - Ênfase6 6 10 13" xfId="16925" xr:uid="{00000000-0005-0000-0000-000019420000}"/>
    <cellStyle name="20% - Ênfase6 6 10 2" xfId="16926" xr:uid="{00000000-0005-0000-0000-00001A420000}"/>
    <cellStyle name="20% - Ênfase6 6 10 3" xfId="16927" xr:uid="{00000000-0005-0000-0000-00001B420000}"/>
    <cellStyle name="20% - Ênfase6 6 10 4" xfId="16928" xr:uid="{00000000-0005-0000-0000-00001C420000}"/>
    <cellStyle name="20% - Ênfase6 6 10 5" xfId="16929" xr:uid="{00000000-0005-0000-0000-00001D420000}"/>
    <cellStyle name="20% - Ênfase6 6 10 6" xfId="16930" xr:uid="{00000000-0005-0000-0000-00001E420000}"/>
    <cellStyle name="20% - Ênfase6 6 10 7" xfId="16931" xr:uid="{00000000-0005-0000-0000-00001F420000}"/>
    <cellStyle name="20% - Ênfase6 6 10 8" xfId="16932" xr:uid="{00000000-0005-0000-0000-000020420000}"/>
    <cellStyle name="20% - Ênfase6 6 10 9" xfId="16933" xr:uid="{00000000-0005-0000-0000-000021420000}"/>
    <cellStyle name="20% - Ênfase6 6 11" xfId="16934" xr:uid="{00000000-0005-0000-0000-000022420000}"/>
    <cellStyle name="20% - Ênfase6 6 11 10" xfId="16935" xr:uid="{00000000-0005-0000-0000-000023420000}"/>
    <cellStyle name="20% - Ênfase6 6 11 11" xfId="16936" xr:uid="{00000000-0005-0000-0000-000024420000}"/>
    <cellStyle name="20% - Ênfase6 6 11 12" xfId="16937" xr:uid="{00000000-0005-0000-0000-000025420000}"/>
    <cellStyle name="20% - Ênfase6 6 11 13" xfId="16938" xr:uid="{00000000-0005-0000-0000-000026420000}"/>
    <cellStyle name="20% - Ênfase6 6 11 2" xfId="16939" xr:uid="{00000000-0005-0000-0000-000027420000}"/>
    <cellStyle name="20% - Ênfase6 6 11 3" xfId="16940" xr:uid="{00000000-0005-0000-0000-000028420000}"/>
    <cellStyle name="20% - Ênfase6 6 11 4" xfId="16941" xr:uid="{00000000-0005-0000-0000-000029420000}"/>
    <cellStyle name="20% - Ênfase6 6 11 5" xfId="16942" xr:uid="{00000000-0005-0000-0000-00002A420000}"/>
    <cellStyle name="20% - Ênfase6 6 11 6" xfId="16943" xr:uid="{00000000-0005-0000-0000-00002B420000}"/>
    <cellStyle name="20% - Ênfase6 6 11 7" xfId="16944" xr:uid="{00000000-0005-0000-0000-00002C420000}"/>
    <cellStyle name="20% - Ênfase6 6 11 8" xfId="16945" xr:uid="{00000000-0005-0000-0000-00002D420000}"/>
    <cellStyle name="20% - Ênfase6 6 11 9" xfId="16946" xr:uid="{00000000-0005-0000-0000-00002E420000}"/>
    <cellStyle name="20% - Ênfase6 6 12" xfId="16947" xr:uid="{00000000-0005-0000-0000-00002F420000}"/>
    <cellStyle name="20% - Ênfase6 6 12 10" xfId="16948" xr:uid="{00000000-0005-0000-0000-000030420000}"/>
    <cellStyle name="20% - Ênfase6 6 12 11" xfId="16949" xr:uid="{00000000-0005-0000-0000-000031420000}"/>
    <cellStyle name="20% - Ênfase6 6 12 12" xfId="16950" xr:uid="{00000000-0005-0000-0000-000032420000}"/>
    <cellStyle name="20% - Ênfase6 6 12 13" xfId="16951" xr:uid="{00000000-0005-0000-0000-000033420000}"/>
    <cellStyle name="20% - Ênfase6 6 12 2" xfId="16952" xr:uid="{00000000-0005-0000-0000-000034420000}"/>
    <cellStyle name="20% - Ênfase6 6 12 3" xfId="16953" xr:uid="{00000000-0005-0000-0000-000035420000}"/>
    <cellStyle name="20% - Ênfase6 6 12 4" xfId="16954" xr:uid="{00000000-0005-0000-0000-000036420000}"/>
    <cellStyle name="20% - Ênfase6 6 12 5" xfId="16955" xr:uid="{00000000-0005-0000-0000-000037420000}"/>
    <cellStyle name="20% - Ênfase6 6 12 6" xfId="16956" xr:uid="{00000000-0005-0000-0000-000038420000}"/>
    <cellStyle name="20% - Ênfase6 6 12 7" xfId="16957" xr:uid="{00000000-0005-0000-0000-000039420000}"/>
    <cellStyle name="20% - Ênfase6 6 12 8" xfId="16958" xr:uid="{00000000-0005-0000-0000-00003A420000}"/>
    <cellStyle name="20% - Ênfase6 6 12 9" xfId="16959" xr:uid="{00000000-0005-0000-0000-00003B420000}"/>
    <cellStyle name="20% - Ênfase6 6 13" xfId="16960" xr:uid="{00000000-0005-0000-0000-00003C420000}"/>
    <cellStyle name="20% - Ênfase6 6 14" xfId="16961" xr:uid="{00000000-0005-0000-0000-00003D420000}"/>
    <cellStyle name="20% - Ênfase6 6 15" xfId="16962" xr:uid="{00000000-0005-0000-0000-00003E420000}"/>
    <cellStyle name="20% - Ênfase6 6 16" xfId="16963" xr:uid="{00000000-0005-0000-0000-00003F420000}"/>
    <cellStyle name="20% - Ênfase6 6 17" xfId="16964" xr:uid="{00000000-0005-0000-0000-000040420000}"/>
    <cellStyle name="20% - Ênfase6 6 18" xfId="16965" xr:uid="{00000000-0005-0000-0000-000041420000}"/>
    <cellStyle name="20% - Ênfase6 6 19" xfId="16966" xr:uid="{00000000-0005-0000-0000-000042420000}"/>
    <cellStyle name="20% - Ênfase6 6 2" xfId="16967" xr:uid="{00000000-0005-0000-0000-000043420000}"/>
    <cellStyle name="20% - Ênfase6 6 2 10" xfId="16968" xr:uid="{00000000-0005-0000-0000-000044420000}"/>
    <cellStyle name="20% - Ênfase6 6 2 10 10" xfId="16969" xr:uid="{00000000-0005-0000-0000-000045420000}"/>
    <cellStyle name="20% - Ênfase6 6 2 10 11" xfId="16970" xr:uid="{00000000-0005-0000-0000-000046420000}"/>
    <cellStyle name="20% - Ênfase6 6 2 10 12" xfId="16971" xr:uid="{00000000-0005-0000-0000-000047420000}"/>
    <cellStyle name="20% - Ênfase6 6 2 10 13" xfId="16972" xr:uid="{00000000-0005-0000-0000-000048420000}"/>
    <cellStyle name="20% - Ênfase6 6 2 10 2" xfId="16973" xr:uid="{00000000-0005-0000-0000-000049420000}"/>
    <cellStyle name="20% - Ênfase6 6 2 10 3" xfId="16974" xr:uid="{00000000-0005-0000-0000-00004A420000}"/>
    <cellStyle name="20% - Ênfase6 6 2 10 4" xfId="16975" xr:uid="{00000000-0005-0000-0000-00004B420000}"/>
    <cellStyle name="20% - Ênfase6 6 2 10 5" xfId="16976" xr:uid="{00000000-0005-0000-0000-00004C420000}"/>
    <cellStyle name="20% - Ênfase6 6 2 10 6" xfId="16977" xr:uid="{00000000-0005-0000-0000-00004D420000}"/>
    <cellStyle name="20% - Ênfase6 6 2 10 7" xfId="16978" xr:uid="{00000000-0005-0000-0000-00004E420000}"/>
    <cellStyle name="20% - Ênfase6 6 2 10 8" xfId="16979" xr:uid="{00000000-0005-0000-0000-00004F420000}"/>
    <cellStyle name="20% - Ênfase6 6 2 10 9" xfId="16980" xr:uid="{00000000-0005-0000-0000-000050420000}"/>
    <cellStyle name="20% - Ênfase6 6 2 11" xfId="16981" xr:uid="{00000000-0005-0000-0000-000051420000}"/>
    <cellStyle name="20% - Ênfase6 6 2 11 10" xfId="16982" xr:uid="{00000000-0005-0000-0000-000052420000}"/>
    <cellStyle name="20% - Ênfase6 6 2 11 11" xfId="16983" xr:uid="{00000000-0005-0000-0000-000053420000}"/>
    <cellStyle name="20% - Ênfase6 6 2 11 12" xfId="16984" xr:uid="{00000000-0005-0000-0000-000054420000}"/>
    <cellStyle name="20% - Ênfase6 6 2 11 13" xfId="16985" xr:uid="{00000000-0005-0000-0000-000055420000}"/>
    <cellStyle name="20% - Ênfase6 6 2 11 2" xfId="16986" xr:uid="{00000000-0005-0000-0000-000056420000}"/>
    <cellStyle name="20% - Ênfase6 6 2 11 3" xfId="16987" xr:uid="{00000000-0005-0000-0000-000057420000}"/>
    <cellStyle name="20% - Ênfase6 6 2 11 4" xfId="16988" xr:uid="{00000000-0005-0000-0000-000058420000}"/>
    <cellStyle name="20% - Ênfase6 6 2 11 5" xfId="16989" xr:uid="{00000000-0005-0000-0000-000059420000}"/>
    <cellStyle name="20% - Ênfase6 6 2 11 6" xfId="16990" xr:uid="{00000000-0005-0000-0000-00005A420000}"/>
    <cellStyle name="20% - Ênfase6 6 2 11 7" xfId="16991" xr:uid="{00000000-0005-0000-0000-00005B420000}"/>
    <cellStyle name="20% - Ênfase6 6 2 11 8" xfId="16992" xr:uid="{00000000-0005-0000-0000-00005C420000}"/>
    <cellStyle name="20% - Ênfase6 6 2 11 9" xfId="16993" xr:uid="{00000000-0005-0000-0000-00005D420000}"/>
    <cellStyle name="20% - Ênfase6 6 2 12" xfId="16994" xr:uid="{00000000-0005-0000-0000-00005E420000}"/>
    <cellStyle name="20% - Ênfase6 6 2 13" xfId="16995" xr:uid="{00000000-0005-0000-0000-00005F420000}"/>
    <cellStyle name="20% - Ênfase6 6 2 14" xfId="16996" xr:uid="{00000000-0005-0000-0000-000060420000}"/>
    <cellStyle name="20% - Ênfase6 6 2 15" xfId="16997" xr:uid="{00000000-0005-0000-0000-000061420000}"/>
    <cellStyle name="20% - Ênfase6 6 2 16" xfId="16998" xr:uid="{00000000-0005-0000-0000-000062420000}"/>
    <cellStyle name="20% - Ênfase6 6 2 17" xfId="16999" xr:uid="{00000000-0005-0000-0000-000063420000}"/>
    <cellStyle name="20% - Ênfase6 6 2 18" xfId="17000" xr:uid="{00000000-0005-0000-0000-000064420000}"/>
    <cellStyle name="20% - Ênfase6 6 2 19" xfId="17001" xr:uid="{00000000-0005-0000-0000-000065420000}"/>
    <cellStyle name="20% - Ênfase6 6 2 2" xfId="17002" xr:uid="{00000000-0005-0000-0000-000066420000}"/>
    <cellStyle name="20% - Ênfase6 6 2 2 10" xfId="17003" xr:uid="{00000000-0005-0000-0000-000067420000}"/>
    <cellStyle name="20% - Ênfase6 6 2 2 11" xfId="17004" xr:uid="{00000000-0005-0000-0000-000068420000}"/>
    <cellStyle name="20% - Ênfase6 6 2 2 12" xfId="17005" xr:uid="{00000000-0005-0000-0000-000069420000}"/>
    <cellStyle name="20% - Ênfase6 6 2 2 13" xfId="17006" xr:uid="{00000000-0005-0000-0000-00006A420000}"/>
    <cellStyle name="20% - Ênfase6 6 2 2 2" xfId="17007" xr:uid="{00000000-0005-0000-0000-00006B420000}"/>
    <cellStyle name="20% - Ênfase6 6 2 2 3" xfId="17008" xr:uid="{00000000-0005-0000-0000-00006C420000}"/>
    <cellStyle name="20% - Ênfase6 6 2 2 4" xfId="17009" xr:uid="{00000000-0005-0000-0000-00006D420000}"/>
    <cellStyle name="20% - Ênfase6 6 2 2 5" xfId="17010" xr:uid="{00000000-0005-0000-0000-00006E420000}"/>
    <cellStyle name="20% - Ênfase6 6 2 2 6" xfId="17011" xr:uid="{00000000-0005-0000-0000-00006F420000}"/>
    <cellStyle name="20% - Ênfase6 6 2 2 7" xfId="17012" xr:uid="{00000000-0005-0000-0000-000070420000}"/>
    <cellStyle name="20% - Ênfase6 6 2 2 8" xfId="17013" xr:uid="{00000000-0005-0000-0000-000071420000}"/>
    <cellStyle name="20% - Ênfase6 6 2 2 9" xfId="17014" xr:uid="{00000000-0005-0000-0000-000072420000}"/>
    <cellStyle name="20% - Ênfase6 6 2 20" xfId="17015" xr:uid="{00000000-0005-0000-0000-000073420000}"/>
    <cellStyle name="20% - Ênfase6 6 2 21" xfId="17016" xr:uid="{00000000-0005-0000-0000-000074420000}"/>
    <cellStyle name="20% - Ênfase6 6 2 22" xfId="17017" xr:uid="{00000000-0005-0000-0000-000075420000}"/>
    <cellStyle name="20% - Ênfase6 6 2 23" xfId="17018" xr:uid="{00000000-0005-0000-0000-000076420000}"/>
    <cellStyle name="20% - Ênfase6 6 2 3" xfId="17019" xr:uid="{00000000-0005-0000-0000-000077420000}"/>
    <cellStyle name="20% - Ênfase6 6 2 3 10" xfId="17020" xr:uid="{00000000-0005-0000-0000-000078420000}"/>
    <cellStyle name="20% - Ênfase6 6 2 3 11" xfId="17021" xr:uid="{00000000-0005-0000-0000-000079420000}"/>
    <cellStyle name="20% - Ênfase6 6 2 3 12" xfId="17022" xr:uid="{00000000-0005-0000-0000-00007A420000}"/>
    <cellStyle name="20% - Ênfase6 6 2 3 13" xfId="17023" xr:uid="{00000000-0005-0000-0000-00007B420000}"/>
    <cellStyle name="20% - Ênfase6 6 2 3 2" xfId="17024" xr:uid="{00000000-0005-0000-0000-00007C420000}"/>
    <cellStyle name="20% - Ênfase6 6 2 3 3" xfId="17025" xr:uid="{00000000-0005-0000-0000-00007D420000}"/>
    <cellStyle name="20% - Ênfase6 6 2 3 4" xfId="17026" xr:uid="{00000000-0005-0000-0000-00007E420000}"/>
    <cellStyle name="20% - Ênfase6 6 2 3 5" xfId="17027" xr:uid="{00000000-0005-0000-0000-00007F420000}"/>
    <cellStyle name="20% - Ênfase6 6 2 3 6" xfId="17028" xr:uid="{00000000-0005-0000-0000-000080420000}"/>
    <cellStyle name="20% - Ênfase6 6 2 3 7" xfId="17029" xr:uid="{00000000-0005-0000-0000-000081420000}"/>
    <cellStyle name="20% - Ênfase6 6 2 3 8" xfId="17030" xr:uid="{00000000-0005-0000-0000-000082420000}"/>
    <cellStyle name="20% - Ênfase6 6 2 3 9" xfId="17031" xr:uid="{00000000-0005-0000-0000-000083420000}"/>
    <cellStyle name="20% - Ênfase6 6 2 4" xfId="17032" xr:uid="{00000000-0005-0000-0000-000084420000}"/>
    <cellStyle name="20% - Ênfase6 6 2 4 10" xfId="17033" xr:uid="{00000000-0005-0000-0000-000085420000}"/>
    <cellStyle name="20% - Ênfase6 6 2 4 11" xfId="17034" xr:uid="{00000000-0005-0000-0000-000086420000}"/>
    <cellStyle name="20% - Ênfase6 6 2 4 12" xfId="17035" xr:uid="{00000000-0005-0000-0000-000087420000}"/>
    <cellStyle name="20% - Ênfase6 6 2 4 13" xfId="17036" xr:uid="{00000000-0005-0000-0000-000088420000}"/>
    <cellStyle name="20% - Ênfase6 6 2 4 2" xfId="17037" xr:uid="{00000000-0005-0000-0000-000089420000}"/>
    <cellStyle name="20% - Ênfase6 6 2 4 3" xfId="17038" xr:uid="{00000000-0005-0000-0000-00008A420000}"/>
    <cellStyle name="20% - Ênfase6 6 2 4 4" xfId="17039" xr:uid="{00000000-0005-0000-0000-00008B420000}"/>
    <cellStyle name="20% - Ênfase6 6 2 4 5" xfId="17040" xr:uid="{00000000-0005-0000-0000-00008C420000}"/>
    <cellStyle name="20% - Ênfase6 6 2 4 6" xfId="17041" xr:uid="{00000000-0005-0000-0000-00008D420000}"/>
    <cellStyle name="20% - Ênfase6 6 2 4 7" xfId="17042" xr:uid="{00000000-0005-0000-0000-00008E420000}"/>
    <cellStyle name="20% - Ênfase6 6 2 4 8" xfId="17043" xr:uid="{00000000-0005-0000-0000-00008F420000}"/>
    <cellStyle name="20% - Ênfase6 6 2 4 9" xfId="17044" xr:uid="{00000000-0005-0000-0000-000090420000}"/>
    <cellStyle name="20% - Ênfase6 6 2 5" xfId="17045" xr:uid="{00000000-0005-0000-0000-000091420000}"/>
    <cellStyle name="20% - Ênfase6 6 2 5 10" xfId="17046" xr:uid="{00000000-0005-0000-0000-000092420000}"/>
    <cellStyle name="20% - Ênfase6 6 2 5 11" xfId="17047" xr:uid="{00000000-0005-0000-0000-000093420000}"/>
    <cellStyle name="20% - Ênfase6 6 2 5 12" xfId="17048" xr:uid="{00000000-0005-0000-0000-000094420000}"/>
    <cellStyle name="20% - Ênfase6 6 2 5 13" xfId="17049" xr:uid="{00000000-0005-0000-0000-000095420000}"/>
    <cellStyle name="20% - Ênfase6 6 2 5 2" xfId="17050" xr:uid="{00000000-0005-0000-0000-000096420000}"/>
    <cellStyle name="20% - Ênfase6 6 2 5 3" xfId="17051" xr:uid="{00000000-0005-0000-0000-000097420000}"/>
    <cellStyle name="20% - Ênfase6 6 2 5 4" xfId="17052" xr:uid="{00000000-0005-0000-0000-000098420000}"/>
    <cellStyle name="20% - Ênfase6 6 2 5 5" xfId="17053" xr:uid="{00000000-0005-0000-0000-000099420000}"/>
    <cellStyle name="20% - Ênfase6 6 2 5 6" xfId="17054" xr:uid="{00000000-0005-0000-0000-00009A420000}"/>
    <cellStyle name="20% - Ênfase6 6 2 5 7" xfId="17055" xr:uid="{00000000-0005-0000-0000-00009B420000}"/>
    <cellStyle name="20% - Ênfase6 6 2 5 8" xfId="17056" xr:uid="{00000000-0005-0000-0000-00009C420000}"/>
    <cellStyle name="20% - Ênfase6 6 2 5 9" xfId="17057" xr:uid="{00000000-0005-0000-0000-00009D420000}"/>
    <cellStyle name="20% - Ênfase6 6 2 6" xfId="17058" xr:uid="{00000000-0005-0000-0000-00009E420000}"/>
    <cellStyle name="20% - Ênfase6 6 2 6 10" xfId="17059" xr:uid="{00000000-0005-0000-0000-00009F420000}"/>
    <cellStyle name="20% - Ênfase6 6 2 6 11" xfId="17060" xr:uid="{00000000-0005-0000-0000-0000A0420000}"/>
    <cellStyle name="20% - Ênfase6 6 2 6 12" xfId="17061" xr:uid="{00000000-0005-0000-0000-0000A1420000}"/>
    <cellStyle name="20% - Ênfase6 6 2 6 13" xfId="17062" xr:uid="{00000000-0005-0000-0000-0000A2420000}"/>
    <cellStyle name="20% - Ênfase6 6 2 6 2" xfId="17063" xr:uid="{00000000-0005-0000-0000-0000A3420000}"/>
    <cellStyle name="20% - Ênfase6 6 2 6 3" xfId="17064" xr:uid="{00000000-0005-0000-0000-0000A4420000}"/>
    <cellStyle name="20% - Ênfase6 6 2 6 4" xfId="17065" xr:uid="{00000000-0005-0000-0000-0000A5420000}"/>
    <cellStyle name="20% - Ênfase6 6 2 6 5" xfId="17066" xr:uid="{00000000-0005-0000-0000-0000A6420000}"/>
    <cellStyle name="20% - Ênfase6 6 2 6 6" xfId="17067" xr:uid="{00000000-0005-0000-0000-0000A7420000}"/>
    <cellStyle name="20% - Ênfase6 6 2 6 7" xfId="17068" xr:uid="{00000000-0005-0000-0000-0000A8420000}"/>
    <cellStyle name="20% - Ênfase6 6 2 6 8" xfId="17069" xr:uid="{00000000-0005-0000-0000-0000A9420000}"/>
    <cellStyle name="20% - Ênfase6 6 2 6 9" xfId="17070" xr:uid="{00000000-0005-0000-0000-0000AA420000}"/>
    <cellStyle name="20% - Ênfase6 6 2 7" xfId="17071" xr:uid="{00000000-0005-0000-0000-0000AB420000}"/>
    <cellStyle name="20% - Ênfase6 6 2 7 10" xfId="17072" xr:uid="{00000000-0005-0000-0000-0000AC420000}"/>
    <cellStyle name="20% - Ênfase6 6 2 7 11" xfId="17073" xr:uid="{00000000-0005-0000-0000-0000AD420000}"/>
    <cellStyle name="20% - Ênfase6 6 2 7 12" xfId="17074" xr:uid="{00000000-0005-0000-0000-0000AE420000}"/>
    <cellStyle name="20% - Ênfase6 6 2 7 13" xfId="17075" xr:uid="{00000000-0005-0000-0000-0000AF420000}"/>
    <cellStyle name="20% - Ênfase6 6 2 7 2" xfId="17076" xr:uid="{00000000-0005-0000-0000-0000B0420000}"/>
    <cellStyle name="20% - Ênfase6 6 2 7 3" xfId="17077" xr:uid="{00000000-0005-0000-0000-0000B1420000}"/>
    <cellStyle name="20% - Ênfase6 6 2 7 4" xfId="17078" xr:uid="{00000000-0005-0000-0000-0000B2420000}"/>
    <cellStyle name="20% - Ênfase6 6 2 7 5" xfId="17079" xr:uid="{00000000-0005-0000-0000-0000B3420000}"/>
    <cellStyle name="20% - Ênfase6 6 2 7 6" xfId="17080" xr:uid="{00000000-0005-0000-0000-0000B4420000}"/>
    <cellStyle name="20% - Ênfase6 6 2 7 7" xfId="17081" xr:uid="{00000000-0005-0000-0000-0000B5420000}"/>
    <cellStyle name="20% - Ênfase6 6 2 7 8" xfId="17082" xr:uid="{00000000-0005-0000-0000-0000B6420000}"/>
    <cellStyle name="20% - Ênfase6 6 2 7 9" xfId="17083" xr:uid="{00000000-0005-0000-0000-0000B7420000}"/>
    <cellStyle name="20% - Ênfase6 6 2 8" xfId="17084" xr:uid="{00000000-0005-0000-0000-0000B8420000}"/>
    <cellStyle name="20% - Ênfase6 6 2 8 10" xfId="17085" xr:uid="{00000000-0005-0000-0000-0000B9420000}"/>
    <cellStyle name="20% - Ênfase6 6 2 8 11" xfId="17086" xr:uid="{00000000-0005-0000-0000-0000BA420000}"/>
    <cellStyle name="20% - Ênfase6 6 2 8 12" xfId="17087" xr:uid="{00000000-0005-0000-0000-0000BB420000}"/>
    <cellStyle name="20% - Ênfase6 6 2 8 13" xfId="17088" xr:uid="{00000000-0005-0000-0000-0000BC420000}"/>
    <cellStyle name="20% - Ênfase6 6 2 8 2" xfId="17089" xr:uid="{00000000-0005-0000-0000-0000BD420000}"/>
    <cellStyle name="20% - Ênfase6 6 2 8 3" xfId="17090" xr:uid="{00000000-0005-0000-0000-0000BE420000}"/>
    <cellStyle name="20% - Ênfase6 6 2 8 4" xfId="17091" xr:uid="{00000000-0005-0000-0000-0000BF420000}"/>
    <cellStyle name="20% - Ênfase6 6 2 8 5" xfId="17092" xr:uid="{00000000-0005-0000-0000-0000C0420000}"/>
    <cellStyle name="20% - Ênfase6 6 2 8 6" xfId="17093" xr:uid="{00000000-0005-0000-0000-0000C1420000}"/>
    <cellStyle name="20% - Ênfase6 6 2 8 7" xfId="17094" xr:uid="{00000000-0005-0000-0000-0000C2420000}"/>
    <cellStyle name="20% - Ênfase6 6 2 8 8" xfId="17095" xr:uid="{00000000-0005-0000-0000-0000C3420000}"/>
    <cellStyle name="20% - Ênfase6 6 2 8 9" xfId="17096" xr:uid="{00000000-0005-0000-0000-0000C4420000}"/>
    <cellStyle name="20% - Ênfase6 6 2 9" xfId="17097" xr:uid="{00000000-0005-0000-0000-0000C5420000}"/>
    <cellStyle name="20% - Ênfase6 6 2 9 10" xfId="17098" xr:uid="{00000000-0005-0000-0000-0000C6420000}"/>
    <cellStyle name="20% - Ênfase6 6 2 9 11" xfId="17099" xr:uid="{00000000-0005-0000-0000-0000C7420000}"/>
    <cellStyle name="20% - Ênfase6 6 2 9 12" xfId="17100" xr:uid="{00000000-0005-0000-0000-0000C8420000}"/>
    <cellStyle name="20% - Ênfase6 6 2 9 13" xfId="17101" xr:uid="{00000000-0005-0000-0000-0000C9420000}"/>
    <cellStyle name="20% - Ênfase6 6 2 9 2" xfId="17102" xr:uid="{00000000-0005-0000-0000-0000CA420000}"/>
    <cellStyle name="20% - Ênfase6 6 2 9 3" xfId="17103" xr:uid="{00000000-0005-0000-0000-0000CB420000}"/>
    <cellStyle name="20% - Ênfase6 6 2 9 4" xfId="17104" xr:uid="{00000000-0005-0000-0000-0000CC420000}"/>
    <cellStyle name="20% - Ênfase6 6 2 9 5" xfId="17105" xr:uid="{00000000-0005-0000-0000-0000CD420000}"/>
    <cellStyle name="20% - Ênfase6 6 2 9 6" xfId="17106" xr:uid="{00000000-0005-0000-0000-0000CE420000}"/>
    <cellStyle name="20% - Ênfase6 6 2 9 7" xfId="17107" xr:uid="{00000000-0005-0000-0000-0000CF420000}"/>
    <cellStyle name="20% - Ênfase6 6 2 9 8" xfId="17108" xr:uid="{00000000-0005-0000-0000-0000D0420000}"/>
    <cellStyle name="20% - Ênfase6 6 2 9 9" xfId="17109" xr:uid="{00000000-0005-0000-0000-0000D1420000}"/>
    <cellStyle name="20% - Ênfase6 6 20" xfId="17110" xr:uid="{00000000-0005-0000-0000-0000D2420000}"/>
    <cellStyle name="20% - Ênfase6 6 21" xfId="17111" xr:uid="{00000000-0005-0000-0000-0000D3420000}"/>
    <cellStyle name="20% - Ênfase6 6 22" xfId="17112" xr:uid="{00000000-0005-0000-0000-0000D4420000}"/>
    <cellStyle name="20% - Ênfase6 6 23" xfId="17113" xr:uid="{00000000-0005-0000-0000-0000D5420000}"/>
    <cellStyle name="20% - Ênfase6 6 24" xfId="17114" xr:uid="{00000000-0005-0000-0000-0000D6420000}"/>
    <cellStyle name="20% - Ênfase6 6 3" xfId="17115" xr:uid="{00000000-0005-0000-0000-0000D7420000}"/>
    <cellStyle name="20% - Ênfase6 6 3 10" xfId="17116" xr:uid="{00000000-0005-0000-0000-0000D8420000}"/>
    <cellStyle name="20% - Ênfase6 6 3 11" xfId="17117" xr:uid="{00000000-0005-0000-0000-0000D9420000}"/>
    <cellStyle name="20% - Ênfase6 6 3 12" xfId="17118" xr:uid="{00000000-0005-0000-0000-0000DA420000}"/>
    <cellStyle name="20% - Ênfase6 6 3 13" xfId="17119" xr:uid="{00000000-0005-0000-0000-0000DB420000}"/>
    <cellStyle name="20% - Ênfase6 6 3 2" xfId="17120" xr:uid="{00000000-0005-0000-0000-0000DC420000}"/>
    <cellStyle name="20% - Ênfase6 6 3 3" xfId="17121" xr:uid="{00000000-0005-0000-0000-0000DD420000}"/>
    <cellStyle name="20% - Ênfase6 6 3 4" xfId="17122" xr:uid="{00000000-0005-0000-0000-0000DE420000}"/>
    <cellStyle name="20% - Ênfase6 6 3 5" xfId="17123" xr:uid="{00000000-0005-0000-0000-0000DF420000}"/>
    <cellStyle name="20% - Ênfase6 6 3 6" xfId="17124" xr:uid="{00000000-0005-0000-0000-0000E0420000}"/>
    <cellStyle name="20% - Ênfase6 6 3 7" xfId="17125" xr:uid="{00000000-0005-0000-0000-0000E1420000}"/>
    <cellStyle name="20% - Ênfase6 6 3 8" xfId="17126" xr:uid="{00000000-0005-0000-0000-0000E2420000}"/>
    <cellStyle name="20% - Ênfase6 6 3 9" xfId="17127" xr:uid="{00000000-0005-0000-0000-0000E3420000}"/>
    <cellStyle name="20% - Ênfase6 6 4" xfId="17128" xr:uid="{00000000-0005-0000-0000-0000E4420000}"/>
    <cellStyle name="20% - Ênfase6 6 4 10" xfId="17129" xr:uid="{00000000-0005-0000-0000-0000E5420000}"/>
    <cellStyle name="20% - Ênfase6 6 4 11" xfId="17130" xr:uid="{00000000-0005-0000-0000-0000E6420000}"/>
    <cellStyle name="20% - Ênfase6 6 4 12" xfId="17131" xr:uid="{00000000-0005-0000-0000-0000E7420000}"/>
    <cellStyle name="20% - Ênfase6 6 4 13" xfId="17132" xr:uid="{00000000-0005-0000-0000-0000E8420000}"/>
    <cellStyle name="20% - Ênfase6 6 4 2" xfId="17133" xr:uid="{00000000-0005-0000-0000-0000E9420000}"/>
    <cellStyle name="20% - Ênfase6 6 4 3" xfId="17134" xr:uid="{00000000-0005-0000-0000-0000EA420000}"/>
    <cellStyle name="20% - Ênfase6 6 4 4" xfId="17135" xr:uid="{00000000-0005-0000-0000-0000EB420000}"/>
    <cellStyle name="20% - Ênfase6 6 4 5" xfId="17136" xr:uid="{00000000-0005-0000-0000-0000EC420000}"/>
    <cellStyle name="20% - Ênfase6 6 4 6" xfId="17137" xr:uid="{00000000-0005-0000-0000-0000ED420000}"/>
    <cellStyle name="20% - Ênfase6 6 4 7" xfId="17138" xr:uid="{00000000-0005-0000-0000-0000EE420000}"/>
    <cellStyle name="20% - Ênfase6 6 4 8" xfId="17139" xr:uid="{00000000-0005-0000-0000-0000EF420000}"/>
    <cellStyle name="20% - Ênfase6 6 4 9" xfId="17140" xr:uid="{00000000-0005-0000-0000-0000F0420000}"/>
    <cellStyle name="20% - Ênfase6 6 5" xfId="17141" xr:uid="{00000000-0005-0000-0000-0000F1420000}"/>
    <cellStyle name="20% - Ênfase6 6 5 10" xfId="17142" xr:uid="{00000000-0005-0000-0000-0000F2420000}"/>
    <cellStyle name="20% - Ênfase6 6 5 11" xfId="17143" xr:uid="{00000000-0005-0000-0000-0000F3420000}"/>
    <cellStyle name="20% - Ênfase6 6 5 12" xfId="17144" xr:uid="{00000000-0005-0000-0000-0000F4420000}"/>
    <cellStyle name="20% - Ênfase6 6 5 13" xfId="17145" xr:uid="{00000000-0005-0000-0000-0000F5420000}"/>
    <cellStyle name="20% - Ênfase6 6 5 2" xfId="17146" xr:uid="{00000000-0005-0000-0000-0000F6420000}"/>
    <cellStyle name="20% - Ênfase6 6 5 3" xfId="17147" xr:uid="{00000000-0005-0000-0000-0000F7420000}"/>
    <cellStyle name="20% - Ênfase6 6 5 4" xfId="17148" xr:uid="{00000000-0005-0000-0000-0000F8420000}"/>
    <cellStyle name="20% - Ênfase6 6 5 5" xfId="17149" xr:uid="{00000000-0005-0000-0000-0000F9420000}"/>
    <cellStyle name="20% - Ênfase6 6 5 6" xfId="17150" xr:uid="{00000000-0005-0000-0000-0000FA420000}"/>
    <cellStyle name="20% - Ênfase6 6 5 7" xfId="17151" xr:uid="{00000000-0005-0000-0000-0000FB420000}"/>
    <cellStyle name="20% - Ênfase6 6 5 8" xfId="17152" xr:uid="{00000000-0005-0000-0000-0000FC420000}"/>
    <cellStyle name="20% - Ênfase6 6 5 9" xfId="17153" xr:uid="{00000000-0005-0000-0000-0000FD420000}"/>
    <cellStyle name="20% - Ênfase6 6 6" xfId="17154" xr:uid="{00000000-0005-0000-0000-0000FE420000}"/>
    <cellStyle name="20% - Ênfase6 6 6 10" xfId="17155" xr:uid="{00000000-0005-0000-0000-0000FF420000}"/>
    <cellStyle name="20% - Ênfase6 6 6 11" xfId="17156" xr:uid="{00000000-0005-0000-0000-000000430000}"/>
    <cellStyle name="20% - Ênfase6 6 6 12" xfId="17157" xr:uid="{00000000-0005-0000-0000-000001430000}"/>
    <cellStyle name="20% - Ênfase6 6 6 13" xfId="17158" xr:uid="{00000000-0005-0000-0000-000002430000}"/>
    <cellStyle name="20% - Ênfase6 6 6 2" xfId="17159" xr:uid="{00000000-0005-0000-0000-000003430000}"/>
    <cellStyle name="20% - Ênfase6 6 6 3" xfId="17160" xr:uid="{00000000-0005-0000-0000-000004430000}"/>
    <cellStyle name="20% - Ênfase6 6 6 4" xfId="17161" xr:uid="{00000000-0005-0000-0000-000005430000}"/>
    <cellStyle name="20% - Ênfase6 6 6 5" xfId="17162" xr:uid="{00000000-0005-0000-0000-000006430000}"/>
    <cellStyle name="20% - Ênfase6 6 6 6" xfId="17163" xr:uid="{00000000-0005-0000-0000-000007430000}"/>
    <cellStyle name="20% - Ênfase6 6 6 7" xfId="17164" xr:uid="{00000000-0005-0000-0000-000008430000}"/>
    <cellStyle name="20% - Ênfase6 6 6 8" xfId="17165" xr:uid="{00000000-0005-0000-0000-000009430000}"/>
    <cellStyle name="20% - Ênfase6 6 6 9" xfId="17166" xr:uid="{00000000-0005-0000-0000-00000A430000}"/>
    <cellStyle name="20% - Ênfase6 6 7" xfId="17167" xr:uid="{00000000-0005-0000-0000-00000B430000}"/>
    <cellStyle name="20% - Ênfase6 6 7 10" xfId="17168" xr:uid="{00000000-0005-0000-0000-00000C430000}"/>
    <cellStyle name="20% - Ênfase6 6 7 11" xfId="17169" xr:uid="{00000000-0005-0000-0000-00000D430000}"/>
    <cellStyle name="20% - Ênfase6 6 7 12" xfId="17170" xr:uid="{00000000-0005-0000-0000-00000E430000}"/>
    <cellStyle name="20% - Ênfase6 6 7 13" xfId="17171" xr:uid="{00000000-0005-0000-0000-00000F430000}"/>
    <cellStyle name="20% - Ênfase6 6 7 2" xfId="17172" xr:uid="{00000000-0005-0000-0000-000010430000}"/>
    <cellStyle name="20% - Ênfase6 6 7 3" xfId="17173" xr:uid="{00000000-0005-0000-0000-000011430000}"/>
    <cellStyle name="20% - Ênfase6 6 7 4" xfId="17174" xr:uid="{00000000-0005-0000-0000-000012430000}"/>
    <cellStyle name="20% - Ênfase6 6 7 5" xfId="17175" xr:uid="{00000000-0005-0000-0000-000013430000}"/>
    <cellStyle name="20% - Ênfase6 6 7 6" xfId="17176" xr:uid="{00000000-0005-0000-0000-000014430000}"/>
    <cellStyle name="20% - Ênfase6 6 7 7" xfId="17177" xr:uid="{00000000-0005-0000-0000-000015430000}"/>
    <cellStyle name="20% - Ênfase6 6 7 8" xfId="17178" xr:uid="{00000000-0005-0000-0000-000016430000}"/>
    <cellStyle name="20% - Ênfase6 6 7 9" xfId="17179" xr:uid="{00000000-0005-0000-0000-000017430000}"/>
    <cellStyle name="20% - Ênfase6 6 8" xfId="17180" xr:uid="{00000000-0005-0000-0000-000018430000}"/>
    <cellStyle name="20% - Ênfase6 6 8 10" xfId="17181" xr:uid="{00000000-0005-0000-0000-000019430000}"/>
    <cellStyle name="20% - Ênfase6 6 8 11" xfId="17182" xr:uid="{00000000-0005-0000-0000-00001A430000}"/>
    <cellStyle name="20% - Ênfase6 6 8 12" xfId="17183" xr:uid="{00000000-0005-0000-0000-00001B430000}"/>
    <cellStyle name="20% - Ênfase6 6 8 13" xfId="17184" xr:uid="{00000000-0005-0000-0000-00001C430000}"/>
    <cellStyle name="20% - Ênfase6 6 8 2" xfId="17185" xr:uid="{00000000-0005-0000-0000-00001D430000}"/>
    <cellStyle name="20% - Ênfase6 6 8 3" xfId="17186" xr:uid="{00000000-0005-0000-0000-00001E430000}"/>
    <cellStyle name="20% - Ênfase6 6 8 4" xfId="17187" xr:uid="{00000000-0005-0000-0000-00001F430000}"/>
    <cellStyle name="20% - Ênfase6 6 8 5" xfId="17188" xr:uid="{00000000-0005-0000-0000-000020430000}"/>
    <cellStyle name="20% - Ênfase6 6 8 6" xfId="17189" xr:uid="{00000000-0005-0000-0000-000021430000}"/>
    <cellStyle name="20% - Ênfase6 6 8 7" xfId="17190" xr:uid="{00000000-0005-0000-0000-000022430000}"/>
    <cellStyle name="20% - Ênfase6 6 8 8" xfId="17191" xr:uid="{00000000-0005-0000-0000-000023430000}"/>
    <cellStyle name="20% - Ênfase6 6 8 9" xfId="17192" xr:uid="{00000000-0005-0000-0000-000024430000}"/>
    <cellStyle name="20% - Ênfase6 6 9" xfId="17193" xr:uid="{00000000-0005-0000-0000-000025430000}"/>
    <cellStyle name="20% - Ênfase6 6 9 10" xfId="17194" xr:uid="{00000000-0005-0000-0000-000026430000}"/>
    <cellStyle name="20% - Ênfase6 6 9 11" xfId="17195" xr:uid="{00000000-0005-0000-0000-000027430000}"/>
    <cellStyle name="20% - Ênfase6 6 9 12" xfId="17196" xr:uid="{00000000-0005-0000-0000-000028430000}"/>
    <cellStyle name="20% - Ênfase6 6 9 13" xfId="17197" xr:uid="{00000000-0005-0000-0000-000029430000}"/>
    <cellStyle name="20% - Ênfase6 6 9 2" xfId="17198" xr:uid="{00000000-0005-0000-0000-00002A430000}"/>
    <cellStyle name="20% - Ênfase6 6 9 3" xfId="17199" xr:uid="{00000000-0005-0000-0000-00002B430000}"/>
    <cellStyle name="20% - Ênfase6 6 9 4" xfId="17200" xr:uid="{00000000-0005-0000-0000-00002C430000}"/>
    <cellStyle name="20% - Ênfase6 6 9 5" xfId="17201" xr:uid="{00000000-0005-0000-0000-00002D430000}"/>
    <cellStyle name="20% - Ênfase6 6 9 6" xfId="17202" xr:uid="{00000000-0005-0000-0000-00002E430000}"/>
    <cellStyle name="20% - Ênfase6 6 9 7" xfId="17203" xr:uid="{00000000-0005-0000-0000-00002F430000}"/>
    <cellStyle name="20% - Ênfase6 6 9 8" xfId="17204" xr:uid="{00000000-0005-0000-0000-000030430000}"/>
    <cellStyle name="20% - Ênfase6 6 9 9" xfId="17205" xr:uid="{00000000-0005-0000-0000-000031430000}"/>
    <cellStyle name="20% - Ênfase6 7" xfId="17206" xr:uid="{00000000-0005-0000-0000-000032430000}"/>
    <cellStyle name="20% - Ênfase6 7 10" xfId="17207" xr:uid="{00000000-0005-0000-0000-000033430000}"/>
    <cellStyle name="20% - Ênfase6 7 10 10" xfId="17208" xr:uid="{00000000-0005-0000-0000-000034430000}"/>
    <cellStyle name="20% - Ênfase6 7 10 11" xfId="17209" xr:uid="{00000000-0005-0000-0000-000035430000}"/>
    <cellStyle name="20% - Ênfase6 7 10 12" xfId="17210" xr:uid="{00000000-0005-0000-0000-000036430000}"/>
    <cellStyle name="20% - Ênfase6 7 10 13" xfId="17211" xr:uid="{00000000-0005-0000-0000-000037430000}"/>
    <cellStyle name="20% - Ênfase6 7 10 2" xfId="17212" xr:uid="{00000000-0005-0000-0000-000038430000}"/>
    <cellStyle name="20% - Ênfase6 7 10 3" xfId="17213" xr:uid="{00000000-0005-0000-0000-000039430000}"/>
    <cellStyle name="20% - Ênfase6 7 10 4" xfId="17214" xr:uid="{00000000-0005-0000-0000-00003A430000}"/>
    <cellStyle name="20% - Ênfase6 7 10 5" xfId="17215" xr:uid="{00000000-0005-0000-0000-00003B430000}"/>
    <cellStyle name="20% - Ênfase6 7 10 6" xfId="17216" xr:uid="{00000000-0005-0000-0000-00003C430000}"/>
    <cellStyle name="20% - Ênfase6 7 10 7" xfId="17217" xr:uid="{00000000-0005-0000-0000-00003D430000}"/>
    <cellStyle name="20% - Ênfase6 7 10 8" xfId="17218" xr:uid="{00000000-0005-0000-0000-00003E430000}"/>
    <cellStyle name="20% - Ênfase6 7 10 9" xfId="17219" xr:uid="{00000000-0005-0000-0000-00003F430000}"/>
    <cellStyle name="20% - Ênfase6 7 11" xfId="17220" xr:uid="{00000000-0005-0000-0000-000040430000}"/>
    <cellStyle name="20% - Ênfase6 7 11 10" xfId="17221" xr:uid="{00000000-0005-0000-0000-000041430000}"/>
    <cellStyle name="20% - Ênfase6 7 11 11" xfId="17222" xr:uid="{00000000-0005-0000-0000-000042430000}"/>
    <cellStyle name="20% - Ênfase6 7 11 12" xfId="17223" xr:uid="{00000000-0005-0000-0000-000043430000}"/>
    <cellStyle name="20% - Ênfase6 7 11 13" xfId="17224" xr:uid="{00000000-0005-0000-0000-000044430000}"/>
    <cellStyle name="20% - Ênfase6 7 11 2" xfId="17225" xr:uid="{00000000-0005-0000-0000-000045430000}"/>
    <cellStyle name="20% - Ênfase6 7 11 3" xfId="17226" xr:uid="{00000000-0005-0000-0000-000046430000}"/>
    <cellStyle name="20% - Ênfase6 7 11 4" xfId="17227" xr:uid="{00000000-0005-0000-0000-000047430000}"/>
    <cellStyle name="20% - Ênfase6 7 11 5" xfId="17228" xr:uid="{00000000-0005-0000-0000-000048430000}"/>
    <cellStyle name="20% - Ênfase6 7 11 6" xfId="17229" xr:uid="{00000000-0005-0000-0000-000049430000}"/>
    <cellStyle name="20% - Ênfase6 7 11 7" xfId="17230" xr:uid="{00000000-0005-0000-0000-00004A430000}"/>
    <cellStyle name="20% - Ênfase6 7 11 8" xfId="17231" xr:uid="{00000000-0005-0000-0000-00004B430000}"/>
    <cellStyle name="20% - Ênfase6 7 11 9" xfId="17232" xr:uid="{00000000-0005-0000-0000-00004C430000}"/>
    <cellStyle name="20% - Ênfase6 7 12" xfId="17233" xr:uid="{00000000-0005-0000-0000-00004D430000}"/>
    <cellStyle name="20% - Ênfase6 7 12 10" xfId="17234" xr:uid="{00000000-0005-0000-0000-00004E430000}"/>
    <cellStyle name="20% - Ênfase6 7 12 11" xfId="17235" xr:uid="{00000000-0005-0000-0000-00004F430000}"/>
    <cellStyle name="20% - Ênfase6 7 12 12" xfId="17236" xr:uid="{00000000-0005-0000-0000-000050430000}"/>
    <cellStyle name="20% - Ênfase6 7 12 13" xfId="17237" xr:uid="{00000000-0005-0000-0000-000051430000}"/>
    <cellStyle name="20% - Ênfase6 7 12 2" xfId="17238" xr:uid="{00000000-0005-0000-0000-000052430000}"/>
    <cellStyle name="20% - Ênfase6 7 12 3" xfId="17239" xr:uid="{00000000-0005-0000-0000-000053430000}"/>
    <cellStyle name="20% - Ênfase6 7 12 4" xfId="17240" xr:uid="{00000000-0005-0000-0000-000054430000}"/>
    <cellStyle name="20% - Ênfase6 7 12 5" xfId="17241" xr:uid="{00000000-0005-0000-0000-000055430000}"/>
    <cellStyle name="20% - Ênfase6 7 12 6" xfId="17242" xr:uid="{00000000-0005-0000-0000-000056430000}"/>
    <cellStyle name="20% - Ênfase6 7 12 7" xfId="17243" xr:uid="{00000000-0005-0000-0000-000057430000}"/>
    <cellStyle name="20% - Ênfase6 7 12 8" xfId="17244" xr:uid="{00000000-0005-0000-0000-000058430000}"/>
    <cellStyle name="20% - Ênfase6 7 12 9" xfId="17245" xr:uid="{00000000-0005-0000-0000-000059430000}"/>
    <cellStyle name="20% - Ênfase6 7 13" xfId="17246" xr:uid="{00000000-0005-0000-0000-00005A430000}"/>
    <cellStyle name="20% - Ênfase6 7 14" xfId="17247" xr:uid="{00000000-0005-0000-0000-00005B430000}"/>
    <cellStyle name="20% - Ênfase6 7 15" xfId="17248" xr:uid="{00000000-0005-0000-0000-00005C430000}"/>
    <cellStyle name="20% - Ênfase6 7 16" xfId="17249" xr:uid="{00000000-0005-0000-0000-00005D430000}"/>
    <cellStyle name="20% - Ênfase6 7 17" xfId="17250" xr:uid="{00000000-0005-0000-0000-00005E430000}"/>
    <cellStyle name="20% - Ênfase6 7 18" xfId="17251" xr:uid="{00000000-0005-0000-0000-00005F430000}"/>
    <cellStyle name="20% - Ênfase6 7 19" xfId="17252" xr:uid="{00000000-0005-0000-0000-000060430000}"/>
    <cellStyle name="20% - Ênfase6 7 2" xfId="17253" xr:uid="{00000000-0005-0000-0000-000061430000}"/>
    <cellStyle name="20% - Ênfase6 7 2 10" xfId="17254" xr:uid="{00000000-0005-0000-0000-000062430000}"/>
    <cellStyle name="20% - Ênfase6 7 2 10 10" xfId="17255" xr:uid="{00000000-0005-0000-0000-000063430000}"/>
    <cellStyle name="20% - Ênfase6 7 2 10 11" xfId="17256" xr:uid="{00000000-0005-0000-0000-000064430000}"/>
    <cellStyle name="20% - Ênfase6 7 2 10 12" xfId="17257" xr:uid="{00000000-0005-0000-0000-000065430000}"/>
    <cellStyle name="20% - Ênfase6 7 2 10 13" xfId="17258" xr:uid="{00000000-0005-0000-0000-000066430000}"/>
    <cellStyle name="20% - Ênfase6 7 2 10 2" xfId="17259" xr:uid="{00000000-0005-0000-0000-000067430000}"/>
    <cellStyle name="20% - Ênfase6 7 2 10 3" xfId="17260" xr:uid="{00000000-0005-0000-0000-000068430000}"/>
    <cellStyle name="20% - Ênfase6 7 2 10 4" xfId="17261" xr:uid="{00000000-0005-0000-0000-000069430000}"/>
    <cellStyle name="20% - Ênfase6 7 2 10 5" xfId="17262" xr:uid="{00000000-0005-0000-0000-00006A430000}"/>
    <cellStyle name="20% - Ênfase6 7 2 10 6" xfId="17263" xr:uid="{00000000-0005-0000-0000-00006B430000}"/>
    <cellStyle name="20% - Ênfase6 7 2 10 7" xfId="17264" xr:uid="{00000000-0005-0000-0000-00006C430000}"/>
    <cellStyle name="20% - Ênfase6 7 2 10 8" xfId="17265" xr:uid="{00000000-0005-0000-0000-00006D430000}"/>
    <cellStyle name="20% - Ênfase6 7 2 10 9" xfId="17266" xr:uid="{00000000-0005-0000-0000-00006E430000}"/>
    <cellStyle name="20% - Ênfase6 7 2 11" xfId="17267" xr:uid="{00000000-0005-0000-0000-00006F430000}"/>
    <cellStyle name="20% - Ênfase6 7 2 11 10" xfId="17268" xr:uid="{00000000-0005-0000-0000-000070430000}"/>
    <cellStyle name="20% - Ênfase6 7 2 11 11" xfId="17269" xr:uid="{00000000-0005-0000-0000-000071430000}"/>
    <cellStyle name="20% - Ênfase6 7 2 11 12" xfId="17270" xr:uid="{00000000-0005-0000-0000-000072430000}"/>
    <cellStyle name="20% - Ênfase6 7 2 11 13" xfId="17271" xr:uid="{00000000-0005-0000-0000-000073430000}"/>
    <cellStyle name="20% - Ênfase6 7 2 11 2" xfId="17272" xr:uid="{00000000-0005-0000-0000-000074430000}"/>
    <cellStyle name="20% - Ênfase6 7 2 11 3" xfId="17273" xr:uid="{00000000-0005-0000-0000-000075430000}"/>
    <cellStyle name="20% - Ênfase6 7 2 11 4" xfId="17274" xr:uid="{00000000-0005-0000-0000-000076430000}"/>
    <cellStyle name="20% - Ênfase6 7 2 11 5" xfId="17275" xr:uid="{00000000-0005-0000-0000-000077430000}"/>
    <cellStyle name="20% - Ênfase6 7 2 11 6" xfId="17276" xr:uid="{00000000-0005-0000-0000-000078430000}"/>
    <cellStyle name="20% - Ênfase6 7 2 11 7" xfId="17277" xr:uid="{00000000-0005-0000-0000-000079430000}"/>
    <cellStyle name="20% - Ênfase6 7 2 11 8" xfId="17278" xr:uid="{00000000-0005-0000-0000-00007A430000}"/>
    <cellStyle name="20% - Ênfase6 7 2 11 9" xfId="17279" xr:uid="{00000000-0005-0000-0000-00007B430000}"/>
    <cellStyle name="20% - Ênfase6 7 2 12" xfId="17280" xr:uid="{00000000-0005-0000-0000-00007C430000}"/>
    <cellStyle name="20% - Ênfase6 7 2 13" xfId="17281" xr:uid="{00000000-0005-0000-0000-00007D430000}"/>
    <cellStyle name="20% - Ênfase6 7 2 14" xfId="17282" xr:uid="{00000000-0005-0000-0000-00007E430000}"/>
    <cellStyle name="20% - Ênfase6 7 2 15" xfId="17283" xr:uid="{00000000-0005-0000-0000-00007F430000}"/>
    <cellStyle name="20% - Ênfase6 7 2 16" xfId="17284" xr:uid="{00000000-0005-0000-0000-000080430000}"/>
    <cellStyle name="20% - Ênfase6 7 2 17" xfId="17285" xr:uid="{00000000-0005-0000-0000-000081430000}"/>
    <cellStyle name="20% - Ênfase6 7 2 18" xfId="17286" xr:uid="{00000000-0005-0000-0000-000082430000}"/>
    <cellStyle name="20% - Ênfase6 7 2 19" xfId="17287" xr:uid="{00000000-0005-0000-0000-000083430000}"/>
    <cellStyle name="20% - Ênfase6 7 2 2" xfId="17288" xr:uid="{00000000-0005-0000-0000-000084430000}"/>
    <cellStyle name="20% - Ênfase6 7 2 2 10" xfId="17289" xr:uid="{00000000-0005-0000-0000-000085430000}"/>
    <cellStyle name="20% - Ênfase6 7 2 2 11" xfId="17290" xr:uid="{00000000-0005-0000-0000-000086430000}"/>
    <cellStyle name="20% - Ênfase6 7 2 2 12" xfId="17291" xr:uid="{00000000-0005-0000-0000-000087430000}"/>
    <cellStyle name="20% - Ênfase6 7 2 2 13" xfId="17292" xr:uid="{00000000-0005-0000-0000-000088430000}"/>
    <cellStyle name="20% - Ênfase6 7 2 2 2" xfId="17293" xr:uid="{00000000-0005-0000-0000-000089430000}"/>
    <cellStyle name="20% - Ênfase6 7 2 2 3" xfId="17294" xr:uid="{00000000-0005-0000-0000-00008A430000}"/>
    <cellStyle name="20% - Ênfase6 7 2 2 4" xfId="17295" xr:uid="{00000000-0005-0000-0000-00008B430000}"/>
    <cellStyle name="20% - Ênfase6 7 2 2 5" xfId="17296" xr:uid="{00000000-0005-0000-0000-00008C430000}"/>
    <cellStyle name="20% - Ênfase6 7 2 2 6" xfId="17297" xr:uid="{00000000-0005-0000-0000-00008D430000}"/>
    <cellStyle name="20% - Ênfase6 7 2 2 7" xfId="17298" xr:uid="{00000000-0005-0000-0000-00008E430000}"/>
    <cellStyle name="20% - Ênfase6 7 2 2 8" xfId="17299" xr:uid="{00000000-0005-0000-0000-00008F430000}"/>
    <cellStyle name="20% - Ênfase6 7 2 2 9" xfId="17300" xr:uid="{00000000-0005-0000-0000-000090430000}"/>
    <cellStyle name="20% - Ênfase6 7 2 20" xfId="17301" xr:uid="{00000000-0005-0000-0000-000091430000}"/>
    <cellStyle name="20% - Ênfase6 7 2 21" xfId="17302" xr:uid="{00000000-0005-0000-0000-000092430000}"/>
    <cellStyle name="20% - Ênfase6 7 2 22" xfId="17303" xr:uid="{00000000-0005-0000-0000-000093430000}"/>
    <cellStyle name="20% - Ênfase6 7 2 23" xfId="17304" xr:uid="{00000000-0005-0000-0000-000094430000}"/>
    <cellStyle name="20% - Ênfase6 7 2 3" xfId="17305" xr:uid="{00000000-0005-0000-0000-000095430000}"/>
    <cellStyle name="20% - Ênfase6 7 2 3 10" xfId="17306" xr:uid="{00000000-0005-0000-0000-000096430000}"/>
    <cellStyle name="20% - Ênfase6 7 2 3 11" xfId="17307" xr:uid="{00000000-0005-0000-0000-000097430000}"/>
    <cellStyle name="20% - Ênfase6 7 2 3 12" xfId="17308" xr:uid="{00000000-0005-0000-0000-000098430000}"/>
    <cellStyle name="20% - Ênfase6 7 2 3 13" xfId="17309" xr:uid="{00000000-0005-0000-0000-000099430000}"/>
    <cellStyle name="20% - Ênfase6 7 2 3 2" xfId="17310" xr:uid="{00000000-0005-0000-0000-00009A430000}"/>
    <cellStyle name="20% - Ênfase6 7 2 3 3" xfId="17311" xr:uid="{00000000-0005-0000-0000-00009B430000}"/>
    <cellStyle name="20% - Ênfase6 7 2 3 4" xfId="17312" xr:uid="{00000000-0005-0000-0000-00009C430000}"/>
    <cellStyle name="20% - Ênfase6 7 2 3 5" xfId="17313" xr:uid="{00000000-0005-0000-0000-00009D430000}"/>
    <cellStyle name="20% - Ênfase6 7 2 3 6" xfId="17314" xr:uid="{00000000-0005-0000-0000-00009E430000}"/>
    <cellStyle name="20% - Ênfase6 7 2 3 7" xfId="17315" xr:uid="{00000000-0005-0000-0000-00009F430000}"/>
    <cellStyle name="20% - Ênfase6 7 2 3 8" xfId="17316" xr:uid="{00000000-0005-0000-0000-0000A0430000}"/>
    <cellStyle name="20% - Ênfase6 7 2 3 9" xfId="17317" xr:uid="{00000000-0005-0000-0000-0000A1430000}"/>
    <cellStyle name="20% - Ênfase6 7 2 4" xfId="17318" xr:uid="{00000000-0005-0000-0000-0000A2430000}"/>
    <cellStyle name="20% - Ênfase6 7 2 4 10" xfId="17319" xr:uid="{00000000-0005-0000-0000-0000A3430000}"/>
    <cellStyle name="20% - Ênfase6 7 2 4 11" xfId="17320" xr:uid="{00000000-0005-0000-0000-0000A4430000}"/>
    <cellStyle name="20% - Ênfase6 7 2 4 12" xfId="17321" xr:uid="{00000000-0005-0000-0000-0000A5430000}"/>
    <cellStyle name="20% - Ênfase6 7 2 4 13" xfId="17322" xr:uid="{00000000-0005-0000-0000-0000A6430000}"/>
    <cellStyle name="20% - Ênfase6 7 2 4 2" xfId="17323" xr:uid="{00000000-0005-0000-0000-0000A7430000}"/>
    <cellStyle name="20% - Ênfase6 7 2 4 3" xfId="17324" xr:uid="{00000000-0005-0000-0000-0000A8430000}"/>
    <cellStyle name="20% - Ênfase6 7 2 4 4" xfId="17325" xr:uid="{00000000-0005-0000-0000-0000A9430000}"/>
    <cellStyle name="20% - Ênfase6 7 2 4 5" xfId="17326" xr:uid="{00000000-0005-0000-0000-0000AA430000}"/>
    <cellStyle name="20% - Ênfase6 7 2 4 6" xfId="17327" xr:uid="{00000000-0005-0000-0000-0000AB430000}"/>
    <cellStyle name="20% - Ênfase6 7 2 4 7" xfId="17328" xr:uid="{00000000-0005-0000-0000-0000AC430000}"/>
    <cellStyle name="20% - Ênfase6 7 2 4 8" xfId="17329" xr:uid="{00000000-0005-0000-0000-0000AD430000}"/>
    <cellStyle name="20% - Ênfase6 7 2 4 9" xfId="17330" xr:uid="{00000000-0005-0000-0000-0000AE430000}"/>
    <cellStyle name="20% - Ênfase6 7 2 5" xfId="17331" xr:uid="{00000000-0005-0000-0000-0000AF430000}"/>
    <cellStyle name="20% - Ênfase6 7 2 5 10" xfId="17332" xr:uid="{00000000-0005-0000-0000-0000B0430000}"/>
    <cellStyle name="20% - Ênfase6 7 2 5 11" xfId="17333" xr:uid="{00000000-0005-0000-0000-0000B1430000}"/>
    <cellStyle name="20% - Ênfase6 7 2 5 12" xfId="17334" xr:uid="{00000000-0005-0000-0000-0000B2430000}"/>
    <cellStyle name="20% - Ênfase6 7 2 5 13" xfId="17335" xr:uid="{00000000-0005-0000-0000-0000B3430000}"/>
    <cellStyle name="20% - Ênfase6 7 2 5 2" xfId="17336" xr:uid="{00000000-0005-0000-0000-0000B4430000}"/>
    <cellStyle name="20% - Ênfase6 7 2 5 3" xfId="17337" xr:uid="{00000000-0005-0000-0000-0000B5430000}"/>
    <cellStyle name="20% - Ênfase6 7 2 5 4" xfId="17338" xr:uid="{00000000-0005-0000-0000-0000B6430000}"/>
    <cellStyle name="20% - Ênfase6 7 2 5 5" xfId="17339" xr:uid="{00000000-0005-0000-0000-0000B7430000}"/>
    <cellStyle name="20% - Ênfase6 7 2 5 6" xfId="17340" xr:uid="{00000000-0005-0000-0000-0000B8430000}"/>
    <cellStyle name="20% - Ênfase6 7 2 5 7" xfId="17341" xr:uid="{00000000-0005-0000-0000-0000B9430000}"/>
    <cellStyle name="20% - Ênfase6 7 2 5 8" xfId="17342" xr:uid="{00000000-0005-0000-0000-0000BA430000}"/>
    <cellStyle name="20% - Ênfase6 7 2 5 9" xfId="17343" xr:uid="{00000000-0005-0000-0000-0000BB430000}"/>
    <cellStyle name="20% - Ênfase6 7 2 6" xfId="17344" xr:uid="{00000000-0005-0000-0000-0000BC430000}"/>
    <cellStyle name="20% - Ênfase6 7 2 6 10" xfId="17345" xr:uid="{00000000-0005-0000-0000-0000BD430000}"/>
    <cellStyle name="20% - Ênfase6 7 2 6 11" xfId="17346" xr:uid="{00000000-0005-0000-0000-0000BE430000}"/>
    <cellStyle name="20% - Ênfase6 7 2 6 12" xfId="17347" xr:uid="{00000000-0005-0000-0000-0000BF430000}"/>
    <cellStyle name="20% - Ênfase6 7 2 6 13" xfId="17348" xr:uid="{00000000-0005-0000-0000-0000C0430000}"/>
    <cellStyle name="20% - Ênfase6 7 2 6 2" xfId="17349" xr:uid="{00000000-0005-0000-0000-0000C1430000}"/>
    <cellStyle name="20% - Ênfase6 7 2 6 3" xfId="17350" xr:uid="{00000000-0005-0000-0000-0000C2430000}"/>
    <cellStyle name="20% - Ênfase6 7 2 6 4" xfId="17351" xr:uid="{00000000-0005-0000-0000-0000C3430000}"/>
    <cellStyle name="20% - Ênfase6 7 2 6 5" xfId="17352" xr:uid="{00000000-0005-0000-0000-0000C4430000}"/>
    <cellStyle name="20% - Ênfase6 7 2 6 6" xfId="17353" xr:uid="{00000000-0005-0000-0000-0000C5430000}"/>
    <cellStyle name="20% - Ênfase6 7 2 6 7" xfId="17354" xr:uid="{00000000-0005-0000-0000-0000C6430000}"/>
    <cellStyle name="20% - Ênfase6 7 2 6 8" xfId="17355" xr:uid="{00000000-0005-0000-0000-0000C7430000}"/>
    <cellStyle name="20% - Ênfase6 7 2 6 9" xfId="17356" xr:uid="{00000000-0005-0000-0000-0000C8430000}"/>
    <cellStyle name="20% - Ênfase6 7 2 7" xfId="17357" xr:uid="{00000000-0005-0000-0000-0000C9430000}"/>
    <cellStyle name="20% - Ênfase6 7 2 7 10" xfId="17358" xr:uid="{00000000-0005-0000-0000-0000CA430000}"/>
    <cellStyle name="20% - Ênfase6 7 2 7 11" xfId="17359" xr:uid="{00000000-0005-0000-0000-0000CB430000}"/>
    <cellStyle name="20% - Ênfase6 7 2 7 12" xfId="17360" xr:uid="{00000000-0005-0000-0000-0000CC430000}"/>
    <cellStyle name="20% - Ênfase6 7 2 7 13" xfId="17361" xr:uid="{00000000-0005-0000-0000-0000CD430000}"/>
    <cellStyle name="20% - Ênfase6 7 2 7 2" xfId="17362" xr:uid="{00000000-0005-0000-0000-0000CE430000}"/>
    <cellStyle name="20% - Ênfase6 7 2 7 3" xfId="17363" xr:uid="{00000000-0005-0000-0000-0000CF430000}"/>
    <cellStyle name="20% - Ênfase6 7 2 7 4" xfId="17364" xr:uid="{00000000-0005-0000-0000-0000D0430000}"/>
    <cellStyle name="20% - Ênfase6 7 2 7 5" xfId="17365" xr:uid="{00000000-0005-0000-0000-0000D1430000}"/>
    <cellStyle name="20% - Ênfase6 7 2 7 6" xfId="17366" xr:uid="{00000000-0005-0000-0000-0000D2430000}"/>
    <cellStyle name="20% - Ênfase6 7 2 7 7" xfId="17367" xr:uid="{00000000-0005-0000-0000-0000D3430000}"/>
    <cellStyle name="20% - Ênfase6 7 2 7 8" xfId="17368" xr:uid="{00000000-0005-0000-0000-0000D4430000}"/>
    <cellStyle name="20% - Ênfase6 7 2 7 9" xfId="17369" xr:uid="{00000000-0005-0000-0000-0000D5430000}"/>
    <cellStyle name="20% - Ênfase6 7 2 8" xfId="17370" xr:uid="{00000000-0005-0000-0000-0000D6430000}"/>
    <cellStyle name="20% - Ênfase6 7 2 8 10" xfId="17371" xr:uid="{00000000-0005-0000-0000-0000D7430000}"/>
    <cellStyle name="20% - Ênfase6 7 2 8 11" xfId="17372" xr:uid="{00000000-0005-0000-0000-0000D8430000}"/>
    <cellStyle name="20% - Ênfase6 7 2 8 12" xfId="17373" xr:uid="{00000000-0005-0000-0000-0000D9430000}"/>
    <cellStyle name="20% - Ênfase6 7 2 8 13" xfId="17374" xr:uid="{00000000-0005-0000-0000-0000DA430000}"/>
    <cellStyle name="20% - Ênfase6 7 2 8 2" xfId="17375" xr:uid="{00000000-0005-0000-0000-0000DB430000}"/>
    <cellStyle name="20% - Ênfase6 7 2 8 3" xfId="17376" xr:uid="{00000000-0005-0000-0000-0000DC430000}"/>
    <cellStyle name="20% - Ênfase6 7 2 8 4" xfId="17377" xr:uid="{00000000-0005-0000-0000-0000DD430000}"/>
    <cellStyle name="20% - Ênfase6 7 2 8 5" xfId="17378" xr:uid="{00000000-0005-0000-0000-0000DE430000}"/>
    <cellStyle name="20% - Ênfase6 7 2 8 6" xfId="17379" xr:uid="{00000000-0005-0000-0000-0000DF430000}"/>
    <cellStyle name="20% - Ênfase6 7 2 8 7" xfId="17380" xr:uid="{00000000-0005-0000-0000-0000E0430000}"/>
    <cellStyle name="20% - Ênfase6 7 2 8 8" xfId="17381" xr:uid="{00000000-0005-0000-0000-0000E1430000}"/>
    <cellStyle name="20% - Ênfase6 7 2 8 9" xfId="17382" xr:uid="{00000000-0005-0000-0000-0000E2430000}"/>
    <cellStyle name="20% - Ênfase6 7 2 9" xfId="17383" xr:uid="{00000000-0005-0000-0000-0000E3430000}"/>
    <cellStyle name="20% - Ênfase6 7 2 9 10" xfId="17384" xr:uid="{00000000-0005-0000-0000-0000E4430000}"/>
    <cellStyle name="20% - Ênfase6 7 2 9 11" xfId="17385" xr:uid="{00000000-0005-0000-0000-0000E5430000}"/>
    <cellStyle name="20% - Ênfase6 7 2 9 12" xfId="17386" xr:uid="{00000000-0005-0000-0000-0000E6430000}"/>
    <cellStyle name="20% - Ênfase6 7 2 9 13" xfId="17387" xr:uid="{00000000-0005-0000-0000-0000E7430000}"/>
    <cellStyle name="20% - Ênfase6 7 2 9 2" xfId="17388" xr:uid="{00000000-0005-0000-0000-0000E8430000}"/>
    <cellStyle name="20% - Ênfase6 7 2 9 3" xfId="17389" xr:uid="{00000000-0005-0000-0000-0000E9430000}"/>
    <cellStyle name="20% - Ênfase6 7 2 9 4" xfId="17390" xr:uid="{00000000-0005-0000-0000-0000EA430000}"/>
    <cellStyle name="20% - Ênfase6 7 2 9 5" xfId="17391" xr:uid="{00000000-0005-0000-0000-0000EB430000}"/>
    <cellStyle name="20% - Ênfase6 7 2 9 6" xfId="17392" xr:uid="{00000000-0005-0000-0000-0000EC430000}"/>
    <cellStyle name="20% - Ênfase6 7 2 9 7" xfId="17393" xr:uid="{00000000-0005-0000-0000-0000ED430000}"/>
    <cellStyle name="20% - Ênfase6 7 2 9 8" xfId="17394" xr:uid="{00000000-0005-0000-0000-0000EE430000}"/>
    <cellStyle name="20% - Ênfase6 7 2 9 9" xfId="17395" xr:uid="{00000000-0005-0000-0000-0000EF430000}"/>
    <cellStyle name="20% - Ênfase6 7 20" xfId="17396" xr:uid="{00000000-0005-0000-0000-0000F0430000}"/>
    <cellStyle name="20% - Ênfase6 7 21" xfId="17397" xr:uid="{00000000-0005-0000-0000-0000F1430000}"/>
    <cellStyle name="20% - Ênfase6 7 22" xfId="17398" xr:uid="{00000000-0005-0000-0000-0000F2430000}"/>
    <cellStyle name="20% - Ênfase6 7 23" xfId="17399" xr:uid="{00000000-0005-0000-0000-0000F3430000}"/>
    <cellStyle name="20% - Ênfase6 7 24" xfId="17400" xr:uid="{00000000-0005-0000-0000-0000F4430000}"/>
    <cellStyle name="20% - Ênfase6 7 3" xfId="17401" xr:uid="{00000000-0005-0000-0000-0000F5430000}"/>
    <cellStyle name="20% - Ênfase6 7 3 10" xfId="17402" xr:uid="{00000000-0005-0000-0000-0000F6430000}"/>
    <cellStyle name="20% - Ênfase6 7 3 11" xfId="17403" xr:uid="{00000000-0005-0000-0000-0000F7430000}"/>
    <cellStyle name="20% - Ênfase6 7 3 12" xfId="17404" xr:uid="{00000000-0005-0000-0000-0000F8430000}"/>
    <cellStyle name="20% - Ênfase6 7 3 13" xfId="17405" xr:uid="{00000000-0005-0000-0000-0000F9430000}"/>
    <cellStyle name="20% - Ênfase6 7 3 2" xfId="17406" xr:uid="{00000000-0005-0000-0000-0000FA430000}"/>
    <cellStyle name="20% - Ênfase6 7 3 3" xfId="17407" xr:uid="{00000000-0005-0000-0000-0000FB430000}"/>
    <cellStyle name="20% - Ênfase6 7 3 4" xfId="17408" xr:uid="{00000000-0005-0000-0000-0000FC430000}"/>
    <cellStyle name="20% - Ênfase6 7 3 5" xfId="17409" xr:uid="{00000000-0005-0000-0000-0000FD430000}"/>
    <cellStyle name="20% - Ênfase6 7 3 6" xfId="17410" xr:uid="{00000000-0005-0000-0000-0000FE430000}"/>
    <cellStyle name="20% - Ênfase6 7 3 7" xfId="17411" xr:uid="{00000000-0005-0000-0000-0000FF430000}"/>
    <cellStyle name="20% - Ênfase6 7 3 8" xfId="17412" xr:uid="{00000000-0005-0000-0000-000000440000}"/>
    <cellStyle name="20% - Ênfase6 7 3 9" xfId="17413" xr:uid="{00000000-0005-0000-0000-000001440000}"/>
    <cellStyle name="20% - Ênfase6 7 4" xfId="17414" xr:uid="{00000000-0005-0000-0000-000002440000}"/>
    <cellStyle name="20% - Ênfase6 7 4 10" xfId="17415" xr:uid="{00000000-0005-0000-0000-000003440000}"/>
    <cellStyle name="20% - Ênfase6 7 4 11" xfId="17416" xr:uid="{00000000-0005-0000-0000-000004440000}"/>
    <cellStyle name="20% - Ênfase6 7 4 12" xfId="17417" xr:uid="{00000000-0005-0000-0000-000005440000}"/>
    <cellStyle name="20% - Ênfase6 7 4 13" xfId="17418" xr:uid="{00000000-0005-0000-0000-000006440000}"/>
    <cellStyle name="20% - Ênfase6 7 4 2" xfId="17419" xr:uid="{00000000-0005-0000-0000-000007440000}"/>
    <cellStyle name="20% - Ênfase6 7 4 3" xfId="17420" xr:uid="{00000000-0005-0000-0000-000008440000}"/>
    <cellStyle name="20% - Ênfase6 7 4 4" xfId="17421" xr:uid="{00000000-0005-0000-0000-000009440000}"/>
    <cellStyle name="20% - Ênfase6 7 4 5" xfId="17422" xr:uid="{00000000-0005-0000-0000-00000A440000}"/>
    <cellStyle name="20% - Ênfase6 7 4 6" xfId="17423" xr:uid="{00000000-0005-0000-0000-00000B440000}"/>
    <cellStyle name="20% - Ênfase6 7 4 7" xfId="17424" xr:uid="{00000000-0005-0000-0000-00000C440000}"/>
    <cellStyle name="20% - Ênfase6 7 4 8" xfId="17425" xr:uid="{00000000-0005-0000-0000-00000D440000}"/>
    <cellStyle name="20% - Ênfase6 7 4 9" xfId="17426" xr:uid="{00000000-0005-0000-0000-00000E440000}"/>
    <cellStyle name="20% - Ênfase6 7 5" xfId="17427" xr:uid="{00000000-0005-0000-0000-00000F440000}"/>
    <cellStyle name="20% - Ênfase6 7 5 10" xfId="17428" xr:uid="{00000000-0005-0000-0000-000010440000}"/>
    <cellStyle name="20% - Ênfase6 7 5 11" xfId="17429" xr:uid="{00000000-0005-0000-0000-000011440000}"/>
    <cellStyle name="20% - Ênfase6 7 5 12" xfId="17430" xr:uid="{00000000-0005-0000-0000-000012440000}"/>
    <cellStyle name="20% - Ênfase6 7 5 13" xfId="17431" xr:uid="{00000000-0005-0000-0000-000013440000}"/>
    <cellStyle name="20% - Ênfase6 7 5 2" xfId="17432" xr:uid="{00000000-0005-0000-0000-000014440000}"/>
    <cellStyle name="20% - Ênfase6 7 5 3" xfId="17433" xr:uid="{00000000-0005-0000-0000-000015440000}"/>
    <cellStyle name="20% - Ênfase6 7 5 4" xfId="17434" xr:uid="{00000000-0005-0000-0000-000016440000}"/>
    <cellStyle name="20% - Ênfase6 7 5 5" xfId="17435" xr:uid="{00000000-0005-0000-0000-000017440000}"/>
    <cellStyle name="20% - Ênfase6 7 5 6" xfId="17436" xr:uid="{00000000-0005-0000-0000-000018440000}"/>
    <cellStyle name="20% - Ênfase6 7 5 7" xfId="17437" xr:uid="{00000000-0005-0000-0000-000019440000}"/>
    <cellStyle name="20% - Ênfase6 7 5 8" xfId="17438" xr:uid="{00000000-0005-0000-0000-00001A440000}"/>
    <cellStyle name="20% - Ênfase6 7 5 9" xfId="17439" xr:uid="{00000000-0005-0000-0000-00001B440000}"/>
    <cellStyle name="20% - Ênfase6 7 6" xfId="17440" xr:uid="{00000000-0005-0000-0000-00001C440000}"/>
    <cellStyle name="20% - Ênfase6 7 6 10" xfId="17441" xr:uid="{00000000-0005-0000-0000-00001D440000}"/>
    <cellStyle name="20% - Ênfase6 7 6 11" xfId="17442" xr:uid="{00000000-0005-0000-0000-00001E440000}"/>
    <cellStyle name="20% - Ênfase6 7 6 12" xfId="17443" xr:uid="{00000000-0005-0000-0000-00001F440000}"/>
    <cellStyle name="20% - Ênfase6 7 6 13" xfId="17444" xr:uid="{00000000-0005-0000-0000-000020440000}"/>
    <cellStyle name="20% - Ênfase6 7 6 2" xfId="17445" xr:uid="{00000000-0005-0000-0000-000021440000}"/>
    <cellStyle name="20% - Ênfase6 7 6 3" xfId="17446" xr:uid="{00000000-0005-0000-0000-000022440000}"/>
    <cellStyle name="20% - Ênfase6 7 6 4" xfId="17447" xr:uid="{00000000-0005-0000-0000-000023440000}"/>
    <cellStyle name="20% - Ênfase6 7 6 5" xfId="17448" xr:uid="{00000000-0005-0000-0000-000024440000}"/>
    <cellStyle name="20% - Ênfase6 7 6 6" xfId="17449" xr:uid="{00000000-0005-0000-0000-000025440000}"/>
    <cellStyle name="20% - Ênfase6 7 6 7" xfId="17450" xr:uid="{00000000-0005-0000-0000-000026440000}"/>
    <cellStyle name="20% - Ênfase6 7 6 8" xfId="17451" xr:uid="{00000000-0005-0000-0000-000027440000}"/>
    <cellStyle name="20% - Ênfase6 7 6 9" xfId="17452" xr:uid="{00000000-0005-0000-0000-000028440000}"/>
    <cellStyle name="20% - Ênfase6 7 7" xfId="17453" xr:uid="{00000000-0005-0000-0000-000029440000}"/>
    <cellStyle name="20% - Ênfase6 7 7 10" xfId="17454" xr:uid="{00000000-0005-0000-0000-00002A440000}"/>
    <cellStyle name="20% - Ênfase6 7 7 11" xfId="17455" xr:uid="{00000000-0005-0000-0000-00002B440000}"/>
    <cellStyle name="20% - Ênfase6 7 7 12" xfId="17456" xr:uid="{00000000-0005-0000-0000-00002C440000}"/>
    <cellStyle name="20% - Ênfase6 7 7 13" xfId="17457" xr:uid="{00000000-0005-0000-0000-00002D440000}"/>
    <cellStyle name="20% - Ênfase6 7 7 2" xfId="17458" xr:uid="{00000000-0005-0000-0000-00002E440000}"/>
    <cellStyle name="20% - Ênfase6 7 7 3" xfId="17459" xr:uid="{00000000-0005-0000-0000-00002F440000}"/>
    <cellStyle name="20% - Ênfase6 7 7 4" xfId="17460" xr:uid="{00000000-0005-0000-0000-000030440000}"/>
    <cellStyle name="20% - Ênfase6 7 7 5" xfId="17461" xr:uid="{00000000-0005-0000-0000-000031440000}"/>
    <cellStyle name="20% - Ênfase6 7 7 6" xfId="17462" xr:uid="{00000000-0005-0000-0000-000032440000}"/>
    <cellStyle name="20% - Ênfase6 7 7 7" xfId="17463" xr:uid="{00000000-0005-0000-0000-000033440000}"/>
    <cellStyle name="20% - Ênfase6 7 7 8" xfId="17464" xr:uid="{00000000-0005-0000-0000-000034440000}"/>
    <cellStyle name="20% - Ênfase6 7 7 9" xfId="17465" xr:uid="{00000000-0005-0000-0000-000035440000}"/>
    <cellStyle name="20% - Ênfase6 7 8" xfId="17466" xr:uid="{00000000-0005-0000-0000-000036440000}"/>
    <cellStyle name="20% - Ênfase6 7 8 10" xfId="17467" xr:uid="{00000000-0005-0000-0000-000037440000}"/>
    <cellStyle name="20% - Ênfase6 7 8 11" xfId="17468" xr:uid="{00000000-0005-0000-0000-000038440000}"/>
    <cellStyle name="20% - Ênfase6 7 8 12" xfId="17469" xr:uid="{00000000-0005-0000-0000-000039440000}"/>
    <cellStyle name="20% - Ênfase6 7 8 13" xfId="17470" xr:uid="{00000000-0005-0000-0000-00003A440000}"/>
    <cellStyle name="20% - Ênfase6 7 8 2" xfId="17471" xr:uid="{00000000-0005-0000-0000-00003B440000}"/>
    <cellStyle name="20% - Ênfase6 7 8 3" xfId="17472" xr:uid="{00000000-0005-0000-0000-00003C440000}"/>
    <cellStyle name="20% - Ênfase6 7 8 4" xfId="17473" xr:uid="{00000000-0005-0000-0000-00003D440000}"/>
    <cellStyle name="20% - Ênfase6 7 8 5" xfId="17474" xr:uid="{00000000-0005-0000-0000-00003E440000}"/>
    <cellStyle name="20% - Ênfase6 7 8 6" xfId="17475" xr:uid="{00000000-0005-0000-0000-00003F440000}"/>
    <cellStyle name="20% - Ênfase6 7 8 7" xfId="17476" xr:uid="{00000000-0005-0000-0000-000040440000}"/>
    <cellStyle name="20% - Ênfase6 7 8 8" xfId="17477" xr:uid="{00000000-0005-0000-0000-000041440000}"/>
    <cellStyle name="20% - Ênfase6 7 8 9" xfId="17478" xr:uid="{00000000-0005-0000-0000-000042440000}"/>
    <cellStyle name="20% - Ênfase6 7 9" xfId="17479" xr:uid="{00000000-0005-0000-0000-000043440000}"/>
    <cellStyle name="20% - Ênfase6 7 9 10" xfId="17480" xr:uid="{00000000-0005-0000-0000-000044440000}"/>
    <cellStyle name="20% - Ênfase6 7 9 11" xfId="17481" xr:uid="{00000000-0005-0000-0000-000045440000}"/>
    <cellStyle name="20% - Ênfase6 7 9 12" xfId="17482" xr:uid="{00000000-0005-0000-0000-000046440000}"/>
    <cellStyle name="20% - Ênfase6 7 9 13" xfId="17483" xr:uid="{00000000-0005-0000-0000-000047440000}"/>
    <cellStyle name="20% - Ênfase6 7 9 2" xfId="17484" xr:uid="{00000000-0005-0000-0000-000048440000}"/>
    <cellStyle name="20% - Ênfase6 7 9 3" xfId="17485" xr:uid="{00000000-0005-0000-0000-000049440000}"/>
    <cellStyle name="20% - Ênfase6 7 9 4" xfId="17486" xr:uid="{00000000-0005-0000-0000-00004A440000}"/>
    <cellStyle name="20% - Ênfase6 7 9 5" xfId="17487" xr:uid="{00000000-0005-0000-0000-00004B440000}"/>
    <cellStyle name="20% - Ênfase6 7 9 6" xfId="17488" xr:uid="{00000000-0005-0000-0000-00004C440000}"/>
    <cellStyle name="20% - Ênfase6 7 9 7" xfId="17489" xr:uid="{00000000-0005-0000-0000-00004D440000}"/>
    <cellStyle name="20% - Ênfase6 7 9 8" xfId="17490" xr:uid="{00000000-0005-0000-0000-00004E440000}"/>
    <cellStyle name="20% - Ênfase6 7 9 9" xfId="17491" xr:uid="{00000000-0005-0000-0000-00004F440000}"/>
    <cellStyle name="20% - Ênfase6 8" xfId="17492" xr:uid="{00000000-0005-0000-0000-000050440000}"/>
    <cellStyle name="20% - Ênfase6 8 10" xfId="17493" xr:uid="{00000000-0005-0000-0000-000051440000}"/>
    <cellStyle name="20% - Ênfase6 8 10 10" xfId="17494" xr:uid="{00000000-0005-0000-0000-000052440000}"/>
    <cellStyle name="20% - Ênfase6 8 10 11" xfId="17495" xr:uid="{00000000-0005-0000-0000-000053440000}"/>
    <cellStyle name="20% - Ênfase6 8 10 12" xfId="17496" xr:uid="{00000000-0005-0000-0000-000054440000}"/>
    <cellStyle name="20% - Ênfase6 8 10 13" xfId="17497" xr:uid="{00000000-0005-0000-0000-000055440000}"/>
    <cellStyle name="20% - Ênfase6 8 10 2" xfId="17498" xr:uid="{00000000-0005-0000-0000-000056440000}"/>
    <cellStyle name="20% - Ênfase6 8 10 3" xfId="17499" xr:uid="{00000000-0005-0000-0000-000057440000}"/>
    <cellStyle name="20% - Ênfase6 8 10 4" xfId="17500" xr:uid="{00000000-0005-0000-0000-000058440000}"/>
    <cellStyle name="20% - Ênfase6 8 10 5" xfId="17501" xr:uid="{00000000-0005-0000-0000-000059440000}"/>
    <cellStyle name="20% - Ênfase6 8 10 6" xfId="17502" xr:uid="{00000000-0005-0000-0000-00005A440000}"/>
    <cellStyle name="20% - Ênfase6 8 10 7" xfId="17503" xr:uid="{00000000-0005-0000-0000-00005B440000}"/>
    <cellStyle name="20% - Ênfase6 8 10 8" xfId="17504" xr:uid="{00000000-0005-0000-0000-00005C440000}"/>
    <cellStyle name="20% - Ênfase6 8 10 9" xfId="17505" xr:uid="{00000000-0005-0000-0000-00005D440000}"/>
    <cellStyle name="20% - Ênfase6 8 11" xfId="17506" xr:uid="{00000000-0005-0000-0000-00005E440000}"/>
    <cellStyle name="20% - Ênfase6 8 11 10" xfId="17507" xr:uid="{00000000-0005-0000-0000-00005F440000}"/>
    <cellStyle name="20% - Ênfase6 8 11 11" xfId="17508" xr:uid="{00000000-0005-0000-0000-000060440000}"/>
    <cellStyle name="20% - Ênfase6 8 11 12" xfId="17509" xr:uid="{00000000-0005-0000-0000-000061440000}"/>
    <cellStyle name="20% - Ênfase6 8 11 13" xfId="17510" xr:uid="{00000000-0005-0000-0000-000062440000}"/>
    <cellStyle name="20% - Ênfase6 8 11 2" xfId="17511" xr:uid="{00000000-0005-0000-0000-000063440000}"/>
    <cellStyle name="20% - Ênfase6 8 11 3" xfId="17512" xr:uid="{00000000-0005-0000-0000-000064440000}"/>
    <cellStyle name="20% - Ênfase6 8 11 4" xfId="17513" xr:uid="{00000000-0005-0000-0000-000065440000}"/>
    <cellStyle name="20% - Ênfase6 8 11 5" xfId="17514" xr:uid="{00000000-0005-0000-0000-000066440000}"/>
    <cellStyle name="20% - Ênfase6 8 11 6" xfId="17515" xr:uid="{00000000-0005-0000-0000-000067440000}"/>
    <cellStyle name="20% - Ênfase6 8 11 7" xfId="17516" xr:uid="{00000000-0005-0000-0000-000068440000}"/>
    <cellStyle name="20% - Ênfase6 8 11 8" xfId="17517" xr:uid="{00000000-0005-0000-0000-000069440000}"/>
    <cellStyle name="20% - Ênfase6 8 11 9" xfId="17518" xr:uid="{00000000-0005-0000-0000-00006A440000}"/>
    <cellStyle name="20% - Ênfase6 8 12" xfId="17519" xr:uid="{00000000-0005-0000-0000-00006B440000}"/>
    <cellStyle name="20% - Ênfase6 8 12 10" xfId="17520" xr:uid="{00000000-0005-0000-0000-00006C440000}"/>
    <cellStyle name="20% - Ênfase6 8 12 11" xfId="17521" xr:uid="{00000000-0005-0000-0000-00006D440000}"/>
    <cellStyle name="20% - Ênfase6 8 12 12" xfId="17522" xr:uid="{00000000-0005-0000-0000-00006E440000}"/>
    <cellStyle name="20% - Ênfase6 8 12 13" xfId="17523" xr:uid="{00000000-0005-0000-0000-00006F440000}"/>
    <cellStyle name="20% - Ênfase6 8 12 2" xfId="17524" xr:uid="{00000000-0005-0000-0000-000070440000}"/>
    <cellStyle name="20% - Ênfase6 8 12 3" xfId="17525" xr:uid="{00000000-0005-0000-0000-000071440000}"/>
    <cellStyle name="20% - Ênfase6 8 12 4" xfId="17526" xr:uid="{00000000-0005-0000-0000-000072440000}"/>
    <cellStyle name="20% - Ênfase6 8 12 5" xfId="17527" xr:uid="{00000000-0005-0000-0000-000073440000}"/>
    <cellStyle name="20% - Ênfase6 8 12 6" xfId="17528" xr:uid="{00000000-0005-0000-0000-000074440000}"/>
    <cellStyle name="20% - Ênfase6 8 12 7" xfId="17529" xr:uid="{00000000-0005-0000-0000-000075440000}"/>
    <cellStyle name="20% - Ênfase6 8 12 8" xfId="17530" xr:uid="{00000000-0005-0000-0000-000076440000}"/>
    <cellStyle name="20% - Ênfase6 8 12 9" xfId="17531" xr:uid="{00000000-0005-0000-0000-000077440000}"/>
    <cellStyle name="20% - Ênfase6 8 13" xfId="17532" xr:uid="{00000000-0005-0000-0000-000078440000}"/>
    <cellStyle name="20% - Ênfase6 8 14" xfId="17533" xr:uid="{00000000-0005-0000-0000-000079440000}"/>
    <cellStyle name="20% - Ênfase6 8 15" xfId="17534" xr:uid="{00000000-0005-0000-0000-00007A440000}"/>
    <cellStyle name="20% - Ênfase6 8 16" xfId="17535" xr:uid="{00000000-0005-0000-0000-00007B440000}"/>
    <cellStyle name="20% - Ênfase6 8 17" xfId="17536" xr:uid="{00000000-0005-0000-0000-00007C440000}"/>
    <cellStyle name="20% - Ênfase6 8 18" xfId="17537" xr:uid="{00000000-0005-0000-0000-00007D440000}"/>
    <cellStyle name="20% - Ênfase6 8 19" xfId="17538" xr:uid="{00000000-0005-0000-0000-00007E440000}"/>
    <cellStyle name="20% - Ênfase6 8 2" xfId="17539" xr:uid="{00000000-0005-0000-0000-00007F440000}"/>
    <cellStyle name="20% - Ênfase6 8 2 10" xfId="17540" xr:uid="{00000000-0005-0000-0000-000080440000}"/>
    <cellStyle name="20% - Ênfase6 8 2 10 10" xfId="17541" xr:uid="{00000000-0005-0000-0000-000081440000}"/>
    <cellStyle name="20% - Ênfase6 8 2 10 11" xfId="17542" xr:uid="{00000000-0005-0000-0000-000082440000}"/>
    <cellStyle name="20% - Ênfase6 8 2 10 12" xfId="17543" xr:uid="{00000000-0005-0000-0000-000083440000}"/>
    <cellStyle name="20% - Ênfase6 8 2 10 13" xfId="17544" xr:uid="{00000000-0005-0000-0000-000084440000}"/>
    <cellStyle name="20% - Ênfase6 8 2 10 2" xfId="17545" xr:uid="{00000000-0005-0000-0000-000085440000}"/>
    <cellStyle name="20% - Ênfase6 8 2 10 3" xfId="17546" xr:uid="{00000000-0005-0000-0000-000086440000}"/>
    <cellStyle name="20% - Ênfase6 8 2 10 4" xfId="17547" xr:uid="{00000000-0005-0000-0000-000087440000}"/>
    <cellStyle name="20% - Ênfase6 8 2 10 5" xfId="17548" xr:uid="{00000000-0005-0000-0000-000088440000}"/>
    <cellStyle name="20% - Ênfase6 8 2 10 6" xfId="17549" xr:uid="{00000000-0005-0000-0000-000089440000}"/>
    <cellStyle name="20% - Ênfase6 8 2 10 7" xfId="17550" xr:uid="{00000000-0005-0000-0000-00008A440000}"/>
    <cellStyle name="20% - Ênfase6 8 2 10 8" xfId="17551" xr:uid="{00000000-0005-0000-0000-00008B440000}"/>
    <cellStyle name="20% - Ênfase6 8 2 10 9" xfId="17552" xr:uid="{00000000-0005-0000-0000-00008C440000}"/>
    <cellStyle name="20% - Ênfase6 8 2 11" xfId="17553" xr:uid="{00000000-0005-0000-0000-00008D440000}"/>
    <cellStyle name="20% - Ênfase6 8 2 11 10" xfId="17554" xr:uid="{00000000-0005-0000-0000-00008E440000}"/>
    <cellStyle name="20% - Ênfase6 8 2 11 11" xfId="17555" xr:uid="{00000000-0005-0000-0000-00008F440000}"/>
    <cellStyle name="20% - Ênfase6 8 2 11 12" xfId="17556" xr:uid="{00000000-0005-0000-0000-000090440000}"/>
    <cellStyle name="20% - Ênfase6 8 2 11 13" xfId="17557" xr:uid="{00000000-0005-0000-0000-000091440000}"/>
    <cellStyle name="20% - Ênfase6 8 2 11 2" xfId="17558" xr:uid="{00000000-0005-0000-0000-000092440000}"/>
    <cellStyle name="20% - Ênfase6 8 2 11 3" xfId="17559" xr:uid="{00000000-0005-0000-0000-000093440000}"/>
    <cellStyle name="20% - Ênfase6 8 2 11 4" xfId="17560" xr:uid="{00000000-0005-0000-0000-000094440000}"/>
    <cellStyle name="20% - Ênfase6 8 2 11 5" xfId="17561" xr:uid="{00000000-0005-0000-0000-000095440000}"/>
    <cellStyle name="20% - Ênfase6 8 2 11 6" xfId="17562" xr:uid="{00000000-0005-0000-0000-000096440000}"/>
    <cellStyle name="20% - Ênfase6 8 2 11 7" xfId="17563" xr:uid="{00000000-0005-0000-0000-000097440000}"/>
    <cellStyle name="20% - Ênfase6 8 2 11 8" xfId="17564" xr:uid="{00000000-0005-0000-0000-000098440000}"/>
    <cellStyle name="20% - Ênfase6 8 2 11 9" xfId="17565" xr:uid="{00000000-0005-0000-0000-000099440000}"/>
    <cellStyle name="20% - Ênfase6 8 2 12" xfId="17566" xr:uid="{00000000-0005-0000-0000-00009A440000}"/>
    <cellStyle name="20% - Ênfase6 8 2 13" xfId="17567" xr:uid="{00000000-0005-0000-0000-00009B440000}"/>
    <cellStyle name="20% - Ênfase6 8 2 14" xfId="17568" xr:uid="{00000000-0005-0000-0000-00009C440000}"/>
    <cellStyle name="20% - Ênfase6 8 2 15" xfId="17569" xr:uid="{00000000-0005-0000-0000-00009D440000}"/>
    <cellStyle name="20% - Ênfase6 8 2 16" xfId="17570" xr:uid="{00000000-0005-0000-0000-00009E440000}"/>
    <cellStyle name="20% - Ênfase6 8 2 17" xfId="17571" xr:uid="{00000000-0005-0000-0000-00009F440000}"/>
    <cellStyle name="20% - Ênfase6 8 2 18" xfId="17572" xr:uid="{00000000-0005-0000-0000-0000A0440000}"/>
    <cellStyle name="20% - Ênfase6 8 2 19" xfId="17573" xr:uid="{00000000-0005-0000-0000-0000A1440000}"/>
    <cellStyle name="20% - Ênfase6 8 2 2" xfId="17574" xr:uid="{00000000-0005-0000-0000-0000A2440000}"/>
    <cellStyle name="20% - Ênfase6 8 2 2 10" xfId="17575" xr:uid="{00000000-0005-0000-0000-0000A3440000}"/>
    <cellStyle name="20% - Ênfase6 8 2 2 11" xfId="17576" xr:uid="{00000000-0005-0000-0000-0000A4440000}"/>
    <cellStyle name="20% - Ênfase6 8 2 2 12" xfId="17577" xr:uid="{00000000-0005-0000-0000-0000A5440000}"/>
    <cellStyle name="20% - Ênfase6 8 2 2 13" xfId="17578" xr:uid="{00000000-0005-0000-0000-0000A6440000}"/>
    <cellStyle name="20% - Ênfase6 8 2 2 2" xfId="17579" xr:uid="{00000000-0005-0000-0000-0000A7440000}"/>
    <cellStyle name="20% - Ênfase6 8 2 2 3" xfId="17580" xr:uid="{00000000-0005-0000-0000-0000A8440000}"/>
    <cellStyle name="20% - Ênfase6 8 2 2 4" xfId="17581" xr:uid="{00000000-0005-0000-0000-0000A9440000}"/>
    <cellStyle name="20% - Ênfase6 8 2 2 5" xfId="17582" xr:uid="{00000000-0005-0000-0000-0000AA440000}"/>
    <cellStyle name="20% - Ênfase6 8 2 2 6" xfId="17583" xr:uid="{00000000-0005-0000-0000-0000AB440000}"/>
    <cellStyle name="20% - Ênfase6 8 2 2 7" xfId="17584" xr:uid="{00000000-0005-0000-0000-0000AC440000}"/>
    <cellStyle name="20% - Ênfase6 8 2 2 8" xfId="17585" xr:uid="{00000000-0005-0000-0000-0000AD440000}"/>
    <cellStyle name="20% - Ênfase6 8 2 2 9" xfId="17586" xr:uid="{00000000-0005-0000-0000-0000AE440000}"/>
    <cellStyle name="20% - Ênfase6 8 2 20" xfId="17587" xr:uid="{00000000-0005-0000-0000-0000AF440000}"/>
    <cellStyle name="20% - Ênfase6 8 2 21" xfId="17588" xr:uid="{00000000-0005-0000-0000-0000B0440000}"/>
    <cellStyle name="20% - Ênfase6 8 2 22" xfId="17589" xr:uid="{00000000-0005-0000-0000-0000B1440000}"/>
    <cellStyle name="20% - Ênfase6 8 2 23" xfId="17590" xr:uid="{00000000-0005-0000-0000-0000B2440000}"/>
    <cellStyle name="20% - Ênfase6 8 2 3" xfId="17591" xr:uid="{00000000-0005-0000-0000-0000B3440000}"/>
    <cellStyle name="20% - Ênfase6 8 2 3 10" xfId="17592" xr:uid="{00000000-0005-0000-0000-0000B4440000}"/>
    <cellStyle name="20% - Ênfase6 8 2 3 11" xfId="17593" xr:uid="{00000000-0005-0000-0000-0000B5440000}"/>
    <cellStyle name="20% - Ênfase6 8 2 3 12" xfId="17594" xr:uid="{00000000-0005-0000-0000-0000B6440000}"/>
    <cellStyle name="20% - Ênfase6 8 2 3 13" xfId="17595" xr:uid="{00000000-0005-0000-0000-0000B7440000}"/>
    <cellStyle name="20% - Ênfase6 8 2 3 2" xfId="17596" xr:uid="{00000000-0005-0000-0000-0000B8440000}"/>
    <cellStyle name="20% - Ênfase6 8 2 3 3" xfId="17597" xr:uid="{00000000-0005-0000-0000-0000B9440000}"/>
    <cellStyle name="20% - Ênfase6 8 2 3 4" xfId="17598" xr:uid="{00000000-0005-0000-0000-0000BA440000}"/>
    <cellStyle name="20% - Ênfase6 8 2 3 5" xfId="17599" xr:uid="{00000000-0005-0000-0000-0000BB440000}"/>
    <cellStyle name="20% - Ênfase6 8 2 3 6" xfId="17600" xr:uid="{00000000-0005-0000-0000-0000BC440000}"/>
    <cellStyle name="20% - Ênfase6 8 2 3 7" xfId="17601" xr:uid="{00000000-0005-0000-0000-0000BD440000}"/>
    <cellStyle name="20% - Ênfase6 8 2 3 8" xfId="17602" xr:uid="{00000000-0005-0000-0000-0000BE440000}"/>
    <cellStyle name="20% - Ênfase6 8 2 3 9" xfId="17603" xr:uid="{00000000-0005-0000-0000-0000BF440000}"/>
    <cellStyle name="20% - Ênfase6 8 2 4" xfId="17604" xr:uid="{00000000-0005-0000-0000-0000C0440000}"/>
    <cellStyle name="20% - Ênfase6 8 2 4 10" xfId="17605" xr:uid="{00000000-0005-0000-0000-0000C1440000}"/>
    <cellStyle name="20% - Ênfase6 8 2 4 11" xfId="17606" xr:uid="{00000000-0005-0000-0000-0000C2440000}"/>
    <cellStyle name="20% - Ênfase6 8 2 4 12" xfId="17607" xr:uid="{00000000-0005-0000-0000-0000C3440000}"/>
    <cellStyle name="20% - Ênfase6 8 2 4 13" xfId="17608" xr:uid="{00000000-0005-0000-0000-0000C4440000}"/>
    <cellStyle name="20% - Ênfase6 8 2 4 2" xfId="17609" xr:uid="{00000000-0005-0000-0000-0000C5440000}"/>
    <cellStyle name="20% - Ênfase6 8 2 4 3" xfId="17610" xr:uid="{00000000-0005-0000-0000-0000C6440000}"/>
    <cellStyle name="20% - Ênfase6 8 2 4 4" xfId="17611" xr:uid="{00000000-0005-0000-0000-0000C7440000}"/>
    <cellStyle name="20% - Ênfase6 8 2 4 5" xfId="17612" xr:uid="{00000000-0005-0000-0000-0000C8440000}"/>
    <cellStyle name="20% - Ênfase6 8 2 4 6" xfId="17613" xr:uid="{00000000-0005-0000-0000-0000C9440000}"/>
    <cellStyle name="20% - Ênfase6 8 2 4 7" xfId="17614" xr:uid="{00000000-0005-0000-0000-0000CA440000}"/>
    <cellStyle name="20% - Ênfase6 8 2 4 8" xfId="17615" xr:uid="{00000000-0005-0000-0000-0000CB440000}"/>
    <cellStyle name="20% - Ênfase6 8 2 4 9" xfId="17616" xr:uid="{00000000-0005-0000-0000-0000CC440000}"/>
    <cellStyle name="20% - Ênfase6 8 2 5" xfId="17617" xr:uid="{00000000-0005-0000-0000-0000CD440000}"/>
    <cellStyle name="20% - Ênfase6 8 2 5 10" xfId="17618" xr:uid="{00000000-0005-0000-0000-0000CE440000}"/>
    <cellStyle name="20% - Ênfase6 8 2 5 11" xfId="17619" xr:uid="{00000000-0005-0000-0000-0000CF440000}"/>
    <cellStyle name="20% - Ênfase6 8 2 5 12" xfId="17620" xr:uid="{00000000-0005-0000-0000-0000D0440000}"/>
    <cellStyle name="20% - Ênfase6 8 2 5 13" xfId="17621" xr:uid="{00000000-0005-0000-0000-0000D1440000}"/>
    <cellStyle name="20% - Ênfase6 8 2 5 2" xfId="17622" xr:uid="{00000000-0005-0000-0000-0000D2440000}"/>
    <cellStyle name="20% - Ênfase6 8 2 5 3" xfId="17623" xr:uid="{00000000-0005-0000-0000-0000D3440000}"/>
    <cellStyle name="20% - Ênfase6 8 2 5 4" xfId="17624" xr:uid="{00000000-0005-0000-0000-0000D4440000}"/>
    <cellStyle name="20% - Ênfase6 8 2 5 5" xfId="17625" xr:uid="{00000000-0005-0000-0000-0000D5440000}"/>
    <cellStyle name="20% - Ênfase6 8 2 5 6" xfId="17626" xr:uid="{00000000-0005-0000-0000-0000D6440000}"/>
    <cellStyle name="20% - Ênfase6 8 2 5 7" xfId="17627" xr:uid="{00000000-0005-0000-0000-0000D7440000}"/>
    <cellStyle name="20% - Ênfase6 8 2 5 8" xfId="17628" xr:uid="{00000000-0005-0000-0000-0000D8440000}"/>
    <cellStyle name="20% - Ênfase6 8 2 5 9" xfId="17629" xr:uid="{00000000-0005-0000-0000-0000D9440000}"/>
    <cellStyle name="20% - Ênfase6 8 2 6" xfId="17630" xr:uid="{00000000-0005-0000-0000-0000DA440000}"/>
    <cellStyle name="20% - Ênfase6 8 2 6 10" xfId="17631" xr:uid="{00000000-0005-0000-0000-0000DB440000}"/>
    <cellStyle name="20% - Ênfase6 8 2 6 11" xfId="17632" xr:uid="{00000000-0005-0000-0000-0000DC440000}"/>
    <cellStyle name="20% - Ênfase6 8 2 6 12" xfId="17633" xr:uid="{00000000-0005-0000-0000-0000DD440000}"/>
    <cellStyle name="20% - Ênfase6 8 2 6 13" xfId="17634" xr:uid="{00000000-0005-0000-0000-0000DE440000}"/>
    <cellStyle name="20% - Ênfase6 8 2 6 2" xfId="17635" xr:uid="{00000000-0005-0000-0000-0000DF440000}"/>
    <cellStyle name="20% - Ênfase6 8 2 6 3" xfId="17636" xr:uid="{00000000-0005-0000-0000-0000E0440000}"/>
    <cellStyle name="20% - Ênfase6 8 2 6 4" xfId="17637" xr:uid="{00000000-0005-0000-0000-0000E1440000}"/>
    <cellStyle name="20% - Ênfase6 8 2 6 5" xfId="17638" xr:uid="{00000000-0005-0000-0000-0000E2440000}"/>
    <cellStyle name="20% - Ênfase6 8 2 6 6" xfId="17639" xr:uid="{00000000-0005-0000-0000-0000E3440000}"/>
    <cellStyle name="20% - Ênfase6 8 2 6 7" xfId="17640" xr:uid="{00000000-0005-0000-0000-0000E4440000}"/>
    <cellStyle name="20% - Ênfase6 8 2 6 8" xfId="17641" xr:uid="{00000000-0005-0000-0000-0000E5440000}"/>
    <cellStyle name="20% - Ênfase6 8 2 6 9" xfId="17642" xr:uid="{00000000-0005-0000-0000-0000E6440000}"/>
    <cellStyle name="20% - Ênfase6 8 2 7" xfId="17643" xr:uid="{00000000-0005-0000-0000-0000E7440000}"/>
    <cellStyle name="20% - Ênfase6 8 2 7 10" xfId="17644" xr:uid="{00000000-0005-0000-0000-0000E8440000}"/>
    <cellStyle name="20% - Ênfase6 8 2 7 11" xfId="17645" xr:uid="{00000000-0005-0000-0000-0000E9440000}"/>
    <cellStyle name="20% - Ênfase6 8 2 7 12" xfId="17646" xr:uid="{00000000-0005-0000-0000-0000EA440000}"/>
    <cellStyle name="20% - Ênfase6 8 2 7 13" xfId="17647" xr:uid="{00000000-0005-0000-0000-0000EB440000}"/>
    <cellStyle name="20% - Ênfase6 8 2 7 2" xfId="17648" xr:uid="{00000000-0005-0000-0000-0000EC440000}"/>
    <cellStyle name="20% - Ênfase6 8 2 7 3" xfId="17649" xr:uid="{00000000-0005-0000-0000-0000ED440000}"/>
    <cellStyle name="20% - Ênfase6 8 2 7 4" xfId="17650" xr:uid="{00000000-0005-0000-0000-0000EE440000}"/>
    <cellStyle name="20% - Ênfase6 8 2 7 5" xfId="17651" xr:uid="{00000000-0005-0000-0000-0000EF440000}"/>
    <cellStyle name="20% - Ênfase6 8 2 7 6" xfId="17652" xr:uid="{00000000-0005-0000-0000-0000F0440000}"/>
    <cellStyle name="20% - Ênfase6 8 2 7 7" xfId="17653" xr:uid="{00000000-0005-0000-0000-0000F1440000}"/>
    <cellStyle name="20% - Ênfase6 8 2 7 8" xfId="17654" xr:uid="{00000000-0005-0000-0000-0000F2440000}"/>
    <cellStyle name="20% - Ênfase6 8 2 7 9" xfId="17655" xr:uid="{00000000-0005-0000-0000-0000F3440000}"/>
    <cellStyle name="20% - Ênfase6 8 2 8" xfId="17656" xr:uid="{00000000-0005-0000-0000-0000F4440000}"/>
    <cellStyle name="20% - Ênfase6 8 2 8 10" xfId="17657" xr:uid="{00000000-0005-0000-0000-0000F5440000}"/>
    <cellStyle name="20% - Ênfase6 8 2 8 11" xfId="17658" xr:uid="{00000000-0005-0000-0000-0000F6440000}"/>
    <cellStyle name="20% - Ênfase6 8 2 8 12" xfId="17659" xr:uid="{00000000-0005-0000-0000-0000F7440000}"/>
    <cellStyle name="20% - Ênfase6 8 2 8 13" xfId="17660" xr:uid="{00000000-0005-0000-0000-0000F8440000}"/>
    <cellStyle name="20% - Ênfase6 8 2 8 2" xfId="17661" xr:uid="{00000000-0005-0000-0000-0000F9440000}"/>
    <cellStyle name="20% - Ênfase6 8 2 8 3" xfId="17662" xr:uid="{00000000-0005-0000-0000-0000FA440000}"/>
    <cellStyle name="20% - Ênfase6 8 2 8 4" xfId="17663" xr:uid="{00000000-0005-0000-0000-0000FB440000}"/>
    <cellStyle name="20% - Ênfase6 8 2 8 5" xfId="17664" xr:uid="{00000000-0005-0000-0000-0000FC440000}"/>
    <cellStyle name="20% - Ênfase6 8 2 8 6" xfId="17665" xr:uid="{00000000-0005-0000-0000-0000FD440000}"/>
    <cellStyle name="20% - Ênfase6 8 2 8 7" xfId="17666" xr:uid="{00000000-0005-0000-0000-0000FE440000}"/>
    <cellStyle name="20% - Ênfase6 8 2 8 8" xfId="17667" xr:uid="{00000000-0005-0000-0000-0000FF440000}"/>
    <cellStyle name="20% - Ênfase6 8 2 8 9" xfId="17668" xr:uid="{00000000-0005-0000-0000-000000450000}"/>
    <cellStyle name="20% - Ênfase6 8 2 9" xfId="17669" xr:uid="{00000000-0005-0000-0000-000001450000}"/>
    <cellStyle name="20% - Ênfase6 8 2 9 10" xfId="17670" xr:uid="{00000000-0005-0000-0000-000002450000}"/>
    <cellStyle name="20% - Ênfase6 8 2 9 11" xfId="17671" xr:uid="{00000000-0005-0000-0000-000003450000}"/>
    <cellStyle name="20% - Ênfase6 8 2 9 12" xfId="17672" xr:uid="{00000000-0005-0000-0000-000004450000}"/>
    <cellStyle name="20% - Ênfase6 8 2 9 13" xfId="17673" xr:uid="{00000000-0005-0000-0000-000005450000}"/>
    <cellStyle name="20% - Ênfase6 8 2 9 2" xfId="17674" xr:uid="{00000000-0005-0000-0000-000006450000}"/>
    <cellStyle name="20% - Ênfase6 8 2 9 3" xfId="17675" xr:uid="{00000000-0005-0000-0000-000007450000}"/>
    <cellStyle name="20% - Ênfase6 8 2 9 4" xfId="17676" xr:uid="{00000000-0005-0000-0000-000008450000}"/>
    <cellStyle name="20% - Ênfase6 8 2 9 5" xfId="17677" xr:uid="{00000000-0005-0000-0000-000009450000}"/>
    <cellStyle name="20% - Ênfase6 8 2 9 6" xfId="17678" xr:uid="{00000000-0005-0000-0000-00000A450000}"/>
    <cellStyle name="20% - Ênfase6 8 2 9 7" xfId="17679" xr:uid="{00000000-0005-0000-0000-00000B450000}"/>
    <cellStyle name="20% - Ênfase6 8 2 9 8" xfId="17680" xr:uid="{00000000-0005-0000-0000-00000C450000}"/>
    <cellStyle name="20% - Ênfase6 8 2 9 9" xfId="17681" xr:uid="{00000000-0005-0000-0000-00000D450000}"/>
    <cellStyle name="20% - Ênfase6 8 20" xfId="17682" xr:uid="{00000000-0005-0000-0000-00000E450000}"/>
    <cellStyle name="20% - Ênfase6 8 21" xfId="17683" xr:uid="{00000000-0005-0000-0000-00000F450000}"/>
    <cellStyle name="20% - Ênfase6 8 22" xfId="17684" xr:uid="{00000000-0005-0000-0000-000010450000}"/>
    <cellStyle name="20% - Ênfase6 8 23" xfId="17685" xr:uid="{00000000-0005-0000-0000-000011450000}"/>
    <cellStyle name="20% - Ênfase6 8 24" xfId="17686" xr:uid="{00000000-0005-0000-0000-000012450000}"/>
    <cellStyle name="20% - Ênfase6 8 3" xfId="17687" xr:uid="{00000000-0005-0000-0000-000013450000}"/>
    <cellStyle name="20% - Ênfase6 8 3 10" xfId="17688" xr:uid="{00000000-0005-0000-0000-000014450000}"/>
    <cellStyle name="20% - Ênfase6 8 3 11" xfId="17689" xr:uid="{00000000-0005-0000-0000-000015450000}"/>
    <cellStyle name="20% - Ênfase6 8 3 12" xfId="17690" xr:uid="{00000000-0005-0000-0000-000016450000}"/>
    <cellStyle name="20% - Ênfase6 8 3 13" xfId="17691" xr:uid="{00000000-0005-0000-0000-000017450000}"/>
    <cellStyle name="20% - Ênfase6 8 3 2" xfId="17692" xr:uid="{00000000-0005-0000-0000-000018450000}"/>
    <cellStyle name="20% - Ênfase6 8 3 3" xfId="17693" xr:uid="{00000000-0005-0000-0000-000019450000}"/>
    <cellStyle name="20% - Ênfase6 8 3 4" xfId="17694" xr:uid="{00000000-0005-0000-0000-00001A450000}"/>
    <cellStyle name="20% - Ênfase6 8 3 5" xfId="17695" xr:uid="{00000000-0005-0000-0000-00001B450000}"/>
    <cellStyle name="20% - Ênfase6 8 3 6" xfId="17696" xr:uid="{00000000-0005-0000-0000-00001C450000}"/>
    <cellStyle name="20% - Ênfase6 8 3 7" xfId="17697" xr:uid="{00000000-0005-0000-0000-00001D450000}"/>
    <cellStyle name="20% - Ênfase6 8 3 8" xfId="17698" xr:uid="{00000000-0005-0000-0000-00001E450000}"/>
    <cellStyle name="20% - Ênfase6 8 3 9" xfId="17699" xr:uid="{00000000-0005-0000-0000-00001F450000}"/>
    <cellStyle name="20% - Ênfase6 8 4" xfId="17700" xr:uid="{00000000-0005-0000-0000-000020450000}"/>
    <cellStyle name="20% - Ênfase6 8 4 10" xfId="17701" xr:uid="{00000000-0005-0000-0000-000021450000}"/>
    <cellStyle name="20% - Ênfase6 8 4 11" xfId="17702" xr:uid="{00000000-0005-0000-0000-000022450000}"/>
    <cellStyle name="20% - Ênfase6 8 4 12" xfId="17703" xr:uid="{00000000-0005-0000-0000-000023450000}"/>
    <cellStyle name="20% - Ênfase6 8 4 13" xfId="17704" xr:uid="{00000000-0005-0000-0000-000024450000}"/>
    <cellStyle name="20% - Ênfase6 8 4 2" xfId="17705" xr:uid="{00000000-0005-0000-0000-000025450000}"/>
    <cellStyle name="20% - Ênfase6 8 4 3" xfId="17706" xr:uid="{00000000-0005-0000-0000-000026450000}"/>
    <cellStyle name="20% - Ênfase6 8 4 4" xfId="17707" xr:uid="{00000000-0005-0000-0000-000027450000}"/>
    <cellStyle name="20% - Ênfase6 8 4 5" xfId="17708" xr:uid="{00000000-0005-0000-0000-000028450000}"/>
    <cellStyle name="20% - Ênfase6 8 4 6" xfId="17709" xr:uid="{00000000-0005-0000-0000-000029450000}"/>
    <cellStyle name="20% - Ênfase6 8 4 7" xfId="17710" xr:uid="{00000000-0005-0000-0000-00002A450000}"/>
    <cellStyle name="20% - Ênfase6 8 4 8" xfId="17711" xr:uid="{00000000-0005-0000-0000-00002B450000}"/>
    <cellStyle name="20% - Ênfase6 8 4 9" xfId="17712" xr:uid="{00000000-0005-0000-0000-00002C450000}"/>
    <cellStyle name="20% - Ênfase6 8 5" xfId="17713" xr:uid="{00000000-0005-0000-0000-00002D450000}"/>
    <cellStyle name="20% - Ênfase6 8 5 10" xfId="17714" xr:uid="{00000000-0005-0000-0000-00002E450000}"/>
    <cellStyle name="20% - Ênfase6 8 5 11" xfId="17715" xr:uid="{00000000-0005-0000-0000-00002F450000}"/>
    <cellStyle name="20% - Ênfase6 8 5 12" xfId="17716" xr:uid="{00000000-0005-0000-0000-000030450000}"/>
    <cellStyle name="20% - Ênfase6 8 5 13" xfId="17717" xr:uid="{00000000-0005-0000-0000-000031450000}"/>
    <cellStyle name="20% - Ênfase6 8 5 2" xfId="17718" xr:uid="{00000000-0005-0000-0000-000032450000}"/>
    <cellStyle name="20% - Ênfase6 8 5 3" xfId="17719" xr:uid="{00000000-0005-0000-0000-000033450000}"/>
    <cellStyle name="20% - Ênfase6 8 5 4" xfId="17720" xr:uid="{00000000-0005-0000-0000-000034450000}"/>
    <cellStyle name="20% - Ênfase6 8 5 5" xfId="17721" xr:uid="{00000000-0005-0000-0000-000035450000}"/>
    <cellStyle name="20% - Ênfase6 8 5 6" xfId="17722" xr:uid="{00000000-0005-0000-0000-000036450000}"/>
    <cellStyle name="20% - Ênfase6 8 5 7" xfId="17723" xr:uid="{00000000-0005-0000-0000-000037450000}"/>
    <cellStyle name="20% - Ênfase6 8 5 8" xfId="17724" xr:uid="{00000000-0005-0000-0000-000038450000}"/>
    <cellStyle name="20% - Ênfase6 8 5 9" xfId="17725" xr:uid="{00000000-0005-0000-0000-000039450000}"/>
    <cellStyle name="20% - Ênfase6 8 6" xfId="17726" xr:uid="{00000000-0005-0000-0000-00003A450000}"/>
    <cellStyle name="20% - Ênfase6 8 6 10" xfId="17727" xr:uid="{00000000-0005-0000-0000-00003B450000}"/>
    <cellStyle name="20% - Ênfase6 8 6 11" xfId="17728" xr:uid="{00000000-0005-0000-0000-00003C450000}"/>
    <cellStyle name="20% - Ênfase6 8 6 12" xfId="17729" xr:uid="{00000000-0005-0000-0000-00003D450000}"/>
    <cellStyle name="20% - Ênfase6 8 6 13" xfId="17730" xr:uid="{00000000-0005-0000-0000-00003E450000}"/>
    <cellStyle name="20% - Ênfase6 8 6 2" xfId="17731" xr:uid="{00000000-0005-0000-0000-00003F450000}"/>
    <cellStyle name="20% - Ênfase6 8 6 3" xfId="17732" xr:uid="{00000000-0005-0000-0000-000040450000}"/>
    <cellStyle name="20% - Ênfase6 8 6 4" xfId="17733" xr:uid="{00000000-0005-0000-0000-000041450000}"/>
    <cellStyle name="20% - Ênfase6 8 6 5" xfId="17734" xr:uid="{00000000-0005-0000-0000-000042450000}"/>
    <cellStyle name="20% - Ênfase6 8 6 6" xfId="17735" xr:uid="{00000000-0005-0000-0000-000043450000}"/>
    <cellStyle name="20% - Ênfase6 8 6 7" xfId="17736" xr:uid="{00000000-0005-0000-0000-000044450000}"/>
    <cellStyle name="20% - Ênfase6 8 6 8" xfId="17737" xr:uid="{00000000-0005-0000-0000-000045450000}"/>
    <cellStyle name="20% - Ênfase6 8 6 9" xfId="17738" xr:uid="{00000000-0005-0000-0000-000046450000}"/>
    <cellStyle name="20% - Ênfase6 8 7" xfId="17739" xr:uid="{00000000-0005-0000-0000-000047450000}"/>
    <cellStyle name="20% - Ênfase6 8 7 10" xfId="17740" xr:uid="{00000000-0005-0000-0000-000048450000}"/>
    <cellStyle name="20% - Ênfase6 8 7 11" xfId="17741" xr:uid="{00000000-0005-0000-0000-000049450000}"/>
    <cellStyle name="20% - Ênfase6 8 7 12" xfId="17742" xr:uid="{00000000-0005-0000-0000-00004A450000}"/>
    <cellStyle name="20% - Ênfase6 8 7 13" xfId="17743" xr:uid="{00000000-0005-0000-0000-00004B450000}"/>
    <cellStyle name="20% - Ênfase6 8 7 2" xfId="17744" xr:uid="{00000000-0005-0000-0000-00004C450000}"/>
    <cellStyle name="20% - Ênfase6 8 7 3" xfId="17745" xr:uid="{00000000-0005-0000-0000-00004D450000}"/>
    <cellStyle name="20% - Ênfase6 8 7 4" xfId="17746" xr:uid="{00000000-0005-0000-0000-00004E450000}"/>
    <cellStyle name="20% - Ênfase6 8 7 5" xfId="17747" xr:uid="{00000000-0005-0000-0000-00004F450000}"/>
    <cellStyle name="20% - Ênfase6 8 7 6" xfId="17748" xr:uid="{00000000-0005-0000-0000-000050450000}"/>
    <cellStyle name="20% - Ênfase6 8 7 7" xfId="17749" xr:uid="{00000000-0005-0000-0000-000051450000}"/>
    <cellStyle name="20% - Ênfase6 8 7 8" xfId="17750" xr:uid="{00000000-0005-0000-0000-000052450000}"/>
    <cellStyle name="20% - Ênfase6 8 7 9" xfId="17751" xr:uid="{00000000-0005-0000-0000-000053450000}"/>
    <cellStyle name="20% - Ênfase6 8 8" xfId="17752" xr:uid="{00000000-0005-0000-0000-000054450000}"/>
    <cellStyle name="20% - Ênfase6 8 8 10" xfId="17753" xr:uid="{00000000-0005-0000-0000-000055450000}"/>
    <cellStyle name="20% - Ênfase6 8 8 11" xfId="17754" xr:uid="{00000000-0005-0000-0000-000056450000}"/>
    <cellStyle name="20% - Ênfase6 8 8 12" xfId="17755" xr:uid="{00000000-0005-0000-0000-000057450000}"/>
    <cellStyle name="20% - Ênfase6 8 8 13" xfId="17756" xr:uid="{00000000-0005-0000-0000-000058450000}"/>
    <cellStyle name="20% - Ênfase6 8 8 2" xfId="17757" xr:uid="{00000000-0005-0000-0000-000059450000}"/>
    <cellStyle name="20% - Ênfase6 8 8 3" xfId="17758" xr:uid="{00000000-0005-0000-0000-00005A450000}"/>
    <cellStyle name="20% - Ênfase6 8 8 4" xfId="17759" xr:uid="{00000000-0005-0000-0000-00005B450000}"/>
    <cellStyle name="20% - Ênfase6 8 8 5" xfId="17760" xr:uid="{00000000-0005-0000-0000-00005C450000}"/>
    <cellStyle name="20% - Ênfase6 8 8 6" xfId="17761" xr:uid="{00000000-0005-0000-0000-00005D450000}"/>
    <cellStyle name="20% - Ênfase6 8 8 7" xfId="17762" xr:uid="{00000000-0005-0000-0000-00005E450000}"/>
    <cellStyle name="20% - Ênfase6 8 8 8" xfId="17763" xr:uid="{00000000-0005-0000-0000-00005F450000}"/>
    <cellStyle name="20% - Ênfase6 8 8 9" xfId="17764" xr:uid="{00000000-0005-0000-0000-000060450000}"/>
    <cellStyle name="20% - Ênfase6 8 9" xfId="17765" xr:uid="{00000000-0005-0000-0000-000061450000}"/>
    <cellStyle name="20% - Ênfase6 8 9 10" xfId="17766" xr:uid="{00000000-0005-0000-0000-000062450000}"/>
    <cellStyle name="20% - Ênfase6 8 9 11" xfId="17767" xr:uid="{00000000-0005-0000-0000-000063450000}"/>
    <cellStyle name="20% - Ênfase6 8 9 12" xfId="17768" xr:uid="{00000000-0005-0000-0000-000064450000}"/>
    <cellStyle name="20% - Ênfase6 8 9 13" xfId="17769" xr:uid="{00000000-0005-0000-0000-000065450000}"/>
    <cellStyle name="20% - Ênfase6 8 9 2" xfId="17770" xr:uid="{00000000-0005-0000-0000-000066450000}"/>
    <cellStyle name="20% - Ênfase6 8 9 3" xfId="17771" xr:uid="{00000000-0005-0000-0000-000067450000}"/>
    <cellStyle name="20% - Ênfase6 8 9 4" xfId="17772" xr:uid="{00000000-0005-0000-0000-000068450000}"/>
    <cellStyle name="20% - Ênfase6 8 9 5" xfId="17773" xr:uid="{00000000-0005-0000-0000-000069450000}"/>
    <cellStyle name="20% - Ênfase6 8 9 6" xfId="17774" xr:uid="{00000000-0005-0000-0000-00006A450000}"/>
    <cellStyle name="20% - Ênfase6 8 9 7" xfId="17775" xr:uid="{00000000-0005-0000-0000-00006B450000}"/>
    <cellStyle name="20% - Ênfase6 8 9 8" xfId="17776" xr:uid="{00000000-0005-0000-0000-00006C450000}"/>
    <cellStyle name="20% - Ênfase6 8 9 9" xfId="17777" xr:uid="{00000000-0005-0000-0000-00006D450000}"/>
    <cellStyle name="20% - Ênfase6 9" xfId="17778" xr:uid="{00000000-0005-0000-0000-00006E450000}"/>
    <cellStyle name="20% - Ênfase6 9 10" xfId="17779" xr:uid="{00000000-0005-0000-0000-00006F450000}"/>
    <cellStyle name="20% - Ênfase6 9 10 10" xfId="17780" xr:uid="{00000000-0005-0000-0000-000070450000}"/>
    <cellStyle name="20% - Ênfase6 9 10 11" xfId="17781" xr:uid="{00000000-0005-0000-0000-000071450000}"/>
    <cellStyle name="20% - Ênfase6 9 10 12" xfId="17782" xr:uid="{00000000-0005-0000-0000-000072450000}"/>
    <cellStyle name="20% - Ênfase6 9 10 13" xfId="17783" xr:uid="{00000000-0005-0000-0000-000073450000}"/>
    <cellStyle name="20% - Ênfase6 9 10 2" xfId="17784" xr:uid="{00000000-0005-0000-0000-000074450000}"/>
    <cellStyle name="20% - Ênfase6 9 10 3" xfId="17785" xr:uid="{00000000-0005-0000-0000-000075450000}"/>
    <cellStyle name="20% - Ênfase6 9 10 4" xfId="17786" xr:uid="{00000000-0005-0000-0000-000076450000}"/>
    <cellStyle name="20% - Ênfase6 9 10 5" xfId="17787" xr:uid="{00000000-0005-0000-0000-000077450000}"/>
    <cellStyle name="20% - Ênfase6 9 10 6" xfId="17788" xr:uid="{00000000-0005-0000-0000-000078450000}"/>
    <cellStyle name="20% - Ênfase6 9 10 7" xfId="17789" xr:uid="{00000000-0005-0000-0000-000079450000}"/>
    <cellStyle name="20% - Ênfase6 9 10 8" xfId="17790" xr:uid="{00000000-0005-0000-0000-00007A450000}"/>
    <cellStyle name="20% - Ênfase6 9 10 9" xfId="17791" xr:uid="{00000000-0005-0000-0000-00007B450000}"/>
    <cellStyle name="20% - Ênfase6 9 11" xfId="17792" xr:uid="{00000000-0005-0000-0000-00007C450000}"/>
    <cellStyle name="20% - Ênfase6 9 11 10" xfId="17793" xr:uid="{00000000-0005-0000-0000-00007D450000}"/>
    <cellStyle name="20% - Ênfase6 9 11 11" xfId="17794" xr:uid="{00000000-0005-0000-0000-00007E450000}"/>
    <cellStyle name="20% - Ênfase6 9 11 12" xfId="17795" xr:uid="{00000000-0005-0000-0000-00007F450000}"/>
    <cellStyle name="20% - Ênfase6 9 11 13" xfId="17796" xr:uid="{00000000-0005-0000-0000-000080450000}"/>
    <cellStyle name="20% - Ênfase6 9 11 2" xfId="17797" xr:uid="{00000000-0005-0000-0000-000081450000}"/>
    <cellStyle name="20% - Ênfase6 9 11 3" xfId="17798" xr:uid="{00000000-0005-0000-0000-000082450000}"/>
    <cellStyle name="20% - Ênfase6 9 11 4" xfId="17799" xr:uid="{00000000-0005-0000-0000-000083450000}"/>
    <cellStyle name="20% - Ênfase6 9 11 5" xfId="17800" xr:uid="{00000000-0005-0000-0000-000084450000}"/>
    <cellStyle name="20% - Ênfase6 9 11 6" xfId="17801" xr:uid="{00000000-0005-0000-0000-000085450000}"/>
    <cellStyle name="20% - Ênfase6 9 11 7" xfId="17802" xr:uid="{00000000-0005-0000-0000-000086450000}"/>
    <cellStyle name="20% - Ênfase6 9 11 8" xfId="17803" xr:uid="{00000000-0005-0000-0000-000087450000}"/>
    <cellStyle name="20% - Ênfase6 9 11 9" xfId="17804" xr:uid="{00000000-0005-0000-0000-000088450000}"/>
    <cellStyle name="20% - Ênfase6 9 12" xfId="17805" xr:uid="{00000000-0005-0000-0000-000089450000}"/>
    <cellStyle name="20% - Ênfase6 9 12 10" xfId="17806" xr:uid="{00000000-0005-0000-0000-00008A450000}"/>
    <cellStyle name="20% - Ênfase6 9 12 11" xfId="17807" xr:uid="{00000000-0005-0000-0000-00008B450000}"/>
    <cellStyle name="20% - Ênfase6 9 12 12" xfId="17808" xr:uid="{00000000-0005-0000-0000-00008C450000}"/>
    <cellStyle name="20% - Ênfase6 9 12 13" xfId="17809" xr:uid="{00000000-0005-0000-0000-00008D450000}"/>
    <cellStyle name="20% - Ênfase6 9 12 2" xfId="17810" xr:uid="{00000000-0005-0000-0000-00008E450000}"/>
    <cellStyle name="20% - Ênfase6 9 12 3" xfId="17811" xr:uid="{00000000-0005-0000-0000-00008F450000}"/>
    <cellStyle name="20% - Ênfase6 9 12 4" xfId="17812" xr:uid="{00000000-0005-0000-0000-000090450000}"/>
    <cellStyle name="20% - Ênfase6 9 12 5" xfId="17813" xr:uid="{00000000-0005-0000-0000-000091450000}"/>
    <cellStyle name="20% - Ênfase6 9 12 6" xfId="17814" xr:uid="{00000000-0005-0000-0000-000092450000}"/>
    <cellStyle name="20% - Ênfase6 9 12 7" xfId="17815" xr:uid="{00000000-0005-0000-0000-000093450000}"/>
    <cellStyle name="20% - Ênfase6 9 12 8" xfId="17816" xr:uid="{00000000-0005-0000-0000-000094450000}"/>
    <cellStyle name="20% - Ênfase6 9 12 9" xfId="17817" xr:uid="{00000000-0005-0000-0000-000095450000}"/>
    <cellStyle name="20% - Ênfase6 9 13" xfId="17818" xr:uid="{00000000-0005-0000-0000-000096450000}"/>
    <cellStyle name="20% - Ênfase6 9 14" xfId="17819" xr:uid="{00000000-0005-0000-0000-000097450000}"/>
    <cellStyle name="20% - Ênfase6 9 15" xfId="17820" xr:uid="{00000000-0005-0000-0000-000098450000}"/>
    <cellStyle name="20% - Ênfase6 9 16" xfId="17821" xr:uid="{00000000-0005-0000-0000-000099450000}"/>
    <cellStyle name="20% - Ênfase6 9 17" xfId="17822" xr:uid="{00000000-0005-0000-0000-00009A450000}"/>
    <cellStyle name="20% - Ênfase6 9 18" xfId="17823" xr:uid="{00000000-0005-0000-0000-00009B450000}"/>
    <cellStyle name="20% - Ênfase6 9 19" xfId="17824" xr:uid="{00000000-0005-0000-0000-00009C450000}"/>
    <cellStyle name="20% - Ênfase6 9 2" xfId="17825" xr:uid="{00000000-0005-0000-0000-00009D450000}"/>
    <cellStyle name="20% - Ênfase6 9 2 10" xfId="17826" xr:uid="{00000000-0005-0000-0000-00009E450000}"/>
    <cellStyle name="20% - Ênfase6 9 2 10 10" xfId="17827" xr:uid="{00000000-0005-0000-0000-00009F450000}"/>
    <cellStyle name="20% - Ênfase6 9 2 10 11" xfId="17828" xr:uid="{00000000-0005-0000-0000-0000A0450000}"/>
    <cellStyle name="20% - Ênfase6 9 2 10 12" xfId="17829" xr:uid="{00000000-0005-0000-0000-0000A1450000}"/>
    <cellStyle name="20% - Ênfase6 9 2 10 13" xfId="17830" xr:uid="{00000000-0005-0000-0000-0000A2450000}"/>
    <cellStyle name="20% - Ênfase6 9 2 10 2" xfId="17831" xr:uid="{00000000-0005-0000-0000-0000A3450000}"/>
    <cellStyle name="20% - Ênfase6 9 2 10 3" xfId="17832" xr:uid="{00000000-0005-0000-0000-0000A4450000}"/>
    <cellStyle name="20% - Ênfase6 9 2 10 4" xfId="17833" xr:uid="{00000000-0005-0000-0000-0000A5450000}"/>
    <cellStyle name="20% - Ênfase6 9 2 10 5" xfId="17834" xr:uid="{00000000-0005-0000-0000-0000A6450000}"/>
    <cellStyle name="20% - Ênfase6 9 2 10 6" xfId="17835" xr:uid="{00000000-0005-0000-0000-0000A7450000}"/>
    <cellStyle name="20% - Ênfase6 9 2 10 7" xfId="17836" xr:uid="{00000000-0005-0000-0000-0000A8450000}"/>
    <cellStyle name="20% - Ênfase6 9 2 10 8" xfId="17837" xr:uid="{00000000-0005-0000-0000-0000A9450000}"/>
    <cellStyle name="20% - Ênfase6 9 2 10 9" xfId="17838" xr:uid="{00000000-0005-0000-0000-0000AA450000}"/>
    <cellStyle name="20% - Ênfase6 9 2 11" xfId="17839" xr:uid="{00000000-0005-0000-0000-0000AB450000}"/>
    <cellStyle name="20% - Ênfase6 9 2 11 10" xfId="17840" xr:uid="{00000000-0005-0000-0000-0000AC450000}"/>
    <cellStyle name="20% - Ênfase6 9 2 11 11" xfId="17841" xr:uid="{00000000-0005-0000-0000-0000AD450000}"/>
    <cellStyle name="20% - Ênfase6 9 2 11 12" xfId="17842" xr:uid="{00000000-0005-0000-0000-0000AE450000}"/>
    <cellStyle name="20% - Ênfase6 9 2 11 13" xfId="17843" xr:uid="{00000000-0005-0000-0000-0000AF450000}"/>
    <cellStyle name="20% - Ênfase6 9 2 11 2" xfId="17844" xr:uid="{00000000-0005-0000-0000-0000B0450000}"/>
    <cellStyle name="20% - Ênfase6 9 2 11 3" xfId="17845" xr:uid="{00000000-0005-0000-0000-0000B1450000}"/>
    <cellStyle name="20% - Ênfase6 9 2 11 4" xfId="17846" xr:uid="{00000000-0005-0000-0000-0000B2450000}"/>
    <cellStyle name="20% - Ênfase6 9 2 11 5" xfId="17847" xr:uid="{00000000-0005-0000-0000-0000B3450000}"/>
    <cellStyle name="20% - Ênfase6 9 2 11 6" xfId="17848" xr:uid="{00000000-0005-0000-0000-0000B4450000}"/>
    <cellStyle name="20% - Ênfase6 9 2 11 7" xfId="17849" xr:uid="{00000000-0005-0000-0000-0000B5450000}"/>
    <cellStyle name="20% - Ênfase6 9 2 11 8" xfId="17850" xr:uid="{00000000-0005-0000-0000-0000B6450000}"/>
    <cellStyle name="20% - Ênfase6 9 2 11 9" xfId="17851" xr:uid="{00000000-0005-0000-0000-0000B7450000}"/>
    <cellStyle name="20% - Ênfase6 9 2 12" xfId="17852" xr:uid="{00000000-0005-0000-0000-0000B8450000}"/>
    <cellStyle name="20% - Ênfase6 9 2 13" xfId="17853" xr:uid="{00000000-0005-0000-0000-0000B9450000}"/>
    <cellStyle name="20% - Ênfase6 9 2 14" xfId="17854" xr:uid="{00000000-0005-0000-0000-0000BA450000}"/>
    <cellStyle name="20% - Ênfase6 9 2 15" xfId="17855" xr:uid="{00000000-0005-0000-0000-0000BB450000}"/>
    <cellStyle name="20% - Ênfase6 9 2 16" xfId="17856" xr:uid="{00000000-0005-0000-0000-0000BC450000}"/>
    <cellStyle name="20% - Ênfase6 9 2 17" xfId="17857" xr:uid="{00000000-0005-0000-0000-0000BD450000}"/>
    <cellStyle name="20% - Ênfase6 9 2 18" xfId="17858" xr:uid="{00000000-0005-0000-0000-0000BE450000}"/>
    <cellStyle name="20% - Ênfase6 9 2 19" xfId="17859" xr:uid="{00000000-0005-0000-0000-0000BF450000}"/>
    <cellStyle name="20% - Ênfase6 9 2 2" xfId="17860" xr:uid="{00000000-0005-0000-0000-0000C0450000}"/>
    <cellStyle name="20% - Ênfase6 9 2 2 10" xfId="17861" xr:uid="{00000000-0005-0000-0000-0000C1450000}"/>
    <cellStyle name="20% - Ênfase6 9 2 2 11" xfId="17862" xr:uid="{00000000-0005-0000-0000-0000C2450000}"/>
    <cellStyle name="20% - Ênfase6 9 2 2 12" xfId="17863" xr:uid="{00000000-0005-0000-0000-0000C3450000}"/>
    <cellStyle name="20% - Ênfase6 9 2 2 13" xfId="17864" xr:uid="{00000000-0005-0000-0000-0000C4450000}"/>
    <cellStyle name="20% - Ênfase6 9 2 2 2" xfId="17865" xr:uid="{00000000-0005-0000-0000-0000C5450000}"/>
    <cellStyle name="20% - Ênfase6 9 2 2 3" xfId="17866" xr:uid="{00000000-0005-0000-0000-0000C6450000}"/>
    <cellStyle name="20% - Ênfase6 9 2 2 4" xfId="17867" xr:uid="{00000000-0005-0000-0000-0000C7450000}"/>
    <cellStyle name="20% - Ênfase6 9 2 2 5" xfId="17868" xr:uid="{00000000-0005-0000-0000-0000C8450000}"/>
    <cellStyle name="20% - Ênfase6 9 2 2 6" xfId="17869" xr:uid="{00000000-0005-0000-0000-0000C9450000}"/>
    <cellStyle name="20% - Ênfase6 9 2 2 7" xfId="17870" xr:uid="{00000000-0005-0000-0000-0000CA450000}"/>
    <cellStyle name="20% - Ênfase6 9 2 2 8" xfId="17871" xr:uid="{00000000-0005-0000-0000-0000CB450000}"/>
    <cellStyle name="20% - Ênfase6 9 2 2 9" xfId="17872" xr:uid="{00000000-0005-0000-0000-0000CC450000}"/>
    <cellStyle name="20% - Ênfase6 9 2 20" xfId="17873" xr:uid="{00000000-0005-0000-0000-0000CD450000}"/>
    <cellStyle name="20% - Ênfase6 9 2 21" xfId="17874" xr:uid="{00000000-0005-0000-0000-0000CE450000}"/>
    <cellStyle name="20% - Ênfase6 9 2 22" xfId="17875" xr:uid="{00000000-0005-0000-0000-0000CF450000}"/>
    <cellStyle name="20% - Ênfase6 9 2 23" xfId="17876" xr:uid="{00000000-0005-0000-0000-0000D0450000}"/>
    <cellStyle name="20% - Ênfase6 9 2 3" xfId="17877" xr:uid="{00000000-0005-0000-0000-0000D1450000}"/>
    <cellStyle name="20% - Ênfase6 9 2 3 10" xfId="17878" xr:uid="{00000000-0005-0000-0000-0000D2450000}"/>
    <cellStyle name="20% - Ênfase6 9 2 3 11" xfId="17879" xr:uid="{00000000-0005-0000-0000-0000D3450000}"/>
    <cellStyle name="20% - Ênfase6 9 2 3 12" xfId="17880" xr:uid="{00000000-0005-0000-0000-0000D4450000}"/>
    <cellStyle name="20% - Ênfase6 9 2 3 13" xfId="17881" xr:uid="{00000000-0005-0000-0000-0000D5450000}"/>
    <cellStyle name="20% - Ênfase6 9 2 3 2" xfId="17882" xr:uid="{00000000-0005-0000-0000-0000D6450000}"/>
    <cellStyle name="20% - Ênfase6 9 2 3 3" xfId="17883" xr:uid="{00000000-0005-0000-0000-0000D7450000}"/>
    <cellStyle name="20% - Ênfase6 9 2 3 4" xfId="17884" xr:uid="{00000000-0005-0000-0000-0000D8450000}"/>
    <cellStyle name="20% - Ênfase6 9 2 3 5" xfId="17885" xr:uid="{00000000-0005-0000-0000-0000D9450000}"/>
    <cellStyle name="20% - Ênfase6 9 2 3 6" xfId="17886" xr:uid="{00000000-0005-0000-0000-0000DA450000}"/>
    <cellStyle name="20% - Ênfase6 9 2 3 7" xfId="17887" xr:uid="{00000000-0005-0000-0000-0000DB450000}"/>
    <cellStyle name="20% - Ênfase6 9 2 3 8" xfId="17888" xr:uid="{00000000-0005-0000-0000-0000DC450000}"/>
    <cellStyle name="20% - Ênfase6 9 2 3 9" xfId="17889" xr:uid="{00000000-0005-0000-0000-0000DD450000}"/>
    <cellStyle name="20% - Ênfase6 9 2 4" xfId="17890" xr:uid="{00000000-0005-0000-0000-0000DE450000}"/>
    <cellStyle name="20% - Ênfase6 9 2 4 10" xfId="17891" xr:uid="{00000000-0005-0000-0000-0000DF450000}"/>
    <cellStyle name="20% - Ênfase6 9 2 4 11" xfId="17892" xr:uid="{00000000-0005-0000-0000-0000E0450000}"/>
    <cellStyle name="20% - Ênfase6 9 2 4 12" xfId="17893" xr:uid="{00000000-0005-0000-0000-0000E1450000}"/>
    <cellStyle name="20% - Ênfase6 9 2 4 13" xfId="17894" xr:uid="{00000000-0005-0000-0000-0000E2450000}"/>
    <cellStyle name="20% - Ênfase6 9 2 4 2" xfId="17895" xr:uid="{00000000-0005-0000-0000-0000E3450000}"/>
    <cellStyle name="20% - Ênfase6 9 2 4 3" xfId="17896" xr:uid="{00000000-0005-0000-0000-0000E4450000}"/>
    <cellStyle name="20% - Ênfase6 9 2 4 4" xfId="17897" xr:uid="{00000000-0005-0000-0000-0000E5450000}"/>
    <cellStyle name="20% - Ênfase6 9 2 4 5" xfId="17898" xr:uid="{00000000-0005-0000-0000-0000E6450000}"/>
    <cellStyle name="20% - Ênfase6 9 2 4 6" xfId="17899" xr:uid="{00000000-0005-0000-0000-0000E7450000}"/>
    <cellStyle name="20% - Ênfase6 9 2 4 7" xfId="17900" xr:uid="{00000000-0005-0000-0000-0000E8450000}"/>
    <cellStyle name="20% - Ênfase6 9 2 4 8" xfId="17901" xr:uid="{00000000-0005-0000-0000-0000E9450000}"/>
    <cellStyle name="20% - Ênfase6 9 2 4 9" xfId="17902" xr:uid="{00000000-0005-0000-0000-0000EA450000}"/>
    <cellStyle name="20% - Ênfase6 9 2 5" xfId="17903" xr:uid="{00000000-0005-0000-0000-0000EB450000}"/>
    <cellStyle name="20% - Ênfase6 9 2 5 10" xfId="17904" xr:uid="{00000000-0005-0000-0000-0000EC450000}"/>
    <cellStyle name="20% - Ênfase6 9 2 5 11" xfId="17905" xr:uid="{00000000-0005-0000-0000-0000ED450000}"/>
    <cellStyle name="20% - Ênfase6 9 2 5 12" xfId="17906" xr:uid="{00000000-0005-0000-0000-0000EE450000}"/>
    <cellStyle name="20% - Ênfase6 9 2 5 13" xfId="17907" xr:uid="{00000000-0005-0000-0000-0000EF450000}"/>
    <cellStyle name="20% - Ênfase6 9 2 5 2" xfId="17908" xr:uid="{00000000-0005-0000-0000-0000F0450000}"/>
    <cellStyle name="20% - Ênfase6 9 2 5 3" xfId="17909" xr:uid="{00000000-0005-0000-0000-0000F1450000}"/>
    <cellStyle name="20% - Ênfase6 9 2 5 4" xfId="17910" xr:uid="{00000000-0005-0000-0000-0000F2450000}"/>
    <cellStyle name="20% - Ênfase6 9 2 5 5" xfId="17911" xr:uid="{00000000-0005-0000-0000-0000F3450000}"/>
    <cellStyle name="20% - Ênfase6 9 2 5 6" xfId="17912" xr:uid="{00000000-0005-0000-0000-0000F4450000}"/>
    <cellStyle name="20% - Ênfase6 9 2 5 7" xfId="17913" xr:uid="{00000000-0005-0000-0000-0000F5450000}"/>
    <cellStyle name="20% - Ênfase6 9 2 5 8" xfId="17914" xr:uid="{00000000-0005-0000-0000-0000F6450000}"/>
    <cellStyle name="20% - Ênfase6 9 2 5 9" xfId="17915" xr:uid="{00000000-0005-0000-0000-0000F7450000}"/>
    <cellStyle name="20% - Ênfase6 9 2 6" xfId="17916" xr:uid="{00000000-0005-0000-0000-0000F8450000}"/>
    <cellStyle name="20% - Ênfase6 9 2 6 10" xfId="17917" xr:uid="{00000000-0005-0000-0000-0000F9450000}"/>
    <cellStyle name="20% - Ênfase6 9 2 6 11" xfId="17918" xr:uid="{00000000-0005-0000-0000-0000FA450000}"/>
    <cellStyle name="20% - Ênfase6 9 2 6 12" xfId="17919" xr:uid="{00000000-0005-0000-0000-0000FB450000}"/>
    <cellStyle name="20% - Ênfase6 9 2 6 13" xfId="17920" xr:uid="{00000000-0005-0000-0000-0000FC450000}"/>
    <cellStyle name="20% - Ênfase6 9 2 6 2" xfId="17921" xr:uid="{00000000-0005-0000-0000-0000FD450000}"/>
    <cellStyle name="20% - Ênfase6 9 2 6 3" xfId="17922" xr:uid="{00000000-0005-0000-0000-0000FE450000}"/>
    <cellStyle name="20% - Ênfase6 9 2 6 4" xfId="17923" xr:uid="{00000000-0005-0000-0000-0000FF450000}"/>
    <cellStyle name="20% - Ênfase6 9 2 6 5" xfId="17924" xr:uid="{00000000-0005-0000-0000-000000460000}"/>
    <cellStyle name="20% - Ênfase6 9 2 6 6" xfId="17925" xr:uid="{00000000-0005-0000-0000-000001460000}"/>
    <cellStyle name="20% - Ênfase6 9 2 6 7" xfId="17926" xr:uid="{00000000-0005-0000-0000-000002460000}"/>
    <cellStyle name="20% - Ênfase6 9 2 6 8" xfId="17927" xr:uid="{00000000-0005-0000-0000-000003460000}"/>
    <cellStyle name="20% - Ênfase6 9 2 6 9" xfId="17928" xr:uid="{00000000-0005-0000-0000-000004460000}"/>
    <cellStyle name="20% - Ênfase6 9 2 7" xfId="17929" xr:uid="{00000000-0005-0000-0000-000005460000}"/>
    <cellStyle name="20% - Ênfase6 9 2 7 10" xfId="17930" xr:uid="{00000000-0005-0000-0000-000006460000}"/>
    <cellStyle name="20% - Ênfase6 9 2 7 11" xfId="17931" xr:uid="{00000000-0005-0000-0000-000007460000}"/>
    <cellStyle name="20% - Ênfase6 9 2 7 12" xfId="17932" xr:uid="{00000000-0005-0000-0000-000008460000}"/>
    <cellStyle name="20% - Ênfase6 9 2 7 13" xfId="17933" xr:uid="{00000000-0005-0000-0000-000009460000}"/>
    <cellStyle name="20% - Ênfase6 9 2 7 2" xfId="17934" xr:uid="{00000000-0005-0000-0000-00000A460000}"/>
    <cellStyle name="20% - Ênfase6 9 2 7 3" xfId="17935" xr:uid="{00000000-0005-0000-0000-00000B460000}"/>
    <cellStyle name="20% - Ênfase6 9 2 7 4" xfId="17936" xr:uid="{00000000-0005-0000-0000-00000C460000}"/>
    <cellStyle name="20% - Ênfase6 9 2 7 5" xfId="17937" xr:uid="{00000000-0005-0000-0000-00000D460000}"/>
    <cellStyle name="20% - Ênfase6 9 2 7 6" xfId="17938" xr:uid="{00000000-0005-0000-0000-00000E460000}"/>
    <cellStyle name="20% - Ênfase6 9 2 7 7" xfId="17939" xr:uid="{00000000-0005-0000-0000-00000F460000}"/>
    <cellStyle name="20% - Ênfase6 9 2 7 8" xfId="17940" xr:uid="{00000000-0005-0000-0000-000010460000}"/>
    <cellStyle name="20% - Ênfase6 9 2 7 9" xfId="17941" xr:uid="{00000000-0005-0000-0000-000011460000}"/>
    <cellStyle name="20% - Ênfase6 9 2 8" xfId="17942" xr:uid="{00000000-0005-0000-0000-000012460000}"/>
    <cellStyle name="20% - Ênfase6 9 2 8 10" xfId="17943" xr:uid="{00000000-0005-0000-0000-000013460000}"/>
    <cellStyle name="20% - Ênfase6 9 2 8 11" xfId="17944" xr:uid="{00000000-0005-0000-0000-000014460000}"/>
    <cellStyle name="20% - Ênfase6 9 2 8 12" xfId="17945" xr:uid="{00000000-0005-0000-0000-000015460000}"/>
    <cellStyle name="20% - Ênfase6 9 2 8 13" xfId="17946" xr:uid="{00000000-0005-0000-0000-000016460000}"/>
    <cellStyle name="20% - Ênfase6 9 2 8 2" xfId="17947" xr:uid="{00000000-0005-0000-0000-000017460000}"/>
    <cellStyle name="20% - Ênfase6 9 2 8 3" xfId="17948" xr:uid="{00000000-0005-0000-0000-000018460000}"/>
    <cellStyle name="20% - Ênfase6 9 2 8 4" xfId="17949" xr:uid="{00000000-0005-0000-0000-000019460000}"/>
    <cellStyle name="20% - Ênfase6 9 2 8 5" xfId="17950" xr:uid="{00000000-0005-0000-0000-00001A460000}"/>
    <cellStyle name="20% - Ênfase6 9 2 8 6" xfId="17951" xr:uid="{00000000-0005-0000-0000-00001B460000}"/>
    <cellStyle name="20% - Ênfase6 9 2 8 7" xfId="17952" xr:uid="{00000000-0005-0000-0000-00001C460000}"/>
    <cellStyle name="20% - Ênfase6 9 2 8 8" xfId="17953" xr:uid="{00000000-0005-0000-0000-00001D460000}"/>
    <cellStyle name="20% - Ênfase6 9 2 8 9" xfId="17954" xr:uid="{00000000-0005-0000-0000-00001E460000}"/>
    <cellStyle name="20% - Ênfase6 9 2 9" xfId="17955" xr:uid="{00000000-0005-0000-0000-00001F460000}"/>
    <cellStyle name="20% - Ênfase6 9 2 9 10" xfId="17956" xr:uid="{00000000-0005-0000-0000-000020460000}"/>
    <cellStyle name="20% - Ênfase6 9 2 9 11" xfId="17957" xr:uid="{00000000-0005-0000-0000-000021460000}"/>
    <cellStyle name="20% - Ênfase6 9 2 9 12" xfId="17958" xr:uid="{00000000-0005-0000-0000-000022460000}"/>
    <cellStyle name="20% - Ênfase6 9 2 9 13" xfId="17959" xr:uid="{00000000-0005-0000-0000-000023460000}"/>
    <cellStyle name="20% - Ênfase6 9 2 9 2" xfId="17960" xr:uid="{00000000-0005-0000-0000-000024460000}"/>
    <cellStyle name="20% - Ênfase6 9 2 9 3" xfId="17961" xr:uid="{00000000-0005-0000-0000-000025460000}"/>
    <cellStyle name="20% - Ênfase6 9 2 9 4" xfId="17962" xr:uid="{00000000-0005-0000-0000-000026460000}"/>
    <cellStyle name="20% - Ênfase6 9 2 9 5" xfId="17963" xr:uid="{00000000-0005-0000-0000-000027460000}"/>
    <cellStyle name="20% - Ênfase6 9 2 9 6" xfId="17964" xr:uid="{00000000-0005-0000-0000-000028460000}"/>
    <cellStyle name="20% - Ênfase6 9 2 9 7" xfId="17965" xr:uid="{00000000-0005-0000-0000-000029460000}"/>
    <cellStyle name="20% - Ênfase6 9 2 9 8" xfId="17966" xr:uid="{00000000-0005-0000-0000-00002A460000}"/>
    <cellStyle name="20% - Ênfase6 9 2 9 9" xfId="17967" xr:uid="{00000000-0005-0000-0000-00002B460000}"/>
    <cellStyle name="20% - Ênfase6 9 20" xfId="17968" xr:uid="{00000000-0005-0000-0000-00002C460000}"/>
    <cellStyle name="20% - Ênfase6 9 21" xfId="17969" xr:uid="{00000000-0005-0000-0000-00002D460000}"/>
    <cellStyle name="20% - Ênfase6 9 22" xfId="17970" xr:uid="{00000000-0005-0000-0000-00002E460000}"/>
    <cellStyle name="20% - Ênfase6 9 23" xfId="17971" xr:uid="{00000000-0005-0000-0000-00002F460000}"/>
    <cellStyle name="20% - Ênfase6 9 24" xfId="17972" xr:uid="{00000000-0005-0000-0000-000030460000}"/>
    <cellStyle name="20% - Ênfase6 9 3" xfId="17973" xr:uid="{00000000-0005-0000-0000-000031460000}"/>
    <cellStyle name="20% - Ênfase6 9 3 10" xfId="17974" xr:uid="{00000000-0005-0000-0000-000032460000}"/>
    <cellStyle name="20% - Ênfase6 9 3 11" xfId="17975" xr:uid="{00000000-0005-0000-0000-000033460000}"/>
    <cellStyle name="20% - Ênfase6 9 3 12" xfId="17976" xr:uid="{00000000-0005-0000-0000-000034460000}"/>
    <cellStyle name="20% - Ênfase6 9 3 13" xfId="17977" xr:uid="{00000000-0005-0000-0000-000035460000}"/>
    <cellStyle name="20% - Ênfase6 9 3 2" xfId="17978" xr:uid="{00000000-0005-0000-0000-000036460000}"/>
    <cellStyle name="20% - Ênfase6 9 3 3" xfId="17979" xr:uid="{00000000-0005-0000-0000-000037460000}"/>
    <cellStyle name="20% - Ênfase6 9 3 4" xfId="17980" xr:uid="{00000000-0005-0000-0000-000038460000}"/>
    <cellStyle name="20% - Ênfase6 9 3 5" xfId="17981" xr:uid="{00000000-0005-0000-0000-000039460000}"/>
    <cellStyle name="20% - Ênfase6 9 3 6" xfId="17982" xr:uid="{00000000-0005-0000-0000-00003A460000}"/>
    <cellStyle name="20% - Ênfase6 9 3 7" xfId="17983" xr:uid="{00000000-0005-0000-0000-00003B460000}"/>
    <cellStyle name="20% - Ênfase6 9 3 8" xfId="17984" xr:uid="{00000000-0005-0000-0000-00003C460000}"/>
    <cellStyle name="20% - Ênfase6 9 3 9" xfId="17985" xr:uid="{00000000-0005-0000-0000-00003D460000}"/>
    <cellStyle name="20% - Ênfase6 9 4" xfId="17986" xr:uid="{00000000-0005-0000-0000-00003E460000}"/>
    <cellStyle name="20% - Ênfase6 9 4 10" xfId="17987" xr:uid="{00000000-0005-0000-0000-00003F460000}"/>
    <cellStyle name="20% - Ênfase6 9 4 11" xfId="17988" xr:uid="{00000000-0005-0000-0000-000040460000}"/>
    <cellStyle name="20% - Ênfase6 9 4 12" xfId="17989" xr:uid="{00000000-0005-0000-0000-000041460000}"/>
    <cellStyle name="20% - Ênfase6 9 4 13" xfId="17990" xr:uid="{00000000-0005-0000-0000-000042460000}"/>
    <cellStyle name="20% - Ênfase6 9 4 2" xfId="17991" xr:uid="{00000000-0005-0000-0000-000043460000}"/>
    <cellStyle name="20% - Ênfase6 9 4 3" xfId="17992" xr:uid="{00000000-0005-0000-0000-000044460000}"/>
    <cellStyle name="20% - Ênfase6 9 4 4" xfId="17993" xr:uid="{00000000-0005-0000-0000-000045460000}"/>
    <cellStyle name="20% - Ênfase6 9 4 5" xfId="17994" xr:uid="{00000000-0005-0000-0000-000046460000}"/>
    <cellStyle name="20% - Ênfase6 9 4 6" xfId="17995" xr:uid="{00000000-0005-0000-0000-000047460000}"/>
    <cellStyle name="20% - Ênfase6 9 4 7" xfId="17996" xr:uid="{00000000-0005-0000-0000-000048460000}"/>
    <cellStyle name="20% - Ênfase6 9 4 8" xfId="17997" xr:uid="{00000000-0005-0000-0000-000049460000}"/>
    <cellStyle name="20% - Ênfase6 9 4 9" xfId="17998" xr:uid="{00000000-0005-0000-0000-00004A460000}"/>
    <cellStyle name="20% - Ênfase6 9 5" xfId="17999" xr:uid="{00000000-0005-0000-0000-00004B460000}"/>
    <cellStyle name="20% - Ênfase6 9 5 10" xfId="18000" xr:uid="{00000000-0005-0000-0000-00004C460000}"/>
    <cellStyle name="20% - Ênfase6 9 5 11" xfId="18001" xr:uid="{00000000-0005-0000-0000-00004D460000}"/>
    <cellStyle name="20% - Ênfase6 9 5 12" xfId="18002" xr:uid="{00000000-0005-0000-0000-00004E460000}"/>
    <cellStyle name="20% - Ênfase6 9 5 13" xfId="18003" xr:uid="{00000000-0005-0000-0000-00004F460000}"/>
    <cellStyle name="20% - Ênfase6 9 5 2" xfId="18004" xr:uid="{00000000-0005-0000-0000-000050460000}"/>
    <cellStyle name="20% - Ênfase6 9 5 3" xfId="18005" xr:uid="{00000000-0005-0000-0000-000051460000}"/>
    <cellStyle name="20% - Ênfase6 9 5 4" xfId="18006" xr:uid="{00000000-0005-0000-0000-000052460000}"/>
    <cellStyle name="20% - Ênfase6 9 5 5" xfId="18007" xr:uid="{00000000-0005-0000-0000-000053460000}"/>
    <cellStyle name="20% - Ênfase6 9 5 6" xfId="18008" xr:uid="{00000000-0005-0000-0000-000054460000}"/>
    <cellStyle name="20% - Ênfase6 9 5 7" xfId="18009" xr:uid="{00000000-0005-0000-0000-000055460000}"/>
    <cellStyle name="20% - Ênfase6 9 5 8" xfId="18010" xr:uid="{00000000-0005-0000-0000-000056460000}"/>
    <cellStyle name="20% - Ênfase6 9 5 9" xfId="18011" xr:uid="{00000000-0005-0000-0000-000057460000}"/>
    <cellStyle name="20% - Ênfase6 9 6" xfId="18012" xr:uid="{00000000-0005-0000-0000-000058460000}"/>
    <cellStyle name="20% - Ênfase6 9 6 10" xfId="18013" xr:uid="{00000000-0005-0000-0000-000059460000}"/>
    <cellStyle name="20% - Ênfase6 9 6 11" xfId="18014" xr:uid="{00000000-0005-0000-0000-00005A460000}"/>
    <cellStyle name="20% - Ênfase6 9 6 12" xfId="18015" xr:uid="{00000000-0005-0000-0000-00005B460000}"/>
    <cellStyle name="20% - Ênfase6 9 6 13" xfId="18016" xr:uid="{00000000-0005-0000-0000-00005C460000}"/>
    <cellStyle name="20% - Ênfase6 9 6 2" xfId="18017" xr:uid="{00000000-0005-0000-0000-00005D460000}"/>
    <cellStyle name="20% - Ênfase6 9 6 3" xfId="18018" xr:uid="{00000000-0005-0000-0000-00005E460000}"/>
    <cellStyle name="20% - Ênfase6 9 6 4" xfId="18019" xr:uid="{00000000-0005-0000-0000-00005F460000}"/>
    <cellStyle name="20% - Ênfase6 9 6 5" xfId="18020" xr:uid="{00000000-0005-0000-0000-000060460000}"/>
    <cellStyle name="20% - Ênfase6 9 6 6" xfId="18021" xr:uid="{00000000-0005-0000-0000-000061460000}"/>
    <cellStyle name="20% - Ênfase6 9 6 7" xfId="18022" xr:uid="{00000000-0005-0000-0000-000062460000}"/>
    <cellStyle name="20% - Ênfase6 9 6 8" xfId="18023" xr:uid="{00000000-0005-0000-0000-000063460000}"/>
    <cellStyle name="20% - Ênfase6 9 6 9" xfId="18024" xr:uid="{00000000-0005-0000-0000-000064460000}"/>
    <cellStyle name="20% - Ênfase6 9 7" xfId="18025" xr:uid="{00000000-0005-0000-0000-000065460000}"/>
    <cellStyle name="20% - Ênfase6 9 7 10" xfId="18026" xr:uid="{00000000-0005-0000-0000-000066460000}"/>
    <cellStyle name="20% - Ênfase6 9 7 11" xfId="18027" xr:uid="{00000000-0005-0000-0000-000067460000}"/>
    <cellStyle name="20% - Ênfase6 9 7 12" xfId="18028" xr:uid="{00000000-0005-0000-0000-000068460000}"/>
    <cellStyle name="20% - Ênfase6 9 7 13" xfId="18029" xr:uid="{00000000-0005-0000-0000-000069460000}"/>
    <cellStyle name="20% - Ênfase6 9 7 2" xfId="18030" xr:uid="{00000000-0005-0000-0000-00006A460000}"/>
    <cellStyle name="20% - Ênfase6 9 7 3" xfId="18031" xr:uid="{00000000-0005-0000-0000-00006B460000}"/>
    <cellStyle name="20% - Ênfase6 9 7 4" xfId="18032" xr:uid="{00000000-0005-0000-0000-00006C460000}"/>
    <cellStyle name="20% - Ênfase6 9 7 5" xfId="18033" xr:uid="{00000000-0005-0000-0000-00006D460000}"/>
    <cellStyle name="20% - Ênfase6 9 7 6" xfId="18034" xr:uid="{00000000-0005-0000-0000-00006E460000}"/>
    <cellStyle name="20% - Ênfase6 9 7 7" xfId="18035" xr:uid="{00000000-0005-0000-0000-00006F460000}"/>
    <cellStyle name="20% - Ênfase6 9 7 8" xfId="18036" xr:uid="{00000000-0005-0000-0000-000070460000}"/>
    <cellStyle name="20% - Ênfase6 9 7 9" xfId="18037" xr:uid="{00000000-0005-0000-0000-000071460000}"/>
    <cellStyle name="20% - Ênfase6 9 8" xfId="18038" xr:uid="{00000000-0005-0000-0000-000072460000}"/>
    <cellStyle name="20% - Ênfase6 9 8 10" xfId="18039" xr:uid="{00000000-0005-0000-0000-000073460000}"/>
    <cellStyle name="20% - Ênfase6 9 8 11" xfId="18040" xr:uid="{00000000-0005-0000-0000-000074460000}"/>
    <cellStyle name="20% - Ênfase6 9 8 12" xfId="18041" xr:uid="{00000000-0005-0000-0000-000075460000}"/>
    <cellStyle name="20% - Ênfase6 9 8 13" xfId="18042" xr:uid="{00000000-0005-0000-0000-000076460000}"/>
    <cellStyle name="20% - Ênfase6 9 8 2" xfId="18043" xr:uid="{00000000-0005-0000-0000-000077460000}"/>
    <cellStyle name="20% - Ênfase6 9 8 3" xfId="18044" xr:uid="{00000000-0005-0000-0000-000078460000}"/>
    <cellStyle name="20% - Ênfase6 9 8 4" xfId="18045" xr:uid="{00000000-0005-0000-0000-000079460000}"/>
    <cellStyle name="20% - Ênfase6 9 8 5" xfId="18046" xr:uid="{00000000-0005-0000-0000-00007A460000}"/>
    <cellStyle name="20% - Ênfase6 9 8 6" xfId="18047" xr:uid="{00000000-0005-0000-0000-00007B460000}"/>
    <cellStyle name="20% - Ênfase6 9 8 7" xfId="18048" xr:uid="{00000000-0005-0000-0000-00007C460000}"/>
    <cellStyle name="20% - Ênfase6 9 8 8" xfId="18049" xr:uid="{00000000-0005-0000-0000-00007D460000}"/>
    <cellStyle name="20% - Ênfase6 9 8 9" xfId="18050" xr:uid="{00000000-0005-0000-0000-00007E460000}"/>
    <cellStyle name="20% - Ênfase6 9 9" xfId="18051" xr:uid="{00000000-0005-0000-0000-00007F460000}"/>
    <cellStyle name="20% - Ênfase6 9 9 10" xfId="18052" xr:uid="{00000000-0005-0000-0000-000080460000}"/>
    <cellStyle name="20% - Ênfase6 9 9 11" xfId="18053" xr:uid="{00000000-0005-0000-0000-000081460000}"/>
    <cellStyle name="20% - Ênfase6 9 9 12" xfId="18054" xr:uid="{00000000-0005-0000-0000-000082460000}"/>
    <cellStyle name="20% - Ênfase6 9 9 13" xfId="18055" xr:uid="{00000000-0005-0000-0000-000083460000}"/>
    <cellStyle name="20% - Ênfase6 9 9 2" xfId="18056" xr:uid="{00000000-0005-0000-0000-000084460000}"/>
    <cellStyle name="20% - Ênfase6 9 9 3" xfId="18057" xr:uid="{00000000-0005-0000-0000-000085460000}"/>
    <cellStyle name="20% - Ênfase6 9 9 4" xfId="18058" xr:uid="{00000000-0005-0000-0000-000086460000}"/>
    <cellStyle name="20% - Ênfase6 9 9 5" xfId="18059" xr:uid="{00000000-0005-0000-0000-000087460000}"/>
    <cellStyle name="20% - Ênfase6 9 9 6" xfId="18060" xr:uid="{00000000-0005-0000-0000-000088460000}"/>
    <cellStyle name="20% - Ênfase6 9 9 7" xfId="18061" xr:uid="{00000000-0005-0000-0000-000089460000}"/>
    <cellStyle name="20% - Ênfase6 9 9 8" xfId="18062" xr:uid="{00000000-0005-0000-0000-00008A460000}"/>
    <cellStyle name="20% - Ênfase6 9 9 9" xfId="18063" xr:uid="{00000000-0005-0000-0000-00008B460000}"/>
    <cellStyle name="40% - Ênfase1 10" xfId="18064" xr:uid="{00000000-0005-0000-0000-00008C460000}"/>
    <cellStyle name="40% - Ênfase1 10 10" xfId="18065" xr:uid="{00000000-0005-0000-0000-00008D460000}"/>
    <cellStyle name="40% - Ênfase1 10 10 10" xfId="18066" xr:uid="{00000000-0005-0000-0000-00008E460000}"/>
    <cellStyle name="40% - Ênfase1 10 10 11" xfId="18067" xr:uid="{00000000-0005-0000-0000-00008F460000}"/>
    <cellStyle name="40% - Ênfase1 10 10 12" xfId="18068" xr:uid="{00000000-0005-0000-0000-000090460000}"/>
    <cellStyle name="40% - Ênfase1 10 10 13" xfId="18069" xr:uid="{00000000-0005-0000-0000-000091460000}"/>
    <cellStyle name="40% - Ênfase1 10 10 2" xfId="18070" xr:uid="{00000000-0005-0000-0000-000092460000}"/>
    <cellStyle name="40% - Ênfase1 10 10 3" xfId="18071" xr:uid="{00000000-0005-0000-0000-000093460000}"/>
    <cellStyle name="40% - Ênfase1 10 10 4" xfId="18072" xr:uid="{00000000-0005-0000-0000-000094460000}"/>
    <cellStyle name="40% - Ênfase1 10 10 5" xfId="18073" xr:uid="{00000000-0005-0000-0000-000095460000}"/>
    <cellStyle name="40% - Ênfase1 10 10 6" xfId="18074" xr:uid="{00000000-0005-0000-0000-000096460000}"/>
    <cellStyle name="40% - Ênfase1 10 10 7" xfId="18075" xr:uid="{00000000-0005-0000-0000-000097460000}"/>
    <cellStyle name="40% - Ênfase1 10 10 8" xfId="18076" xr:uid="{00000000-0005-0000-0000-000098460000}"/>
    <cellStyle name="40% - Ênfase1 10 10 9" xfId="18077" xr:uid="{00000000-0005-0000-0000-000099460000}"/>
    <cellStyle name="40% - Ênfase1 10 11" xfId="18078" xr:uid="{00000000-0005-0000-0000-00009A460000}"/>
    <cellStyle name="40% - Ênfase1 10 11 10" xfId="18079" xr:uid="{00000000-0005-0000-0000-00009B460000}"/>
    <cellStyle name="40% - Ênfase1 10 11 11" xfId="18080" xr:uid="{00000000-0005-0000-0000-00009C460000}"/>
    <cellStyle name="40% - Ênfase1 10 11 12" xfId="18081" xr:uid="{00000000-0005-0000-0000-00009D460000}"/>
    <cellStyle name="40% - Ênfase1 10 11 13" xfId="18082" xr:uid="{00000000-0005-0000-0000-00009E460000}"/>
    <cellStyle name="40% - Ênfase1 10 11 2" xfId="18083" xr:uid="{00000000-0005-0000-0000-00009F460000}"/>
    <cellStyle name="40% - Ênfase1 10 11 3" xfId="18084" xr:uid="{00000000-0005-0000-0000-0000A0460000}"/>
    <cellStyle name="40% - Ênfase1 10 11 4" xfId="18085" xr:uid="{00000000-0005-0000-0000-0000A1460000}"/>
    <cellStyle name="40% - Ênfase1 10 11 5" xfId="18086" xr:uid="{00000000-0005-0000-0000-0000A2460000}"/>
    <cellStyle name="40% - Ênfase1 10 11 6" xfId="18087" xr:uid="{00000000-0005-0000-0000-0000A3460000}"/>
    <cellStyle name="40% - Ênfase1 10 11 7" xfId="18088" xr:uid="{00000000-0005-0000-0000-0000A4460000}"/>
    <cellStyle name="40% - Ênfase1 10 11 8" xfId="18089" xr:uid="{00000000-0005-0000-0000-0000A5460000}"/>
    <cellStyle name="40% - Ênfase1 10 11 9" xfId="18090" xr:uid="{00000000-0005-0000-0000-0000A6460000}"/>
    <cellStyle name="40% - Ênfase1 10 12" xfId="18091" xr:uid="{00000000-0005-0000-0000-0000A7460000}"/>
    <cellStyle name="40% - Ênfase1 10 12 10" xfId="18092" xr:uid="{00000000-0005-0000-0000-0000A8460000}"/>
    <cellStyle name="40% - Ênfase1 10 12 11" xfId="18093" xr:uid="{00000000-0005-0000-0000-0000A9460000}"/>
    <cellStyle name="40% - Ênfase1 10 12 12" xfId="18094" xr:uid="{00000000-0005-0000-0000-0000AA460000}"/>
    <cellStyle name="40% - Ênfase1 10 12 13" xfId="18095" xr:uid="{00000000-0005-0000-0000-0000AB460000}"/>
    <cellStyle name="40% - Ênfase1 10 12 2" xfId="18096" xr:uid="{00000000-0005-0000-0000-0000AC460000}"/>
    <cellStyle name="40% - Ênfase1 10 12 3" xfId="18097" xr:uid="{00000000-0005-0000-0000-0000AD460000}"/>
    <cellStyle name="40% - Ênfase1 10 12 4" xfId="18098" xr:uid="{00000000-0005-0000-0000-0000AE460000}"/>
    <cellStyle name="40% - Ênfase1 10 12 5" xfId="18099" xr:uid="{00000000-0005-0000-0000-0000AF460000}"/>
    <cellStyle name="40% - Ênfase1 10 12 6" xfId="18100" xr:uid="{00000000-0005-0000-0000-0000B0460000}"/>
    <cellStyle name="40% - Ênfase1 10 12 7" xfId="18101" xr:uid="{00000000-0005-0000-0000-0000B1460000}"/>
    <cellStyle name="40% - Ênfase1 10 12 8" xfId="18102" xr:uid="{00000000-0005-0000-0000-0000B2460000}"/>
    <cellStyle name="40% - Ênfase1 10 12 9" xfId="18103" xr:uid="{00000000-0005-0000-0000-0000B3460000}"/>
    <cellStyle name="40% - Ênfase1 10 13" xfId="18104" xr:uid="{00000000-0005-0000-0000-0000B4460000}"/>
    <cellStyle name="40% - Ênfase1 10 14" xfId="18105" xr:uid="{00000000-0005-0000-0000-0000B5460000}"/>
    <cellStyle name="40% - Ênfase1 10 15" xfId="18106" xr:uid="{00000000-0005-0000-0000-0000B6460000}"/>
    <cellStyle name="40% - Ênfase1 10 16" xfId="18107" xr:uid="{00000000-0005-0000-0000-0000B7460000}"/>
    <cellStyle name="40% - Ênfase1 10 17" xfId="18108" xr:uid="{00000000-0005-0000-0000-0000B8460000}"/>
    <cellStyle name="40% - Ênfase1 10 18" xfId="18109" xr:uid="{00000000-0005-0000-0000-0000B9460000}"/>
    <cellStyle name="40% - Ênfase1 10 19" xfId="18110" xr:uid="{00000000-0005-0000-0000-0000BA460000}"/>
    <cellStyle name="40% - Ênfase1 10 2" xfId="18111" xr:uid="{00000000-0005-0000-0000-0000BB460000}"/>
    <cellStyle name="40% - Ênfase1 10 2 10" xfId="18112" xr:uid="{00000000-0005-0000-0000-0000BC460000}"/>
    <cellStyle name="40% - Ênfase1 10 2 10 10" xfId="18113" xr:uid="{00000000-0005-0000-0000-0000BD460000}"/>
    <cellStyle name="40% - Ênfase1 10 2 10 11" xfId="18114" xr:uid="{00000000-0005-0000-0000-0000BE460000}"/>
    <cellStyle name="40% - Ênfase1 10 2 10 12" xfId="18115" xr:uid="{00000000-0005-0000-0000-0000BF460000}"/>
    <cellStyle name="40% - Ênfase1 10 2 10 13" xfId="18116" xr:uid="{00000000-0005-0000-0000-0000C0460000}"/>
    <cellStyle name="40% - Ênfase1 10 2 10 2" xfId="18117" xr:uid="{00000000-0005-0000-0000-0000C1460000}"/>
    <cellStyle name="40% - Ênfase1 10 2 10 3" xfId="18118" xr:uid="{00000000-0005-0000-0000-0000C2460000}"/>
    <cellStyle name="40% - Ênfase1 10 2 10 4" xfId="18119" xr:uid="{00000000-0005-0000-0000-0000C3460000}"/>
    <cellStyle name="40% - Ênfase1 10 2 10 5" xfId="18120" xr:uid="{00000000-0005-0000-0000-0000C4460000}"/>
    <cellStyle name="40% - Ênfase1 10 2 10 6" xfId="18121" xr:uid="{00000000-0005-0000-0000-0000C5460000}"/>
    <cellStyle name="40% - Ênfase1 10 2 10 7" xfId="18122" xr:uid="{00000000-0005-0000-0000-0000C6460000}"/>
    <cellStyle name="40% - Ênfase1 10 2 10 8" xfId="18123" xr:uid="{00000000-0005-0000-0000-0000C7460000}"/>
    <cellStyle name="40% - Ênfase1 10 2 10 9" xfId="18124" xr:uid="{00000000-0005-0000-0000-0000C8460000}"/>
    <cellStyle name="40% - Ênfase1 10 2 11" xfId="18125" xr:uid="{00000000-0005-0000-0000-0000C9460000}"/>
    <cellStyle name="40% - Ênfase1 10 2 11 10" xfId="18126" xr:uid="{00000000-0005-0000-0000-0000CA460000}"/>
    <cellStyle name="40% - Ênfase1 10 2 11 11" xfId="18127" xr:uid="{00000000-0005-0000-0000-0000CB460000}"/>
    <cellStyle name="40% - Ênfase1 10 2 11 12" xfId="18128" xr:uid="{00000000-0005-0000-0000-0000CC460000}"/>
    <cellStyle name="40% - Ênfase1 10 2 11 13" xfId="18129" xr:uid="{00000000-0005-0000-0000-0000CD460000}"/>
    <cellStyle name="40% - Ênfase1 10 2 11 2" xfId="18130" xr:uid="{00000000-0005-0000-0000-0000CE460000}"/>
    <cellStyle name="40% - Ênfase1 10 2 11 3" xfId="18131" xr:uid="{00000000-0005-0000-0000-0000CF460000}"/>
    <cellStyle name="40% - Ênfase1 10 2 11 4" xfId="18132" xr:uid="{00000000-0005-0000-0000-0000D0460000}"/>
    <cellStyle name="40% - Ênfase1 10 2 11 5" xfId="18133" xr:uid="{00000000-0005-0000-0000-0000D1460000}"/>
    <cellStyle name="40% - Ênfase1 10 2 11 6" xfId="18134" xr:uid="{00000000-0005-0000-0000-0000D2460000}"/>
    <cellStyle name="40% - Ênfase1 10 2 11 7" xfId="18135" xr:uid="{00000000-0005-0000-0000-0000D3460000}"/>
    <cellStyle name="40% - Ênfase1 10 2 11 8" xfId="18136" xr:uid="{00000000-0005-0000-0000-0000D4460000}"/>
    <cellStyle name="40% - Ênfase1 10 2 11 9" xfId="18137" xr:uid="{00000000-0005-0000-0000-0000D5460000}"/>
    <cellStyle name="40% - Ênfase1 10 2 12" xfId="18138" xr:uid="{00000000-0005-0000-0000-0000D6460000}"/>
    <cellStyle name="40% - Ênfase1 10 2 13" xfId="18139" xr:uid="{00000000-0005-0000-0000-0000D7460000}"/>
    <cellStyle name="40% - Ênfase1 10 2 14" xfId="18140" xr:uid="{00000000-0005-0000-0000-0000D8460000}"/>
    <cellStyle name="40% - Ênfase1 10 2 15" xfId="18141" xr:uid="{00000000-0005-0000-0000-0000D9460000}"/>
    <cellStyle name="40% - Ênfase1 10 2 16" xfId="18142" xr:uid="{00000000-0005-0000-0000-0000DA460000}"/>
    <cellStyle name="40% - Ênfase1 10 2 17" xfId="18143" xr:uid="{00000000-0005-0000-0000-0000DB460000}"/>
    <cellStyle name="40% - Ênfase1 10 2 18" xfId="18144" xr:uid="{00000000-0005-0000-0000-0000DC460000}"/>
    <cellStyle name="40% - Ênfase1 10 2 19" xfId="18145" xr:uid="{00000000-0005-0000-0000-0000DD460000}"/>
    <cellStyle name="40% - Ênfase1 10 2 2" xfId="18146" xr:uid="{00000000-0005-0000-0000-0000DE460000}"/>
    <cellStyle name="40% - Ênfase1 10 2 2 10" xfId="18147" xr:uid="{00000000-0005-0000-0000-0000DF460000}"/>
    <cellStyle name="40% - Ênfase1 10 2 2 11" xfId="18148" xr:uid="{00000000-0005-0000-0000-0000E0460000}"/>
    <cellStyle name="40% - Ênfase1 10 2 2 12" xfId="18149" xr:uid="{00000000-0005-0000-0000-0000E1460000}"/>
    <cellStyle name="40% - Ênfase1 10 2 2 13" xfId="18150" xr:uid="{00000000-0005-0000-0000-0000E2460000}"/>
    <cellStyle name="40% - Ênfase1 10 2 2 2" xfId="18151" xr:uid="{00000000-0005-0000-0000-0000E3460000}"/>
    <cellStyle name="40% - Ênfase1 10 2 2 3" xfId="18152" xr:uid="{00000000-0005-0000-0000-0000E4460000}"/>
    <cellStyle name="40% - Ênfase1 10 2 2 4" xfId="18153" xr:uid="{00000000-0005-0000-0000-0000E5460000}"/>
    <cellStyle name="40% - Ênfase1 10 2 2 5" xfId="18154" xr:uid="{00000000-0005-0000-0000-0000E6460000}"/>
    <cellStyle name="40% - Ênfase1 10 2 2 6" xfId="18155" xr:uid="{00000000-0005-0000-0000-0000E7460000}"/>
    <cellStyle name="40% - Ênfase1 10 2 2 7" xfId="18156" xr:uid="{00000000-0005-0000-0000-0000E8460000}"/>
    <cellStyle name="40% - Ênfase1 10 2 2 8" xfId="18157" xr:uid="{00000000-0005-0000-0000-0000E9460000}"/>
    <cellStyle name="40% - Ênfase1 10 2 2 9" xfId="18158" xr:uid="{00000000-0005-0000-0000-0000EA460000}"/>
    <cellStyle name="40% - Ênfase1 10 2 20" xfId="18159" xr:uid="{00000000-0005-0000-0000-0000EB460000}"/>
    <cellStyle name="40% - Ênfase1 10 2 21" xfId="18160" xr:uid="{00000000-0005-0000-0000-0000EC460000}"/>
    <cellStyle name="40% - Ênfase1 10 2 22" xfId="18161" xr:uid="{00000000-0005-0000-0000-0000ED460000}"/>
    <cellStyle name="40% - Ênfase1 10 2 23" xfId="18162" xr:uid="{00000000-0005-0000-0000-0000EE460000}"/>
    <cellStyle name="40% - Ênfase1 10 2 3" xfId="18163" xr:uid="{00000000-0005-0000-0000-0000EF460000}"/>
    <cellStyle name="40% - Ênfase1 10 2 3 10" xfId="18164" xr:uid="{00000000-0005-0000-0000-0000F0460000}"/>
    <cellStyle name="40% - Ênfase1 10 2 3 11" xfId="18165" xr:uid="{00000000-0005-0000-0000-0000F1460000}"/>
    <cellStyle name="40% - Ênfase1 10 2 3 12" xfId="18166" xr:uid="{00000000-0005-0000-0000-0000F2460000}"/>
    <cellStyle name="40% - Ênfase1 10 2 3 13" xfId="18167" xr:uid="{00000000-0005-0000-0000-0000F3460000}"/>
    <cellStyle name="40% - Ênfase1 10 2 3 2" xfId="18168" xr:uid="{00000000-0005-0000-0000-0000F4460000}"/>
    <cellStyle name="40% - Ênfase1 10 2 3 3" xfId="18169" xr:uid="{00000000-0005-0000-0000-0000F5460000}"/>
    <cellStyle name="40% - Ênfase1 10 2 3 4" xfId="18170" xr:uid="{00000000-0005-0000-0000-0000F6460000}"/>
    <cellStyle name="40% - Ênfase1 10 2 3 5" xfId="18171" xr:uid="{00000000-0005-0000-0000-0000F7460000}"/>
    <cellStyle name="40% - Ênfase1 10 2 3 6" xfId="18172" xr:uid="{00000000-0005-0000-0000-0000F8460000}"/>
    <cellStyle name="40% - Ênfase1 10 2 3 7" xfId="18173" xr:uid="{00000000-0005-0000-0000-0000F9460000}"/>
    <cellStyle name="40% - Ênfase1 10 2 3 8" xfId="18174" xr:uid="{00000000-0005-0000-0000-0000FA460000}"/>
    <cellStyle name="40% - Ênfase1 10 2 3 9" xfId="18175" xr:uid="{00000000-0005-0000-0000-0000FB460000}"/>
    <cellStyle name="40% - Ênfase1 10 2 4" xfId="18176" xr:uid="{00000000-0005-0000-0000-0000FC460000}"/>
    <cellStyle name="40% - Ênfase1 10 2 4 10" xfId="18177" xr:uid="{00000000-0005-0000-0000-0000FD460000}"/>
    <cellStyle name="40% - Ênfase1 10 2 4 11" xfId="18178" xr:uid="{00000000-0005-0000-0000-0000FE460000}"/>
    <cellStyle name="40% - Ênfase1 10 2 4 12" xfId="18179" xr:uid="{00000000-0005-0000-0000-0000FF460000}"/>
    <cellStyle name="40% - Ênfase1 10 2 4 13" xfId="18180" xr:uid="{00000000-0005-0000-0000-000000470000}"/>
    <cellStyle name="40% - Ênfase1 10 2 4 2" xfId="18181" xr:uid="{00000000-0005-0000-0000-000001470000}"/>
    <cellStyle name="40% - Ênfase1 10 2 4 3" xfId="18182" xr:uid="{00000000-0005-0000-0000-000002470000}"/>
    <cellStyle name="40% - Ênfase1 10 2 4 4" xfId="18183" xr:uid="{00000000-0005-0000-0000-000003470000}"/>
    <cellStyle name="40% - Ênfase1 10 2 4 5" xfId="18184" xr:uid="{00000000-0005-0000-0000-000004470000}"/>
    <cellStyle name="40% - Ênfase1 10 2 4 6" xfId="18185" xr:uid="{00000000-0005-0000-0000-000005470000}"/>
    <cellStyle name="40% - Ênfase1 10 2 4 7" xfId="18186" xr:uid="{00000000-0005-0000-0000-000006470000}"/>
    <cellStyle name="40% - Ênfase1 10 2 4 8" xfId="18187" xr:uid="{00000000-0005-0000-0000-000007470000}"/>
    <cellStyle name="40% - Ênfase1 10 2 4 9" xfId="18188" xr:uid="{00000000-0005-0000-0000-000008470000}"/>
    <cellStyle name="40% - Ênfase1 10 2 5" xfId="18189" xr:uid="{00000000-0005-0000-0000-000009470000}"/>
    <cellStyle name="40% - Ênfase1 10 2 5 10" xfId="18190" xr:uid="{00000000-0005-0000-0000-00000A470000}"/>
    <cellStyle name="40% - Ênfase1 10 2 5 11" xfId="18191" xr:uid="{00000000-0005-0000-0000-00000B470000}"/>
    <cellStyle name="40% - Ênfase1 10 2 5 12" xfId="18192" xr:uid="{00000000-0005-0000-0000-00000C470000}"/>
    <cellStyle name="40% - Ênfase1 10 2 5 13" xfId="18193" xr:uid="{00000000-0005-0000-0000-00000D470000}"/>
    <cellStyle name="40% - Ênfase1 10 2 5 2" xfId="18194" xr:uid="{00000000-0005-0000-0000-00000E470000}"/>
    <cellStyle name="40% - Ênfase1 10 2 5 3" xfId="18195" xr:uid="{00000000-0005-0000-0000-00000F470000}"/>
    <cellStyle name="40% - Ênfase1 10 2 5 4" xfId="18196" xr:uid="{00000000-0005-0000-0000-000010470000}"/>
    <cellStyle name="40% - Ênfase1 10 2 5 5" xfId="18197" xr:uid="{00000000-0005-0000-0000-000011470000}"/>
    <cellStyle name="40% - Ênfase1 10 2 5 6" xfId="18198" xr:uid="{00000000-0005-0000-0000-000012470000}"/>
    <cellStyle name="40% - Ênfase1 10 2 5 7" xfId="18199" xr:uid="{00000000-0005-0000-0000-000013470000}"/>
    <cellStyle name="40% - Ênfase1 10 2 5 8" xfId="18200" xr:uid="{00000000-0005-0000-0000-000014470000}"/>
    <cellStyle name="40% - Ênfase1 10 2 5 9" xfId="18201" xr:uid="{00000000-0005-0000-0000-000015470000}"/>
    <cellStyle name="40% - Ênfase1 10 2 6" xfId="18202" xr:uid="{00000000-0005-0000-0000-000016470000}"/>
    <cellStyle name="40% - Ênfase1 10 2 6 10" xfId="18203" xr:uid="{00000000-0005-0000-0000-000017470000}"/>
    <cellStyle name="40% - Ênfase1 10 2 6 11" xfId="18204" xr:uid="{00000000-0005-0000-0000-000018470000}"/>
    <cellStyle name="40% - Ênfase1 10 2 6 12" xfId="18205" xr:uid="{00000000-0005-0000-0000-000019470000}"/>
    <cellStyle name="40% - Ênfase1 10 2 6 13" xfId="18206" xr:uid="{00000000-0005-0000-0000-00001A470000}"/>
    <cellStyle name="40% - Ênfase1 10 2 6 2" xfId="18207" xr:uid="{00000000-0005-0000-0000-00001B470000}"/>
    <cellStyle name="40% - Ênfase1 10 2 6 3" xfId="18208" xr:uid="{00000000-0005-0000-0000-00001C470000}"/>
    <cellStyle name="40% - Ênfase1 10 2 6 4" xfId="18209" xr:uid="{00000000-0005-0000-0000-00001D470000}"/>
    <cellStyle name="40% - Ênfase1 10 2 6 5" xfId="18210" xr:uid="{00000000-0005-0000-0000-00001E470000}"/>
    <cellStyle name="40% - Ênfase1 10 2 6 6" xfId="18211" xr:uid="{00000000-0005-0000-0000-00001F470000}"/>
    <cellStyle name="40% - Ênfase1 10 2 6 7" xfId="18212" xr:uid="{00000000-0005-0000-0000-000020470000}"/>
    <cellStyle name="40% - Ênfase1 10 2 6 8" xfId="18213" xr:uid="{00000000-0005-0000-0000-000021470000}"/>
    <cellStyle name="40% - Ênfase1 10 2 6 9" xfId="18214" xr:uid="{00000000-0005-0000-0000-000022470000}"/>
    <cellStyle name="40% - Ênfase1 10 2 7" xfId="18215" xr:uid="{00000000-0005-0000-0000-000023470000}"/>
    <cellStyle name="40% - Ênfase1 10 2 7 10" xfId="18216" xr:uid="{00000000-0005-0000-0000-000024470000}"/>
    <cellStyle name="40% - Ênfase1 10 2 7 11" xfId="18217" xr:uid="{00000000-0005-0000-0000-000025470000}"/>
    <cellStyle name="40% - Ênfase1 10 2 7 12" xfId="18218" xr:uid="{00000000-0005-0000-0000-000026470000}"/>
    <cellStyle name="40% - Ênfase1 10 2 7 13" xfId="18219" xr:uid="{00000000-0005-0000-0000-000027470000}"/>
    <cellStyle name="40% - Ênfase1 10 2 7 2" xfId="18220" xr:uid="{00000000-0005-0000-0000-000028470000}"/>
    <cellStyle name="40% - Ênfase1 10 2 7 3" xfId="18221" xr:uid="{00000000-0005-0000-0000-000029470000}"/>
    <cellStyle name="40% - Ênfase1 10 2 7 4" xfId="18222" xr:uid="{00000000-0005-0000-0000-00002A470000}"/>
    <cellStyle name="40% - Ênfase1 10 2 7 5" xfId="18223" xr:uid="{00000000-0005-0000-0000-00002B470000}"/>
    <cellStyle name="40% - Ênfase1 10 2 7 6" xfId="18224" xr:uid="{00000000-0005-0000-0000-00002C470000}"/>
    <cellStyle name="40% - Ênfase1 10 2 7 7" xfId="18225" xr:uid="{00000000-0005-0000-0000-00002D470000}"/>
    <cellStyle name="40% - Ênfase1 10 2 7 8" xfId="18226" xr:uid="{00000000-0005-0000-0000-00002E470000}"/>
    <cellStyle name="40% - Ênfase1 10 2 7 9" xfId="18227" xr:uid="{00000000-0005-0000-0000-00002F470000}"/>
    <cellStyle name="40% - Ênfase1 10 2 8" xfId="18228" xr:uid="{00000000-0005-0000-0000-000030470000}"/>
    <cellStyle name="40% - Ênfase1 10 2 8 10" xfId="18229" xr:uid="{00000000-0005-0000-0000-000031470000}"/>
    <cellStyle name="40% - Ênfase1 10 2 8 11" xfId="18230" xr:uid="{00000000-0005-0000-0000-000032470000}"/>
    <cellStyle name="40% - Ênfase1 10 2 8 12" xfId="18231" xr:uid="{00000000-0005-0000-0000-000033470000}"/>
    <cellStyle name="40% - Ênfase1 10 2 8 13" xfId="18232" xr:uid="{00000000-0005-0000-0000-000034470000}"/>
    <cellStyle name="40% - Ênfase1 10 2 8 2" xfId="18233" xr:uid="{00000000-0005-0000-0000-000035470000}"/>
    <cellStyle name="40% - Ênfase1 10 2 8 3" xfId="18234" xr:uid="{00000000-0005-0000-0000-000036470000}"/>
    <cellStyle name="40% - Ênfase1 10 2 8 4" xfId="18235" xr:uid="{00000000-0005-0000-0000-000037470000}"/>
    <cellStyle name="40% - Ênfase1 10 2 8 5" xfId="18236" xr:uid="{00000000-0005-0000-0000-000038470000}"/>
    <cellStyle name="40% - Ênfase1 10 2 8 6" xfId="18237" xr:uid="{00000000-0005-0000-0000-000039470000}"/>
    <cellStyle name="40% - Ênfase1 10 2 8 7" xfId="18238" xr:uid="{00000000-0005-0000-0000-00003A470000}"/>
    <cellStyle name="40% - Ênfase1 10 2 8 8" xfId="18239" xr:uid="{00000000-0005-0000-0000-00003B470000}"/>
    <cellStyle name="40% - Ênfase1 10 2 8 9" xfId="18240" xr:uid="{00000000-0005-0000-0000-00003C470000}"/>
    <cellStyle name="40% - Ênfase1 10 2 9" xfId="18241" xr:uid="{00000000-0005-0000-0000-00003D470000}"/>
    <cellStyle name="40% - Ênfase1 10 2 9 10" xfId="18242" xr:uid="{00000000-0005-0000-0000-00003E470000}"/>
    <cellStyle name="40% - Ênfase1 10 2 9 11" xfId="18243" xr:uid="{00000000-0005-0000-0000-00003F470000}"/>
    <cellStyle name="40% - Ênfase1 10 2 9 12" xfId="18244" xr:uid="{00000000-0005-0000-0000-000040470000}"/>
    <cellStyle name="40% - Ênfase1 10 2 9 13" xfId="18245" xr:uid="{00000000-0005-0000-0000-000041470000}"/>
    <cellStyle name="40% - Ênfase1 10 2 9 2" xfId="18246" xr:uid="{00000000-0005-0000-0000-000042470000}"/>
    <cellStyle name="40% - Ênfase1 10 2 9 3" xfId="18247" xr:uid="{00000000-0005-0000-0000-000043470000}"/>
    <cellStyle name="40% - Ênfase1 10 2 9 4" xfId="18248" xr:uid="{00000000-0005-0000-0000-000044470000}"/>
    <cellStyle name="40% - Ênfase1 10 2 9 5" xfId="18249" xr:uid="{00000000-0005-0000-0000-000045470000}"/>
    <cellStyle name="40% - Ênfase1 10 2 9 6" xfId="18250" xr:uid="{00000000-0005-0000-0000-000046470000}"/>
    <cellStyle name="40% - Ênfase1 10 2 9 7" xfId="18251" xr:uid="{00000000-0005-0000-0000-000047470000}"/>
    <cellStyle name="40% - Ênfase1 10 2 9 8" xfId="18252" xr:uid="{00000000-0005-0000-0000-000048470000}"/>
    <cellStyle name="40% - Ênfase1 10 2 9 9" xfId="18253" xr:uid="{00000000-0005-0000-0000-000049470000}"/>
    <cellStyle name="40% - Ênfase1 10 20" xfId="18254" xr:uid="{00000000-0005-0000-0000-00004A470000}"/>
    <cellStyle name="40% - Ênfase1 10 21" xfId="18255" xr:uid="{00000000-0005-0000-0000-00004B470000}"/>
    <cellStyle name="40% - Ênfase1 10 22" xfId="18256" xr:uid="{00000000-0005-0000-0000-00004C470000}"/>
    <cellStyle name="40% - Ênfase1 10 23" xfId="18257" xr:uid="{00000000-0005-0000-0000-00004D470000}"/>
    <cellStyle name="40% - Ênfase1 10 24" xfId="18258" xr:uid="{00000000-0005-0000-0000-00004E470000}"/>
    <cellStyle name="40% - Ênfase1 10 3" xfId="18259" xr:uid="{00000000-0005-0000-0000-00004F470000}"/>
    <cellStyle name="40% - Ênfase1 10 3 10" xfId="18260" xr:uid="{00000000-0005-0000-0000-000050470000}"/>
    <cellStyle name="40% - Ênfase1 10 3 11" xfId="18261" xr:uid="{00000000-0005-0000-0000-000051470000}"/>
    <cellStyle name="40% - Ênfase1 10 3 12" xfId="18262" xr:uid="{00000000-0005-0000-0000-000052470000}"/>
    <cellStyle name="40% - Ênfase1 10 3 13" xfId="18263" xr:uid="{00000000-0005-0000-0000-000053470000}"/>
    <cellStyle name="40% - Ênfase1 10 3 2" xfId="18264" xr:uid="{00000000-0005-0000-0000-000054470000}"/>
    <cellStyle name="40% - Ênfase1 10 3 3" xfId="18265" xr:uid="{00000000-0005-0000-0000-000055470000}"/>
    <cellStyle name="40% - Ênfase1 10 3 4" xfId="18266" xr:uid="{00000000-0005-0000-0000-000056470000}"/>
    <cellStyle name="40% - Ênfase1 10 3 5" xfId="18267" xr:uid="{00000000-0005-0000-0000-000057470000}"/>
    <cellStyle name="40% - Ênfase1 10 3 6" xfId="18268" xr:uid="{00000000-0005-0000-0000-000058470000}"/>
    <cellStyle name="40% - Ênfase1 10 3 7" xfId="18269" xr:uid="{00000000-0005-0000-0000-000059470000}"/>
    <cellStyle name="40% - Ênfase1 10 3 8" xfId="18270" xr:uid="{00000000-0005-0000-0000-00005A470000}"/>
    <cellStyle name="40% - Ênfase1 10 3 9" xfId="18271" xr:uid="{00000000-0005-0000-0000-00005B470000}"/>
    <cellStyle name="40% - Ênfase1 10 4" xfId="18272" xr:uid="{00000000-0005-0000-0000-00005C470000}"/>
    <cellStyle name="40% - Ênfase1 10 4 10" xfId="18273" xr:uid="{00000000-0005-0000-0000-00005D470000}"/>
    <cellStyle name="40% - Ênfase1 10 4 11" xfId="18274" xr:uid="{00000000-0005-0000-0000-00005E470000}"/>
    <cellStyle name="40% - Ênfase1 10 4 12" xfId="18275" xr:uid="{00000000-0005-0000-0000-00005F470000}"/>
    <cellStyle name="40% - Ênfase1 10 4 13" xfId="18276" xr:uid="{00000000-0005-0000-0000-000060470000}"/>
    <cellStyle name="40% - Ênfase1 10 4 2" xfId="18277" xr:uid="{00000000-0005-0000-0000-000061470000}"/>
    <cellStyle name="40% - Ênfase1 10 4 3" xfId="18278" xr:uid="{00000000-0005-0000-0000-000062470000}"/>
    <cellStyle name="40% - Ênfase1 10 4 4" xfId="18279" xr:uid="{00000000-0005-0000-0000-000063470000}"/>
    <cellStyle name="40% - Ênfase1 10 4 5" xfId="18280" xr:uid="{00000000-0005-0000-0000-000064470000}"/>
    <cellStyle name="40% - Ênfase1 10 4 6" xfId="18281" xr:uid="{00000000-0005-0000-0000-000065470000}"/>
    <cellStyle name="40% - Ênfase1 10 4 7" xfId="18282" xr:uid="{00000000-0005-0000-0000-000066470000}"/>
    <cellStyle name="40% - Ênfase1 10 4 8" xfId="18283" xr:uid="{00000000-0005-0000-0000-000067470000}"/>
    <cellStyle name="40% - Ênfase1 10 4 9" xfId="18284" xr:uid="{00000000-0005-0000-0000-000068470000}"/>
    <cellStyle name="40% - Ênfase1 10 5" xfId="18285" xr:uid="{00000000-0005-0000-0000-000069470000}"/>
    <cellStyle name="40% - Ênfase1 10 5 10" xfId="18286" xr:uid="{00000000-0005-0000-0000-00006A470000}"/>
    <cellStyle name="40% - Ênfase1 10 5 11" xfId="18287" xr:uid="{00000000-0005-0000-0000-00006B470000}"/>
    <cellStyle name="40% - Ênfase1 10 5 12" xfId="18288" xr:uid="{00000000-0005-0000-0000-00006C470000}"/>
    <cellStyle name="40% - Ênfase1 10 5 13" xfId="18289" xr:uid="{00000000-0005-0000-0000-00006D470000}"/>
    <cellStyle name="40% - Ênfase1 10 5 2" xfId="18290" xr:uid="{00000000-0005-0000-0000-00006E470000}"/>
    <cellStyle name="40% - Ênfase1 10 5 3" xfId="18291" xr:uid="{00000000-0005-0000-0000-00006F470000}"/>
    <cellStyle name="40% - Ênfase1 10 5 4" xfId="18292" xr:uid="{00000000-0005-0000-0000-000070470000}"/>
    <cellStyle name="40% - Ênfase1 10 5 5" xfId="18293" xr:uid="{00000000-0005-0000-0000-000071470000}"/>
    <cellStyle name="40% - Ênfase1 10 5 6" xfId="18294" xr:uid="{00000000-0005-0000-0000-000072470000}"/>
    <cellStyle name="40% - Ênfase1 10 5 7" xfId="18295" xr:uid="{00000000-0005-0000-0000-000073470000}"/>
    <cellStyle name="40% - Ênfase1 10 5 8" xfId="18296" xr:uid="{00000000-0005-0000-0000-000074470000}"/>
    <cellStyle name="40% - Ênfase1 10 5 9" xfId="18297" xr:uid="{00000000-0005-0000-0000-000075470000}"/>
    <cellStyle name="40% - Ênfase1 10 6" xfId="18298" xr:uid="{00000000-0005-0000-0000-000076470000}"/>
    <cellStyle name="40% - Ênfase1 10 6 10" xfId="18299" xr:uid="{00000000-0005-0000-0000-000077470000}"/>
    <cellStyle name="40% - Ênfase1 10 6 11" xfId="18300" xr:uid="{00000000-0005-0000-0000-000078470000}"/>
    <cellStyle name="40% - Ênfase1 10 6 12" xfId="18301" xr:uid="{00000000-0005-0000-0000-000079470000}"/>
    <cellStyle name="40% - Ênfase1 10 6 13" xfId="18302" xr:uid="{00000000-0005-0000-0000-00007A470000}"/>
    <cellStyle name="40% - Ênfase1 10 6 2" xfId="18303" xr:uid="{00000000-0005-0000-0000-00007B470000}"/>
    <cellStyle name="40% - Ênfase1 10 6 3" xfId="18304" xr:uid="{00000000-0005-0000-0000-00007C470000}"/>
    <cellStyle name="40% - Ênfase1 10 6 4" xfId="18305" xr:uid="{00000000-0005-0000-0000-00007D470000}"/>
    <cellStyle name="40% - Ênfase1 10 6 5" xfId="18306" xr:uid="{00000000-0005-0000-0000-00007E470000}"/>
    <cellStyle name="40% - Ênfase1 10 6 6" xfId="18307" xr:uid="{00000000-0005-0000-0000-00007F470000}"/>
    <cellStyle name="40% - Ênfase1 10 6 7" xfId="18308" xr:uid="{00000000-0005-0000-0000-000080470000}"/>
    <cellStyle name="40% - Ênfase1 10 6 8" xfId="18309" xr:uid="{00000000-0005-0000-0000-000081470000}"/>
    <cellStyle name="40% - Ênfase1 10 6 9" xfId="18310" xr:uid="{00000000-0005-0000-0000-000082470000}"/>
    <cellStyle name="40% - Ênfase1 10 7" xfId="18311" xr:uid="{00000000-0005-0000-0000-000083470000}"/>
    <cellStyle name="40% - Ênfase1 10 7 10" xfId="18312" xr:uid="{00000000-0005-0000-0000-000084470000}"/>
    <cellStyle name="40% - Ênfase1 10 7 11" xfId="18313" xr:uid="{00000000-0005-0000-0000-000085470000}"/>
    <cellStyle name="40% - Ênfase1 10 7 12" xfId="18314" xr:uid="{00000000-0005-0000-0000-000086470000}"/>
    <cellStyle name="40% - Ênfase1 10 7 13" xfId="18315" xr:uid="{00000000-0005-0000-0000-000087470000}"/>
    <cellStyle name="40% - Ênfase1 10 7 2" xfId="18316" xr:uid="{00000000-0005-0000-0000-000088470000}"/>
    <cellStyle name="40% - Ênfase1 10 7 3" xfId="18317" xr:uid="{00000000-0005-0000-0000-000089470000}"/>
    <cellStyle name="40% - Ênfase1 10 7 4" xfId="18318" xr:uid="{00000000-0005-0000-0000-00008A470000}"/>
    <cellStyle name="40% - Ênfase1 10 7 5" xfId="18319" xr:uid="{00000000-0005-0000-0000-00008B470000}"/>
    <cellStyle name="40% - Ênfase1 10 7 6" xfId="18320" xr:uid="{00000000-0005-0000-0000-00008C470000}"/>
    <cellStyle name="40% - Ênfase1 10 7 7" xfId="18321" xr:uid="{00000000-0005-0000-0000-00008D470000}"/>
    <cellStyle name="40% - Ênfase1 10 7 8" xfId="18322" xr:uid="{00000000-0005-0000-0000-00008E470000}"/>
    <cellStyle name="40% - Ênfase1 10 7 9" xfId="18323" xr:uid="{00000000-0005-0000-0000-00008F470000}"/>
    <cellStyle name="40% - Ênfase1 10 8" xfId="18324" xr:uid="{00000000-0005-0000-0000-000090470000}"/>
    <cellStyle name="40% - Ênfase1 10 8 10" xfId="18325" xr:uid="{00000000-0005-0000-0000-000091470000}"/>
    <cellStyle name="40% - Ênfase1 10 8 11" xfId="18326" xr:uid="{00000000-0005-0000-0000-000092470000}"/>
    <cellStyle name="40% - Ênfase1 10 8 12" xfId="18327" xr:uid="{00000000-0005-0000-0000-000093470000}"/>
    <cellStyle name="40% - Ênfase1 10 8 13" xfId="18328" xr:uid="{00000000-0005-0000-0000-000094470000}"/>
    <cellStyle name="40% - Ênfase1 10 8 2" xfId="18329" xr:uid="{00000000-0005-0000-0000-000095470000}"/>
    <cellStyle name="40% - Ênfase1 10 8 3" xfId="18330" xr:uid="{00000000-0005-0000-0000-000096470000}"/>
    <cellStyle name="40% - Ênfase1 10 8 4" xfId="18331" xr:uid="{00000000-0005-0000-0000-000097470000}"/>
    <cellStyle name="40% - Ênfase1 10 8 5" xfId="18332" xr:uid="{00000000-0005-0000-0000-000098470000}"/>
    <cellStyle name="40% - Ênfase1 10 8 6" xfId="18333" xr:uid="{00000000-0005-0000-0000-000099470000}"/>
    <cellStyle name="40% - Ênfase1 10 8 7" xfId="18334" xr:uid="{00000000-0005-0000-0000-00009A470000}"/>
    <cellStyle name="40% - Ênfase1 10 8 8" xfId="18335" xr:uid="{00000000-0005-0000-0000-00009B470000}"/>
    <cellStyle name="40% - Ênfase1 10 8 9" xfId="18336" xr:uid="{00000000-0005-0000-0000-00009C470000}"/>
    <cellStyle name="40% - Ênfase1 10 9" xfId="18337" xr:uid="{00000000-0005-0000-0000-00009D470000}"/>
    <cellStyle name="40% - Ênfase1 10 9 10" xfId="18338" xr:uid="{00000000-0005-0000-0000-00009E470000}"/>
    <cellStyle name="40% - Ênfase1 10 9 11" xfId="18339" xr:uid="{00000000-0005-0000-0000-00009F470000}"/>
    <cellStyle name="40% - Ênfase1 10 9 12" xfId="18340" xr:uid="{00000000-0005-0000-0000-0000A0470000}"/>
    <cellStyle name="40% - Ênfase1 10 9 13" xfId="18341" xr:uid="{00000000-0005-0000-0000-0000A1470000}"/>
    <cellStyle name="40% - Ênfase1 10 9 2" xfId="18342" xr:uid="{00000000-0005-0000-0000-0000A2470000}"/>
    <cellStyle name="40% - Ênfase1 10 9 3" xfId="18343" xr:uid="{00000000-0005-0000-0000-0000A3470000}"/>
    <cellStyle name="40% - Ênfase1 10 9 4" xfId="18344" xr:uid="{00000000-0005-0000-0000-0000A4470000}"/>
    <cellStyle name="40% - Ênfase1 10 9 5" xfId="18345" xr:uid="{00000000-0005-0000-0000-0000A5470000}"/>
    <cellStyle name="40% - Ênfase1 10 9 6" xfId="18346" xr:uid="{00000000-0005-0000-0000-0000A6470000}"/>
    <cellStyle name="40% - Ênfase1 10 9 7" xfId="18347" xr:uid="{00000000-0005-0000-0000-0000A7470000}"/>
    <cellStyle name="40% - Ênfase1 10 9 8" xfId="18348" xr:uid="{00000000-0005-0000-0000-0000A8470000}"/>
    <cellStyle name="40% - Ênfase1 10 9 9" xfId="18349" xr:uid="{00000000-0005-0000-0000-0000A9470000}"/>
    <cellStyle name="40% - Ênfase1 11" xfId="18350" xr:uid="{00000000-0005-0000-0000-0000AA470000}"/>
    <cellStyle name="40% - Ênfase1 11 10" xfId="18351" xr:uid="{00000000-0005-0000-0000-0000AB470000}"/>
    <cellStyle name="40% - Ênfase1 11 10 10" xfId="18352" xr:uid="{00000000-0005-0000-0000-0000AC470000}"/>
    <cellStyle name="40% - Ênfase1 11 10 11" xfId="18353" xr:uid="{00000000-0005-0000-0000-0000AD470000}"/>
    <cellStyle name="40% - Ênfase1 11 10 12" xfId="18354" xr:uid="{00000000-0005-0000-0000-0000AE470000}"/>
    <cellStyle name="40% - Ênfase1 11 10 13" xfId="18355" xr:uid="{00000000-0005-0000-0000-0000AF470000}"/>
    <cellStyle name="40% - Ênfase1 11 10 2" xfId="18356" xr:uid="{00000000-0005-0000-0000-0000B0470000}"/>
    <cellStyle name="40% - Ênfase1 11 10 3" xfId="18357" xr:uid="{00000000-0005-0000-0000-0000B1470000}"/>
    <cellStyle name="40% - Ênfase1 11 10 4" xfId="18358" xr:uid="{00000000-0005-0000-0000-0000B2470000}"/>
    <cellStyle name="40% - Ênfase1 11 10 5" xfId="18359" xr:uid="{00000000-0005-0000-0000-0000B3470000}"/>
    <cellStyle name="40% - Ênfase1 11 10 6" xfId="18360" xr:uid="{00000000-0005-0000-0000-0000B4470000}"/>
    <cellStyle name="40% - Ênfase1 11 10 7" xfId="18361" xr:uid="{00000000-0005-0000-0000-0000B5470000}"/>
    <cellStyle name="40% - Ênfase1 11 10 8" xfId="18362" xr:uid="{00000000-0005-0000-0000-0000B6470000}"/>
    <cellStyle name="40% - Ênfase1 11 10 9" xfId="18363" xr:uid="{00000000-0005-0000-0000-0000B7470000}"/>
    <cellStyle name="40% - Ênfase1 11 11" xfId="18364" xr:uid="{00000000-0005-0000-0000-0000B8470000}"/>
    <cellStyle name="40% - Ênfase1 11 11 10" xfId="18365" xr:uid="{00000000-0005-0000-0000-0000B9470000}"/>
    <cellStyle name="40% - Ênfase1 11 11 11" xfId="18366" xr:uid="{00000000-0005-0000-0000-0000BA470000}"/>
    <cellStyle name="40% - Ênfase1 11 11 12" xfId="18367" xr:uid="{00000000-0005-0000-0000-0000BB470000}"/>
    <cellStyle name="40% - Ênfase1 11 11 13" xfId="18368" xr:uid="{00000000-0005-0000-0000-0000BC470000}"/>
    <cellStyle name="40% - Ênfase1 11 11 2" xfId="18369" xr:uid="{00000000-0005-0000-0000-0000BD470000}"/>
    <cellStyle name="40% - Ênfase1 11 11 3" xfId="18370" xr:uid="{00000000-0005-0000-0000-0000BE470000}"/>
    <cellStyle name="40% - Ênfase1 11 11 4" xfId="18371" xr:uid="{00000000-0005-0000-0000-0000BF470000}"/>
    <cellStyle name="40% - Ênfase1 11 11 5" xfId="18372" xr:uid="{00000000-0005-0000-0000-0000C0470000}"/>
    <cellStyle name="40% - Ênfase1 11 11 6" xfId="18373" xr:uid="{00000000-0005-0000-0000-0000C1470000}"/>
    <cellStyle name="40% - Ênfase1 11 11 7" xfId="18374" xr:uid="{00000000-0005-0000-0000-0000C2470000}"/>
    <cellStyle name="40% - Ênfase1 11 11 8" xfId="18375" xr:uid="{00000000-0005-0000-0000-0000C3470000}"/>
    <cellStyle name="40% - Ênfase1 11 11 9" xfId="18376" xr:uid="{00000000-0005-0000-0000-0000C4470000}"/>
    <cellStyle name="40% - Ênfase1 11 12" xfId="18377" xr:uid="{00000000-0005-0000-0000-0000C5470000}"/>
    <cellStyle name="40% - Ênfase1 11 12 10" xfId="18378" xr:uid="{00000000-0005-0000-0000-0000C6470000}"/>
    <cellStyle name="40% - Ênfase1 11 12 11" xfId="18379" xr:uid="{00000000-0005-0000-0000-0000C7470000}"/>
    <cellStyle name="40% - Ênfase1 11 12 12" xfId="18380" xr:uid="{00000000-0005-0000-0000-0000C8470000}"/>
    <cellStyle name="40% - Ênfase1 11 12 13" xfId="18381" xr:uid="{00000000-0005-0000-0000-0000C9470000}"/>
    <cellStyle name="40% - Ênfase1 11 12 2" xfId="18382" xr:uid="{00000000-0005-0000-0000-0000CA470000}"/>
    <cellStyle name="40% - Ênfase1 11 12 3" xfId="18383" xr:uid="{00000000-0005-0000-0000-0000CB470000}"/>
    <cellStyle name="40% - Ênfase1 11 12 4" xfId="18384" xr:uid="{00000000-0005-0000-0000-0000CC470000}"/>
    <cellStyle name="40% - Ênfase1 11 12 5" xfId="18385" xr:uid="{00000000-0005-0000-0000-0000CD470000}"/>
    <cellStyle name="40% - Ênfase1 11 12 6" xfId="18386" xr:uid="{00000000-0005-0000-0000-0000CE470000}"/>
    <cellStyle name="40% - Ênfase1 11 12 7" xfId="18387" xr:uid="{00000000-0005-0000-0000-0000CF470000}"/>
    <cellStyle name="40% - Ênfase1 11 12 8" xfId="18388" xr:uid="{00000000-0005-0000-0000-0000D0470000}"/>
    <cellStyle name="40% - Ênfase1 11 12 9" xfId="18389" xr:uid="{00000000-0005-0000-0000-0000D1470000}"/>
    <cellStyle name="40% - Ênfase1 11 13" xfId="18390" xr:uid="{00000000-0005-0000-0000-0000D2470000}"/>
    <cellStyle name="40% - Ênfase1 11 14" xfId="18391" xr:uid="{00000000-0005-0000-0000-0000D3470000}"/>
    <cellStyle name="40% - Ênfase1 11 15" xfId="18392" xr:uid="{00000000-0005-0000-0000-0000D4470000}"/>
    <cellStyle name="40% - Ênfase1 11 16" xfId="18393" xr:uid="{00000000-0005-0000-0000-0000D5470000}"/>
    <cellStyle name="40% - Ênfase1 11 17" xfId="18394" xr:uid="{00000000-0005-0000-0000-0000D6470000}"/>
    <cellStyle name="40% - Ênfase1 11 18" xfId="18395" xr:uid="{00000000-0005-0000-0000-0000D7470000}"/>
    <cellStyle name="40% - Ênfase1 11 19" xfId="18396" xr:uid="{00000000-0005-0000-0000-0000D8470000}"/>
    <cellStyle name="40% - Ênfase1 11 2" xfId="18397" xr:uid="{00000000-0005-0000-0000-0000D9470000}"/>
    <cellStyle name="40% - Ênfase1 11 2 10" xfId="18398" xr:uid="{00000000-0005-0000-0000-0000DA470000}"/>
    <cellStyle name="40% - Ênfase1 11 2 10 10" xfId="18399" xr:uid="{00000000-0005-0000-0000-0000DB470000}"/>
    <cellStyle name="40% - Ênfase1 11 2 10 11" xfId="18400" xr:uid="{00000000-0005-0000-0000-0000DC470000}"/>
    <cellStyle name="40% - Ênfase1 11 2 10 12" xfId="18401" xr:uid="{00000000-0005-0000-0000-0000DD470000}"/>
    <cellStyle name="40% - Ênfase1 11 2 10 13" xfId="18402" xr:uid="{00000000-0005-0000-0000-0000DE470000}"/>
    <cellStyle name="40% - Ênfase1 11 2 10 2" xfId="18403" xr:uid="{00000000-0005-0000-0000-0000DF470000}"/>
    <cellStyle name="40% - Ênfase1 11 2 10 3" xfId="18404" xr:uid="{00000000-0005-0000-0000-0000E0470000}"/>
    <cellStyle name="40% - Ênfase1 11 2 10 4" xfId="18405" xr:uid="{00000000-0005-0000-0000-0000E1470000}"/>
    <cellStyle name="40% - Ênfase1 11 2 10 5" xfId="18406" xr:uid="{00000000-0005-0000-0000-0000E2470000}"/>
    <cellStyle name="40% - Ênfase1 11 2 10 6" xfId="18407" xr:uid="{00000000-0005-0000-0000-0000E3470000}"/>
    <cellStyle name="40% - Ênfase1 11 2 10 7" xfId="18408" xr:uid="{00000000-0005-0000-0000-0000E4470000}"/>
    <cellStyle name="40% - Ênfase1 11 2 10 8" xfId="18409" xr:uid="{00000000-0005-0000-0000-0000E5470000}"/>
    <cellStyle name="40% - Ênfase1 11 2 10 9" xfId="18410" xr:uid="{00000000-0005-0000-0000-0000E6470000}"/>
    <cellStyle name="40% - Ênfase1 11 2 11" xfId="18411" xr:uid="{00000000-0005-0000-0000-0000E7470000}"/>
    <cellStyle name="40% - Ênfase1 11 2 11 10" xfId="18412" xr:uid="{00000000-0005-0000-0000-0000E8470000}"/>
    <cellStyle name="40% - Ênfase1 11 2 11 11" xfId="18413" xr:uid="{00000000-0005-0000-0000-0000E9470000}"/>
    <cellStyle name="40% - Ênfase1 11 2 11 12" xfId="18414" xr:uid="{00000000-0005-0000-0000-0000EA470000}"/>
    <cellStyle name="40% - Ênfase1 11 2 11 13" xfId="18415" xr:uid="{00000000-0005-0000-0000-0000EB470000}"/>
    <cellStyle name="40% - Ênfase1 11 2 11 2" xfId="18416" xr:uid="{00000000-0005-0000-0000-0000EC470000}"/>
    <cellStyle name="40% - Ênfase1 11 2 11 3" xfId="18417" xr:uid="{00000000-0005-0000-0000-0000ED470000}"/>
    <cellStyle name="40% - Ênfase1 11 2 11 4" xfId="18418" xr:uid="{00000000-0005-0000-0000-0000EE470000}"/>
    <cellStyle name="40% - Ênfase1 11 2 11 5" xfId="18419" xr:uid="{00000000-0005-0000-0000-0000EF470000}"/>
    <cellStyle name="40% - Ênfase1 11 2 11 6" xfId="18420" xr:uid="{00000000-0005-0000-0000-0000F0470000}"/>
    <cellStyle name="40% - Ênfase1 11 2 11 7" xfId="18421" xr:uid="{00000000-0005-0000-0000-0000F1470000}"/>
    <cellStyle name="40% - Ênfase1 11 2 11 8" xfId="18422" xr:uid="{00000000-0005-0000-0000-0000F2470000}"/>
    <cellStyle name="40% - Ênfase1 11 2 11 9" xfId="18423" xr:uid="{00000000-0005-0000-0000-0000F3470000}"/>
    <cellStyle name="40% - Ênfase1 11 2 12" xfId="18424" xr:uid="{00000000-0005-0000-0000-0000F4470000}"/>
    <cellStyle name="40% - Ênfase1 11 2 13" xfId="18425" xr:uid="{00000000-0005-0000-0000-0000F5470000}"/>
    <cellStyle name="40% - Ênfase1 11 2 14" xfId="18426" xr:uid="{00000000-0005-0000-0000-0000F6470000}"/>
    <cellStyle name="40% - Ênfase1 11 2 15" xfId="18427" xr:uid="{00000000-0005-0000-0000-0000F7470000}"/>
    <cellStyle name="40% - Ênfase1 11 2 16" xfId="18428" xr:uid="{00000000-0005-0000-0000-0000F8470000}"/>
    <cellStyle name="40% - Ênfase1 11 2 17" xfId="18429" xr:uid="{00000000-0005-0000-0000-0000F9470000}"/>
    <cellStyle name="40% - Ênfase1 11 2 18" xfId="18430" xr:uid="{00000000-0005-0000-0000-0000FA470000}"/>
    <cellStyle name="40% - Ênfase1 11 2 19" xfId="18431" xr:uid="{00000000-0005-0000-0000-0000FB470000}"/>
    <cellStyle name="40% - Ênfase1 11 2 2" xfId="18432" xr:uid="{00000000-0005-0000-0000-0000FC470000}"/>
    <cellStyle name="40% - Ênfase1 11 2 2 10" xfId="18433" xr:uid="{00000000-0005-0000-0000-0000FD470000}"/>
    <cellStyle name="40% - Ênfase1 11 2 2 11" xfId="18434" xr:uid="{00000000-0005-0000-0000-0000FE470000}"/>
    <cellStyle name="40% - Ênfase1 11 2 2 12" xfId="18435" xr:uid="{00000000-0005-0000-0000-0000FF470000}"/>
    <cellStyle name="40% - Ênfase1 11 2 2 13" xfId="18436" xr:uid="{00000000-0005-0000-0000-000000480000}"/>
    <cellStyle name="40% - Ênfase1 11 2 2 2" xfId="18437" xr:uid="{00000000-0005-0000-0000-000001480000}"/>
    <cellStyle name="40% - Ênfase1 11 2 2 3" xfId="18438" xr:uid="{00000000-0005-0000-0000-000002480000}"/>
    <cellStyle name="40% - Ênfase1 11 2 2 4" xfId="18439" xr:uid="{00000000-0005-0000-0000-000003480000}"/>
    <cellStyle name="40% - Ênfase1 11 2 2 5" xfId="18440" xr:uid="{00000000-0005-0000-0000-000004480000}"/>
    <cellStyle name="40% - Ênfase1 11 2 2 6" xfId="18441" xr:uid="{00000000-0005-0000-0000-000005480000}"/>
    <cellStyle name="40% - Ênfase1 11 2 2 7" xfId="18442" xr:uid="{00000000-0005-0000-0000-000006480000}"/>
    <cellStyle name="40% - Ênfase1 11 2 2 8" xfId="18443" xr:uid="{00000000-0005-0000-0000-000007480000}"/>
    <cellStyle name="40% - Ênfase1 11 2 2 9" xfId="18444" xr:uid="{00000000-0005-0000-0000-000008480000}"/>
    <cellStyle name="40% - Ênfase1 11 2 20" xfId="18445" xr:uid="{00000000-0005-0000-0000-000009480000}"/>
    <cellStyle name="40% - Ênfase1 11 2 21" xfId="18446" xr:uid="{00000000-0005-0000-0000-00000A480000}"/>
    <cellStyle name="40% - Ênfase1 11 2 22" xfId="18447" xr:uid="{00000000-0005-0000-0000-00000B480000}"/>
    <cellStyle name="40% - Ênfase1 11 2 23" xfId="18448" xr:uid="{00000000-0005-0000-0000-00000C480000}"/>
    <cellStyle name="40% - Ênfase1 11 2 3" xfId="18449" xr:uid="{00000000-0005-0000-0000-00000D480000}"/>
    <cellStyle name="40% - Ênfase1 11 2 3 10" xfId="18450" xr:uid="{00000000-0005-0000-0000-00000E480000}"/>
    <cellStyle name="40% - Ênfase1 11 2 3 11" xfId="18451" xr:uid="{00000000-0005-0000-0000-00000F480000}"/>
    <cellStyle name="40% - Ênfase1 11 2 3 12" xfId="18452" xr:uid="{00000000-0005-0000-0000-000010480000}"/>
    <cellStyle name="40% - Ênfase1 11 2 3 13" xfId="18453" xr:uid="{00000000-0005-0000-0000-000011480000}"/>
    <cellStyle name="40% - Ênfase1 11 2 3 2" xfId="18454" xr:uid="{00000000-0005-0000-0000-000012480000}"/>
    <cellStyle name="40% - Ênfase1 11 2 3 3" xfId="18455" xr:uid="{00000000-0005-0000-0000-000013480000}"/>
    <cellStyle name="40% - Ênfase1 11 2 3 4" xfId="18456" xr:uid="{00000000-0005-0000-0000-000014480000}"/>
    <cellStyle name="40% - Ênfase1 11 2 3 5" xfId="18457" xr:uid="{00000000-0005-0000-0000-000015480000}"/>
    <cellStyle name="40% - Ênfase1 11 2 3 6" xfId="18458" xr:uid="{00000000-0005-0000-0000-000016480000}"/>
    <cellStyle name="40% - Ênfase1 11 2 3 7" xfId="18459" xr:uid="{00000000-0005-0000-0000-000017480000}"/>
    <cellStyle name="40% - Ênfase1 11 2 3 8" xfId="18460" xr:uid="{00000000-0005-0000-0000-000018480000}"/>
    <cellStyle name="40% - Ênfase1 11 2 3 9" xfId="18461" xr:uid="{00000000-0005-0000-0000-000019480000}"/>
    <cellStyle name="40% - Ênfase1 11 2 4" xfId="18462" xr:uid="{00000000-0005-0000-0000-00001A480000}"/>
    <cellStyle name="40% - Ênfase1 11 2 4 10" xfId="18463" xr:uid="{00000000-0005-0000-0000-00001B480000}"/>
    <cellStyle name="40% - Ênfase1 11 2 4 11" xfId="18464" xr:uid="{00000000-0005-0000-0000-00001C480000}"/>
    <cellStyle name="40% - Ênfase1 11 2 4 12" xfId="18465" xr:uid="{00000000-0005-0000-0000-00001D480000}"/>
    <cellStyle name="40% - Ênfase1 11 2 4 13" xfId="18466" xr:uid="{00000000-0005-0000-0000-00001E480000}"/>
    <cellStyle name="40% - Ênfase1 11 2 4 2" xfId="18467" xr:uid="{00000000-0005-0000-0000-00001F480000}"/>
    <cellStyle name="40% - Ênfase1 11 2 4 3" xfId="18468" xr:uid="{00000000-0005-0000-0000-000020480000}"/>
    <cellStyle name="40% - Ênfase1 11 2 4 4" xfId="18469" xr:uid="{00000000-0005-0000-0000-000021480000}"/>
    <cellStyle name="40% - Ênfase1 11 2 4 5" xfId="18470" xr:uid="{00000000-0005-0000-0000-000022480000}"/>
    <cellStyle name="40% - Ênfase1 11 2 4 6" xfId="18471" xr:uid="{00000000-0005-0000-0000-000023480000}"/>
    <cellStyle name="40% - Ênfase1 11 2 4 7" xfId="18472" xr:uid="{00000000-0005-0000-0000-000024480000}"/>
    <cellStyle name="40% - Ênfase1 11 2 4 8" xfId="18473" xr:uid="{00000000-0005-0000-0000-000025480000}"/>
    <cellStyle name="40% - Ênfase1 11 2 4 9" xfId="18474" xr:uid="{00000000-0005-0000-0000-000026480000}"/>
    <cellStyle name="40% - Ênfase1 11 2 5" xfId="18475" xr:uid="{00000000-0005-0000-0000-000027480000}"/>
    <cellStyle name="40% - Ênfase1 11 2 5 10" xfId="18476" xr:uid="{00000000-0005-0000-0000-000028480000}"/>
    <cellStyle name="40% - Ênfase1 11 2 5 11" xfId="18477" xr:uid="{00000000-0005-0000-0000-000029480000}"/>
    <cellStyle name="40% - Ênfase1 11 2 5 12" xfId="18478" xr:uid="{00000000-0005-0000-0000-00002A480000}"/>
    <cellStyle name="40% - Ênfase1 11 2 5 13" xfId="18479" xr:uid="{00000000-0005-0000-0000-00002B480000}"/>
    <cellStyle name="40% - Ênfase1 11 2 5 2" xfId="18480" xr:uid="{00000000-0005-0000-0000-00002C480000}"/>
    <cellStyle name="40% - Ênfase1 11 2 5 3" xfId="18481" xr:uid="{00000000-0005-0000-0000-00002D480000}"/>
    <cellStyle name="40% - Ênfase1 11 2 5 4" xfId="18482" xr:uid="{00000000-0005-0000-0000-00002E480000}"/>
    <cellStyle name="40% - Ênfase1 11 2 5 5" xfId="18483" xr:uid="{00000000-0005-0000-0000-00002F480000}"/>
    <cellStyle name="40% - Ênfase1 11 2 5 6" xfId="18484" xr:uid="{00000000-0005-0000-0000-000030480000}"/>
    <cellStyle name="40% - Ênfase1 11 2 5 7" xfId="18485" xr:uid="{00000000-0005-0000-0000-000031480000}"/>
    <cellStyle name="40% - Ênfase1 11 2 5 8" xfId="18486" xr:uid="{00000000-0005-0000-0000-000032480000}"/>
    <cellStyle name="40% - Ênfase1 11 2 5 9" xfId="18487" xr:uid="{00000000-0005-0000-0000-000033480000}"/>
    <cellStyle name="40% - Ênfase1 11 2 6" xfId="18488" xr:uid="{00000000-0005-0000-0000-000034480000}"/>
    <cellStyle name="40% - Ênfase1 11 2 6 10" xfId="18489" xr:uid="{00000000-0005-0000-0000-000035480000}"/>
    <cellStyle name="40% - Ênfase1 11 2 6 11" xfId="18490" xr:uid="{00000000-0005-0000-0000-000036480000}"/>
    <cellStyle name="40% - Ênfase1 11 2 6 12" xfId="18491" xr:uid="{00000000-0005-0000-0000-000037480000}"/>
    <cellStyle name="40% - Ênfase1 11 2 6 13" xfId="18492" xr:uid="{00000000-0005-0000-0000-000038480000}"/>
    <cellStyle name="40% - Ênfase1 11 2 6 2" xfId="18493" xr:uid="{00000000-0005-0000-0000-000039480000}"/>
    <cellStyle name="40% - Ênfase1 11 2 6 3" xfId="18494" xr:uid="{00000000-0005-0000-0000-00003A480000}"/>
    <cellStyle name="40% - Ênfase1 11 2 6 4" xfId="18495" xr:uid="{00000000-0005-0000-0000-00003B480000}"/>
    <cellStyle name="40% - Ênfase1 11 2 6 5" xfId="18496" xr:uid="{00000000-0005-0000-0000-00003C480000}"/>
    <cellStyle name="40% - Ênfase1 11 2 6 6" xfId="18497" xr:uid="{00000000-0005-0000-0000-00003D480000}"/>
    <cellStyle name="40% - Ênfase1 11 2 6 7" xfId="18498" xr:uid="{00000000-0005-0000-0000-00003E480000}"/>
    <cellStyle name="40% - Ênfase1 11 2 6 8" xfId="18499" xr:uid="{00000000-0005-0000-0000-00003F480000}"/>
    <cellStyle name="40% - Ênfase1 11 2 6 9" xfId="18500" xr:uid="{00000000-0005-0000-0000-000040480000}"/>
    <cellStyle name="40% - Ênfase1 11 2 7" xfId="18501" xr:uid="{00000000-0005-0000-0000-000041480000}"/>
    <cellStyle name="40% - Ênfase1 11 2 7 10" xfId="18502" xr:uid="{00000000-0005-0000-0000-000042480000}"/>
    <cellStyle name="40% - Ênfase1 11 2 7 11" xfId="18503" xr:uid="{00000000-0005-0000-0000-000043480000}"/>
    <cellStyle name="40% - Ênfase1 11 2 7 12" xfId="18504" xr:uid="{00000000-0005-0000-0000-000044480000}"/>
    <cellStyle name="40% - Ênfase1 11 2 7 13" xfId="18505" xr:uid="{00000000-0005-0000-0000-000045480000}"/>
    <cellStyle name="40% - Ênfase1 11 2 7 2" xfId="18506" xr:uid="{00000000-0005-0000-0000-000046480000}"/>
    <cellStyle name="40% - Ênfase1 11 2 7 3" xfId="18507" xr:uid="{00000000-0005-0000-0000-000047480000}"/>
    <cellStyle name="40% - Ênfase1 11 2 7 4" xfId="18508" xr:uid="{00000000-0005-0000-0000-000048480000}"/>
    <cellStyle name="40% - Ênfase1 11 2 7 5" xfId="18509" xr:uid="{00000000-0005-0000-0000-000049480000}"/>
    <cellStyle name="40% - Ênfase1 11 2 7 6" xfId="18510" xr:uid="{00000000-0005-0000-0000-00004A480000}"/>
    <cellStyle name="40% - Ênfase1 11 2 7 7" xfId="18511" xr:uid="{00000000-0005-0000-0000-00004B480000}"/>
    <cellStyle name="40% - Ênfase1 11 2 7 8" xfId="18512" xr:uid="{00000000-0005-0000-0000-00004C480000}"/>
    <cellStyle name="40% - Ênfase1 11 2 7 9" xfId="18513" xr:uid="{00000000-0005-0000-0000-00004D480000}"/>
    <cellStyle name="40% - Ênfase1 11 2 8" xfId="18514" xr:uid="{00000000-0005-0000-0000-00004E480000}"/>
    <cellStyle name="40% - Ênfase1 11 2 8 10" xfId="18515" xr:uid="{00000000-0005-0000-0000-00004F480000}"/>
    <cellStyle name="40% - Ênfase1 11 2 8 11" xfId="18516" xr:uid="{00000000-0005-0000-0000-000050480000}"/>
    <cellStyle name="40% - Ênfase1 11 2 8 12" xfId="18517" xr:uid="{00000000-0005-0000-0000-000051480000}"/>
    <cellStyle name="40% - Ênfase1 11 2 8 13" xfId="18518" xr:uid="{00000000-0005-0000-0000-000052480000}"/>
    <cellStyle name="40% - Ênfase1 11 2 8 2" xfId="18519" xr:uid="{00000000-0005-0000-0000-000053480000}"/>
    <cellStyle name="40% - Ênfase1 11 2 8 3" xfId="18520" xr:uid="{00000000-0005-0000-0000-000054480000}"/>
    <cellStyle name="40% - Ênfase1 11 2 8 4" xfId="18521" xr:uid="{00000000-0005-0000-0000-000055480000}"/>
    <cellStyle name="40% - Ênfase1 11 2 8 5" xfId="18522" xr:uid="{00000000-0005-0000-0000-000056480000}"/>
    <cellStyle name="40% - Ênfase1 11 2 8 6" xfId="18523" xr:uid="{00000000-0005-0000-0000-000057480000}"/>
    <cellStyle name="40% - Ênfase1 11 2 8 7" xfId="18524" xr:uid="{00000000-0005-0000-0000-000058480000}"/>
    <cellStyle name="40% - Ênfase1 11 2 8 8" xfId="18525" xr:uid="{00000000-0005-0000-0000-000059480000}"/>
    <cellStyle name="40% - Ênfase1 11 2 8 9" xfId="18526" xr:uid="{00000000-0005-0000-0000-00005A480000}"/>
    <cellStyle name="40% - Ênfase1 11 2 9" xfId="18527" xr:uid="{00000000-0005-0000-0000-00005B480000}"/>
    <cellStyle name="40% - Ênfase1 11 2 9 10" xfId="18528" xr:uid="{00000000-0005-0000-0000-00005C480000}"/>
    <cellStyle name="40% - Ênfase1 11 2 9 11" xfId="18529" xr:uid="{00000000-0005-0000-0000-00005D480000}"/>
    <cellStyle name="40% - Ênfase1 11 2 9 12" xfId="18530" xr:uid="{00000000-0005-0000-0000-00005E480000}"/>
    <cellStyle name="40% - Ênfase1 11 2 9 13" xfId="18531" xr:uid="{00000000-0005-0000-0000-00005F480000}"/>
    <cellStyle name="40% - Ênfase1 11 2 9 2" xfId="18532" xr:uid="{00000000-0005-0000-0000-000060480000}"/>
    <cellStyle name="40% - Ênfase1 11 2 9 3" xfId="18533" xr:uid="{00000000-0005-0000-0000-000061480000}"/>
    <cellStyle name="40% - Ênfase1 11 2 9 4" xfId="18534" xr:uid="{00000000-0005-0000-0000-000062480000}"/>
    <cellStyle name="40% - Ênfase1 11 2 9 5" xfId="18535" xr:uid="{00000000-0005-0000-0000-000063480000}"/>
    <cellStyle name="40% - Ênfase1 11 2 9 6" xfId="18536" xr:uid="{00000000-0005-0000-0000-000064480000}"/>
    <cellStyle name="40% - Ênfase1 11 2 9 7" xfId="18537" xr:uid="{00000000-0005-0000-0000-000065480000}"/>
    <cellStyle name="40% - Ênfase1 11 2 9 8" xfId="18538" xr:uid="{00000000-0005-0000-0000-000066480000}"/>
    <cellStyle name="40% - Ênfase1 11 2 9 9" xfId="18539" xr:uid="{00000000-0005-0000-0000-000067480000}"/>
    <cellStyle name="40% - Ênfase1 11 20" xfId="18540" xr:uid="{00000000-0005-0000-0000-000068480000}"/>
    <cellStyle name="40% - Ênfase1 11 21" xfId="18541" xr:uid="{00000000-0005-0000-0000-000069480000}"/>
    <cellStyle name="40% - Ênfase1 11 22" xfId="18542" xr:uid="{00000000-0005-0000-0000-00006A480000}"/>
    <cellStyle name="40% - Ênfase1 11 23" xfId="18543" xr:uid="{00000000-0005-0000-0000-00006B480000}"/>
    <cellStyle name="40% - Ênfase1 11 24" xfId="18544" xr:uid="{00000000-0005-0000-0000-00006C480000}"/>
    <cellStyle name="40% - Ênfase1 11 3" xfId="18545" xr:uid="{00000000-0005-0000-0000-00006D480000}"/>
    <cellStyle name="40% - Ênfase1 11 3 10" xfId="18546" xr:uid="{00000000-0005-0000-0000-00006E480000}"/>
    <cellStyle name="40% - Ênfase1 11 3 11" xfId="18547" xr:uid="{00000000-0005-0000-0000-00006F480000}"/>
    <cellStyle name="40% - Ênfase1 11 3 12" xfId="18548" xr:uid="{00000000-0005-0000-0000-000070480000}"/>
    <cellStyle name="40% - Ênfase1 11 3 13" xfId="18549" xr:uid="{00000000-0005-0000-0000-000071480000}"/>
    <cellStyle name="40% - Ênfase1 11 3 2" xfId="18550" xr:uid="{00000000-0005-0000-0000-000072480000}"/>
    <cellStyle name="40% - Ênfase1 11 3 3" xfId="18551" xr:uid="{00000000-0005-0000-0000-000073480000}"/>
    <cellStyle name="40% - Ênfase1 11 3 4" xfId="18552" xr:uid="{00000000-0005-0000-0000-000074480000}"/>
    <cellStyle name="40% - Ênfase1 11 3 5" xfId="18553" xr:uid="{00000000-0005-0000-0000-000075480000}"/>
    <cellStyle name="40% - Ênfase1 11 3 6" xfId="18554" xr:uid="{00000000-0005-0000-0000-000076480000}"/>
    <cellStyle name="40% - Ênfase1 11 3 7" xfId="18555" xr:uid="{00000000-0005-0000-0000-000077480000}"/>
    <cellStyle name="40% - Ênfase1 11 3 8" xfId="18556" xr:uid="{00000000-0005-0000-0000-000078480000}"/>
    <cellStyle name="40% - Ênfase1 11 3 9" xfId="18557" xr:uid="{00000000-0005-0000-0000-000079480000}"/>
    <cellStyle name="40% - Ênfase1 11 4" xfId="18558" xr:uid="{00000000-0005-0000-0000-00007A480000}"/>
    <cellStyle name="40% - Ênfase1 11 4 10" xfId="18559" xr:uid="{00000000-0005-0000-0000-00007B480000}"/>
    <cellStyle name="40% - Ênfase1 11 4 11" xfId="18560" xr:uid="{00000000-0005-0000-0000-00007C480000}"/>
    <cellStyle name="40% - Ênfase1 11 4 12" xfId="18561" xr:uid="{00000000-0005-0000-0000-00007D480000}"/>
    <cellStyle name="40% - Ênfase1 11 4 13" xfId="18562" xr:uid="{00000000-0005-0000-0000-00007E480000}"/>
    <cellStyle name="40% - Ênfase1 11 4 2" xfId="18563" xr:uid="{00000000-0005-0000-0000-00007F480000}"/>
    <cellStyle name="40% - Ênfase1 11 4 3" xfId="18564" xr:uid="{00000000-0005-0000-0000-000080480000}"/>
    <cellStyle name="40% - Ênfase1 11 4 4" xfId="18565" xr:uid="{00000000-0005-0000-0000-000081480000}"/>
    <cellStyle name="40% - Ênfase1 11 4 5" xfId="18566" xr:uid="{00000000-0005-0000-0000-000082480000}"/>
    <cellStyle name="40% - Ênfase1 11 4 6" xfId="18567" xr:uid="{00000000-0005-0000-0000-000083480000}"/>
    <cellStyle name="40% - Ênfase1 11 4 7" xfId="18568" xr:uid="{00000000-0005-0000-0000-000084480000}"/>
    <cellStyle name="40% - Ênfase1 11 4 8" xfId="18569" xr:uid="{00000000-0005-0000-0000-000085480000}"/>
    <cellStyle name="40% - Ênfase1 11 4 9" xfId="18570" xr:uid="{00000000-0005-0000-0000-000086480000}"/>
    <cellStyle name="40% - Ênfase1 11 5" xfId="18571" xr:uid="{00000000-0005-0000-0000-000087480000}"/>
    <cellStyle name="40% - Ênfase1 11 5 10" xfId="18572" xr:uid="{00000000-0005-0000-0000-000088480000}"/>
    <cellStyle name="40% - Ênfase1 11 5 11" xfId="18573" xr:uid="{00000000-0005-0000-0000-000089480000}"/>
    <cellStyle name="40% - Ênfase1 11 5 12" xfId="18574" xr:uid="{00000000-0005-0000-0000-00008A480000}"/>
    <cellStyle name="40% - Ênfase1 11 5 13" xfId="18575" xr:uid="{00000000-0005-0000-0000-00008B480000}"/>
    <cellStyle name="40% - Ênfase1 11 5 2" xfId="18576" xr:uid="{00000000-0005-0000-0000-00008C480000}"/>
    <cellStyle name="40% - Ênfase1 11 5 3" xfId="18577" xr:uid="{00000000-0005-0000-0000-00008D480000}"/>
    <cellStyle name="40% - Ênfase1 11 5 4" xfId="18578" xr:uid="{00000000-0005-0000-0000-00008E480000}"/>
    <cellStyle name="40% - Ênfase1 11 5 5" xfId="18579" xr:uid="{00000000-0005-0000-0000-00008F480000}"/>
    <cellStyle name="40% - Ênfase1 11 5 6" xfId="18580" xr:uid="{00000000-0005-0000-0000-000090480000}"/>
    <cellStyle name="40% - Ênfase1 11 5 7" xfId="18581" xr:uid="{00000000-0005-0000-0000-000091480000}"/>
    <cellStyle name="40% - Ênfase1 11 5 8" xfId="18582" xr:uid="{00000000-0005-0000-0000-000092480000}"/>
    <cellStyle name="40% - Ênfase1 11 5 9" xfId="18583" xr:uid="{00000000-0005-0000-0000-000093480000}"/>
    <cellStyle name="40% - Ênfase1 11 6" xfId="18584" xr:uid="{00000000-0005-0000-0000-000094480000}"/>
    <cellStyle name="40% - Ênfase1 11 6 10" xfId="18585" xr:uid="{00000000-0005-0000-0000-000095480000}"/>
    <cellStyle name="40% - Ênfase1 11 6 11" xfId="18586" xr:uid="{00000000-0005-0000-0000-000096480000}"/>
    <cellStyle name="40% - Ênfase1 11 6 12" xfId="18587" xr:uid="{00000000-0005-0000-0000-000097480000}"/>
    <cellStyle name="40% - Ênfase1 11 6 13" xfId="18588" xr:uid="{00000000-0005-0000-0000-000098480000}"/>
    <cellStyle name="40% - Ênfase1 11 6 2" xfId="18589" xr:uid="{00000000-0005-0000-0000-000099480000}"/>
    <cellStyle name="40% - Ênfase1 11 6 3" xfId="18590" xr:uid="{00000000-0005-0000-0000-00009A480000}"/>
    <cellStyle name="40% - Ênfase1 11 6 4" xfId="18591" xr:uid="{00000000-0005-0000-0000-00009B480000}"/>
    <cellStyle name="40% - Ênfase1 11 6 5" xfId="18592" xr:uid="{00000000-0005-0000-0000-00009C480000}"/>
    <cellStyle name="40% - Ênfase1 11 6 6" xfId="18593" xr:uid="{00000000-0005-0000-0000-00009D480000}"/>
    <cellStyle name="40% - Ênfase1 11 6 7" xfId="18594" xr:uid="{00000000-0005-0000-0000-00009E480000}"/>
    <cellStyle name="40% - Ênfase1 11 6 8" xfId="18595" xr:uid="{00000000-0005-0000-0000-00009F480000}"/>
    <cellStyle name="40% - Ênfase1 11 6 9" xfId="18596" xr:uid="{00000000-0005-0000-0000-0000A0480000}"/>
    <cellStyle name="40% - Ênfase1 11 7" xfId="18597" xr:uid="{00000000-0005-0000-0000-0000A1480000}"/>
    <cellStyle name="40% - Ênfase1 11 7 10" xfId="18598" xr:uid="{00000000-0005-0000-0000-0000A2480000}"/>
    <cellStyle name="40% - Ênfase1 11 7 11" xfId="18599" xr:uid="{00000000-0005-0000-0000-0000A3480000}"/>
    <cellStyle name="40% - Ênfase1 11 7 12" xfId="18600" xr:uid="{00000000-0005-0000-0000-0000A4480000}"/>
    <cellStyle name="40% - Ênfase1 11 7 13" xfId="18601" xr:uid="{00000000-0005-0000-0000-0000A5480000}"/>
    <cellStyle name="40% - Ênfase1 11 7 2" xfId="18602" xr:uid="{00000000-0005-0000-0000-0000A6480000}"/>
    <cellStyle name="40% - Ênfase1 11 7 3" xfId="18603" xr:uid="{00000000-0005-0000-0000-0000A7480000}"/>
    <cellStyle name="40% - Ênfase1 11 7 4" xfId="18604" xr:uid="{00000000-0005-0000-0000-0000A8480000}"/>
    <cellStyle name="40% - Ênfase1 11 7 5" xfId="18605" xr:uid="{00000000-0005-0000-0000-0000A9480000}"/>
    <cellStyle name="40% - Ênfase1 11 7 6" xfId="18606" xr:uid="{00000000-0005-0000-0000-0000AA480000}"/>
    <cellStyle name="40% - Ênfase1 11 7 7" xfId="18607" xr:uid="{00000000-0005-0000-0000-0000AB480000}"/>
    <cellStyle name="40% - Ênfase1 11 7 8" xfId="18608" xr:uid="{00000000-0005-0000-0000-0000AC480000}"/>
    <cellStyle name="40% - Ênfase1 11 7 9" xfId="18609" xr:uid="{00000000-0005-0000-0000-0000AD480000}"/>
    <cellStyle name="40% - Ênfase1 11 8" xfId="18610" xr:uid="{00000000-0005-0000-0000-0000AE480000}"/>
    <cellStyle name="40% - Ênfase1 11 8 10" xfId="18611" xr:uid="{00000000-0005-0000-0000-0000AF480000}"/>
    <cellStyle name="40% - Ênfase1 11 8 11" xfId="18612" xr:uid="{00000000-0005-0000-0000-0000B0480000}"/>
    <cellStyle name="40% - Ênfase1 11 8 12" xfId="18613" xr:uid="{00000000-0005-0000-0000-0000B1480000}"/>
    <cellStyle name="40% - Ênfase1 11 8 13" xfId="18614" xr:uid="{00000000-0005-0000-0000-0000B2480000}"/>
    <cellStyle name="40% - Ênfase1 11 8 2" xfId="18615" xr:uid="{00000000-0005-0000-0000-0000B3480000}"/>
    <cellStyle name="40% - Ênfase1 11 8 3" xfId="18616" xr:uid="{00000000-0005-0000-0000-0000B4480000}"/>
    <cellStyle name="40% - Ênfase1 11 8 4" xfId="18617" xr:uid="{00000000-0005-0000-0000-0000B5480000}"/>
    <cellStyle name="40% - Ênfase1 11 8 5" xfId="18618" xr:uid="{00000000-0005-0000-0000-0000B6480000}"/>
    <cellStyle name="40% - Ênfase1 11 8 6" xfId="18619" xr:uid="{00000000-0005-0000-0000-0000B7480000}"/>
    <cellStyle name="40% - Ênfase1 11 8 7" xfId="18620" xr:uid="{00000000-0005-0000-0000-0000B8480000}"/>
    <cellStyle name="40% - Ênfase1 11 8 8" xfId="18621" xr:uid="{00000000-0005-0000-0000-0000B9480000}"/>
    <cellStyle name="40% - Ênfase1 11 8 9" xfId="18622" xr:uid="{00000000-0005-0000-0000-0000BA480000}"/>
    <cellStyle name="40% - Ênfase1 11 9" xfId="18623" xr:uid="{00000000-0005-0000-0000-0000BB480000}"/>
    <cellStyle name="40% - Ênfase1 11 9 10" xfId="18624" xr:uid="{00000000-0005-0000-0000-0000BC480000}"/>
    <cellStyle name="40% - Ênfase1 11 9 11" xfId="18625" xr:uid="{00000000-0005-0000-0000-0000BD480000}"/>
    <cellStyle name="40% - Ênfase1 11 9 12" xfId="18626" xr:uid="{00000000-0005-0000-0000-0000BE480000}"/>
    <cellStyle name="40% - Ênfase1 11 9 13" xfId="18627" xr:uid="{00000000-0005-0000-0000-0000BF480000}"/>
    <cellStyle name="40% - Ênfase1 11 9 2" xfId="18628" xr:uid="{00000000-0005-0000-0000-0000C0480000}"/>
    <cellStyle name="40% - Ênfase1 11 9 3" xfId="18629" xr:uid="{00000000-0005-0000-0000-0000C1480000}"/>
    <cellStyle name="40% - Ênfase1 11 9 4" xfId="18630" xr:uid="{00000000-0005-0000-0000-0000C2480000}"/>
    <cellStyle name="40% - Ênfase1 11 9 5" xfId="18631" xr:uid="{00000000-0005-0000-0000-0000C3480000}"/>
    <cellStyle name="40% - Ênfase1 11 9 6" xfId="18632" xr:uid="{00000000-0005-0000-0000-0000C4480000}"/>
    <cellStyle name="40% - Ênfase1 11 9 7" xfId="18633" xr:uid="{00000000-0005-0000-0000-0000C5480000}"/>
    <cellStyle name="40% - Ênfase1 11 9 8" xfId="18634" xr:uid="{00000000-0005-0000-0000-0000C6480000}"/>
    <cellStyle name="40% - Ênfase1 11 9 9" xfId="18635" xr:uid="{00000000-0005-0000-0000-0000C7480000}"/>
    <cellStyle name="40% - Ênfase1 12" xfId="18636" xr:uid="{00000000-0005-0000-0000-0000C8480000}"/>
    <cellStyle name="40% - Ênfase1 12 10" xfId="18637" xr:uid="{00000000-0005-0000-0000-0000C9480000}"/>
    <cellStyle name="40% - Ênfase1 12 11" xfId="18638" xr:uid="{00000000-0005-0000-0000-0000CA480000}"/>
    <cellStyle name="40% - Ênfase1 12 12" xfId="18639" xr:uid="{00000000-0005-0000-0000-0000CB480000}"/>
    <cellStyle name="40% - Ênfase1 12 13" xfId="18640" xr:uid="{00000000-0005-0000-0000-0000CC480000}"/>
    <cellStyle name="40% - Ênfase1 12 2" xfId="18641" xr:uid="{00000000-0005-0000-0000-0000CD480000}"/>
    <cellStyle name="40% - Ênfase1 12 3" xfId="18642" xr:uid="{00000000-0005-0000-0000-0000CE480000}"/>
    <cellStyle name="40% - Ênfase1 12 4" xfId="18643" xr:uid="{00000000-0005-0000-0000-0000CF480000}"/>
    <cellStyle name="40% - Ênfase1 12 5" xfId="18644" xr:uid="{00000000-0005-0000-0000-0000D0480000}"/>
    <cellStyle name="40% - Ênfase1 12 6" xfId="18645" xr:uid="{00000000-0005-0000-0000-0000D1480000}"/>
    <cellStyle name="40% - Ênfase1 12 7" xfId="18646" xr:uid="{00000000-0005-0000-0000-0000D2480000}"/>
    <cellStyle name="40% - Ênfase1 12 8" xfId="18647" xr:uid="{00000000-0005-0000-0000-0000D3480000}"/>
    <cellStyle name="40% - Ênfase1 12 9" xfId="18648" xr:uid="{00000000-0005-0000-0000-0000D4480000}"/>
    <cellStyle name="40% - Ênfase1 13" xfId="18649" xr:uid="{00000000-0005-0000-0000-0000D5480000}"/>
    <cellStyle name="40% - Ênfase1 13 10" xfId="18650" xr:uid="{00000000-0005-0000-0000-0000D6480000}"/>
    <cellStyle name="40% - Ênfase1 13 11" xfId="18651" xr:uid="{00000000-0005-0000-0000-0000D7480000}"/>
    <cellStyle name="40% - Ênfase1 13 12" xfId="18652" xr:uid="{00000000-0005-0000-0000-0000D8480000}"/>
    <cellStyle name="40% - Ênfase1 13 13" xfId="18653" xr:uid="{00000000-0005-0000-0000-0000D9480000}"/>
    <cellStyle name="40% - Ênfase1 13 2" xfId="18654" xr:uid="{00000000-0005-0000-0000-0000DA480000}"/>
    <cellStyle name="40% - Ênfase1 13 3" xfId="18655" xr:uid="{00000000-0005-0000-0000-0000DB480000}"/>
    <cellStyle name="40% - Ênfase1 13 4" xfId="18656" xr:uid="{00000000-0005-0000-0000-0000DC480000}"/>
    <cellStyle name="40% - Ênfase1 13 5" xfId="18657" xr:uid="{00000000-0005-0000-0000-0000DD480000}"/>
    <cellStyle name="40% - Ênfase1 13 6" xfId="18658" xr:uid="{00000000-0005-0000-0000-0000DE480000}"/>
    <cellStyle name="40% - Ênfase1 13 7" xfId="18659" xr:uid="{00000000-0005-0000-0000-0000DF480000}"/>
    <cellStyle name="40% - Ênfase1 13 8" xfId="18660" xr:uid="{00000000-0005-0000-0000-0000E0480000}"/>
    <cellStyle name="40% - Ênfase1 13 9" xfId="18661" xr:uid="{00000000-0005-0000-0000-0000E1480000}"/>
    <cellStyle name="40% - Ênfase1 14" xfId="18662" xr:uid="{00000000-0005-0000-0000-0000E2480000}"/>
    <cellStyle name="40% - Ênfase1 14 10" xfId="18663" xr:uid="{00000000-0005-0000-0000-0000E3480000}"/>
    <cellStyle name="40% - Ênfase1 14 11" xfId="18664" xr:uid="{00000000-0005-0000-0000-0000E4480000}"/>
    <cellStyle name="40% - Ênfase1 14 12" xfId="18665" xr:uid="{00000000-0005-0000-0000-0000E5480000}"/>
    <cellStyle name="40% - Ênfase1 14 13" xfId="18666" xr:uid="{00000000-0005-0000-0000-0000E6480000}"/>
    <cellStyle name="40% - Ênfase1 14 2" xfId="18667" xr:uid="{00000000-0005-0000-0000-0000E7480000}"/>
    <cellStyle name="40% - Ênfase1 14 3" xfId="18668" xr:uid="{00000000-0005-0000-0000-0000E8480000}"/>
    <cellStyle name="40% - Ênfase1 14 4" xfId="18669" xr:uid="{00000000-0005-0000-0000-0000E9480000}"/>
    <cellStyle name="40% - Ênfase1 14 5" xfId="18670" xr:uid="{00000000-0005-0000-0000-0000EA480000}"/>
    <cellStyle name="40% - Ênfase1 14 6" xfId="18671" xr:uid="{00000000-0005-0000-0000-0000EB480000}"/>
    <cellStyle name="40% - Ênfase1 14 7" xfId="18672" xr:uid="{00000000-0005-0000-0000-0000EC480000}"/>
    <cellStyle name="40% - Ênfase1 14 8" xfId="18673" xr:uid="{00000000-0005-0000-0000-0000ED480000}"/>
    <cellStyle name="40% - Ênfase1 14 9" xfId="18674" xr:uid="{00000000-0005-0000-0000-0000EE480000}"/>
    <cellStyle name="40% - Ênfase1 15" xfId="18675" xr:uid="{00000000-0005-0000-0000-0000EF480000}"/>
    <cellStyle name="40% - Ênfase1 15 10" xfId="18676" xr:uid="{00000000-0005-0000-0000-0000F0480000}"/>
    <cellStyle name="40% - Ênfase1 15 11" xfId="18677" xr:uid="{00000000-0005-0000-0000-0000F1480000}"/>
    <cellStyle name="40% - Ênfase1 15 12" xfId="18678" xr:uid="{00000000-0005-0000-0000-0000F2480000}"/>
    <cellStyle name="40% - Ênfase1 15 13" xfId="18679" xr:uid="{00000000-0005-0000-0000-0000F3480000}"/>
    <cellStyle name="40% - Ênfase1 15 2" xfId="18680" xr:uid="{00000000-0005-0000-0000-0000F4480000}"/>
    <cellStyle name="40% - Ênfase1 15 3" xfId="18681" xr:uid="{00000000-0005-0000-0000-0000F5480000}"/>
    <cellStyle name="40% - Ênfase1 15 4" xfId="18682" xr:uid="{00000000-0005-0000-0000-0000F6480000}"/>
    <cellStyle name="40% - Ênfase1 15 5" xfId="18683" xr:uid="{00000000-0005-0000-0000-0000F7480000}"/>
    <cellStyle name="40% - Ênfase1 15 6" xfId="18684" xr:uid="{00000000-0005-0000-0000-0000F8480000}"/>
    <cellStyle name="40% - Ênfase1 15 7" xfId="18685" xr:uid="{00000000-0005-0000-0000-0000F9480000}"/>
    <cellStyle name="40% - Ênfase1 15 8" xfId="18686" xr:uid="{00000000-0005-0000-0000-0000FA480000}"/>
    <cellStyle name="40% - Ênfase1 15 9" xfId="18687" xr:uid="{00000000-0005-0000-0000-0000FB480000}"/>
    <cellStyle name="40% - Ênfase1 16" xfId="18688" xr:uid="{00000000-0005-0000-0000-0000FC480000}"/>
    <cellStyle name="40% - Ênfase1 16 10" xfId="18689" xr:uid="{00000000-0005-0000-0000-0000FD480000}"/>
    <cellStyle name="40% - Ênfase1 16 11" xfId="18690" xr:uid="{00000000-0005-0000-0000-0000FE480000}"/>
    <cellStyle name="40% - Ênfase1 16 12" xfId="18691" xr:uid="{00000000-0005-0000-0000-0000FF480000}"/>
    <cellStyle name="40% - Ênfase1 16 13" xfId="18692" xr:uid="{00000000-0005-0000-0000-000000490000}"/>
    <cellStyle name="40% - Ênfase1 16 2" xfId="18693" xr:uid="{00000000-0005-0000-0000-000001490000}"/>
    <cellStyle name="40% - Ênfase1 16 3" xfId="18694" xr:uid="{00000000-0005-0000-0000-000002490000}"/>
    <cellStyle name="40% - Ênfase1 16 4" xfId="18695" xr:uid="{00000000-0005-0000-0000-000003490000}"/>
    <cellStyle name="40% - Ênfase1 16 5" xfId="18696" xr:uid="{00000000-0005-0000-0000-000004490000}"/>
    <cellStyle name="40% - Ênfase1 16 6" xfId="18697" xr:uid="{00000000-0005-0000-0000-000005490000}"/>
    <cellStyle name="40% - Ênfase1 16 7" xfId="18698" xr:uid="{00000000-0005-0000-0000-000006490000}"/>
    <cellStyle name="40% - Ênfase1 16 8" xfId="18699" xr:uid="{00000000-0005-0000-0000-000007490000}"/>
    <cellStyle name="40% - Ênfase1 16 9" xfId="18700" xr:uid="{00000000-0005-0000-0000-000008490000}"/>
    <cellStyle name="40% - Ênfase1 17" xfId="18701" xr:uid="{00000000-0005-0000-0000-000009490000}"/>
    <cellStyle name="40% - Ênfase1 17 10" xfId="18702" xr:uid="{00000000-0005-0000-0000-00000A490000}"/>
    <cellStyle name="40% - Ênfase1 17 11" xfId="18703" xr:uid="{00000000-0005-0000-0000-00000B490000}"/>
    <cellStyle name="40% - Ênfase1 17 12" xfId="18704" xr:uid="{00000000-0005-0000-0000-00000C490000}"/>
    <cellStyle name="40% - Ênfase1 17 13" xfId="18705" xr:uid="{00000000-0005-0000-0000-00000D490000}"/>
    <cellStyle name="40% - Ênfase1 17 2" xfId="18706" xr:uid="{00000000-0005-0000-0000-00000E490000}"/>
    <cellStyle name="40% - Ênfase1 17 3" xfId="18707" xr:uid="{00000000-0005-0000-0000-00000F490000}"/>
    <cellStyle name="40% - Ênfase1 17 4" xfId="18708" xr:uid="{00000000-0005-0000-0000-000010490000}"/>
    <cellStyle name="40% - Ênfase1 17 5" xfId="18709" xr:uid="{00000000-0005-0000-0000-000011490000}"/>
    <cellStyle name="40% - Ênfase1 17 6" xfId="18710" xr:uid="{00000000-0005-0000-0000-000012490000}"/>
    <cellStyle name="40% - Ênfase1 17 7" xfId="18711" xr:uid="{00000000-0005-0000-0000-000013490000}"/>
    <cellStyle name="40% - Ênfase1 17 8" xfId="18712" xr:uid="{00000000-0005-0000-0000-000014490000}"/>
    <cellStyle name="40% - Ênfase1 17 9" xfId="18713" xr:uid="{00000000-0005-0000-0000-000015490000}"/>
    <cellStyle name="40% - Ênfase1 18" xfId="18714" xr:uid="{00000000-0005-0000-0000-000016490000}"/>
    <cellStyle name="40% - Ênfase1 18 10" xfId="18715" xr:uid="{00000000-0005-0000-0000-000017490000}"/>
    <cellStyle name="40% - Ênfase1 18 11" xfId="18716" xr:uid="{00000000-0005-0000-0000-000018490000}"/>
    <cellStyle name="40% - Ênfase1 18 12" xfId="18717" xr:uid="{00000000-0005-0000-0000-000019490000}"/>
    <cellStyle name="40% - Ênfase1 18 13" xfId="18718" xr:uid="{00000000-0005-0000-0000-00001A490000}"/>
    <cellStyle name="40% - Ênfase1 18 2" xfId="18719" xr:uid="{00000000-0005-0000-0000-00001B490000}"/>
    <cellStyle name="40% - Ênfase1 18 3" xfId="18720" xr:uid="{00000000-0005-0000-0000-00001C490000}"/>
    <cellStyle name="40% - Ênfase1 18 4" xfId="18721" xr:uid="{00000000-0005-0000-0000-00001D490000}"/>
    <cellStyle name="40% - Ênfase1 18 5" xfId="18722" xr:uid="{00000000-0005-0000-0000-00001E490000}"/>
    <cellStyle name="40% - Ênfase1 18 6" xfId="18723" xr:uid="{00000000-0005-0000-0000-00001F490000}"/>
    <cellStyle name="40% - Ênfase1 18 7" xfId="18724" xr:uid="{00000000-0005-0000-0000-000020490000}"/>
    <cellStyle name="40% - Ênfase1 18 8" xfId="18725" xr:uid="{00000000-0005-0000-0000-000021490000}"/>
    <cellStyle name="40% - Ênfase1 18 9" xfId="18726" xr:uid="{00000000-0005-0000-0000-000022490000}"/>
    <cellStyle name="40% - Ênfase1 19" xfId="18727" xr:uid="{00000000-0005-0000-0000-000023490000}"/>
    <cellStyle name="40% - Ênfase1 19 10" xfId="18728" xr:uid="{00000000-0005-0000-0000-000024490000}"/>
    <cellStyle name="40% - Ênfase1 19 11" xfId="18729" xr:uid="{00000000-0005-0000-0000-000025490000}"/>
    <cellStyle name="40% - Ênfase1 19 12" xfId="18730" xr:uid="{00000000-0005-0000-0000-000026490000}"/>
    <cellStyle name="40% - Ênfase1 19 13" xfId="18731" xr:uid="{00000000-0005-0000-0000-000027490000}"/>
    <cellStyle name="40% - Ênfase1 19 2" xfId="18732" xr:uid="{00000000-0005-0000-0000-000028490000}"/>
    <cellStyle name="40% - Ênfase1 19 3" xfId="18733" xr:uid="{00000000-0005-0000-0000-000029490000}"/>
    <cellStyle name="40% - Ênfase1 19 4" xfId="18734" xr:uid="{00000000-0005-0000-0000-00002A490000}"/>
    <cellStyle name="40% - Ênfase1 19 5" xfId="18735" xr:uid="{00000000-0005-0000-0000-00002B490000}"/>
    <cellStyle name="40% - Ênfase1 19 6" xfId="18736" xr:uid="{00000000-0005-0000-0000-00002C490000}"/>
    <cellStyle name="40% - Ênfase1 19 7" xfId="18737" xr:uid="{00000000-0005-0000-0000-00002D490000}"/>
    <cellStyle name="40% - Ênfase1 19 8" xfId="18738" xr:uid="{00000000-0005-0000-0000-00002E490000}"/>
    <cellStyle name="40% - Ênfase1 19 9" xfId="18739" xr:uid="{00000000-0005-0000-0000-00002F490000}"/>
    <cellStyle name="40% - Ênfase1 2" xfId="18740" xr:uid="{00000000-0005-0000-0000-000030490000}"/>
    <cellStyle name="40% - Ênfase1 2 10" xfId="18741" xr:uid="{00000000-0005-0000-0000-000031490000}"/>
    <cellStyle name="40% - Ênfase1 2 10 10" xfId="18742" xr:uid="{00000000-0005-0000-0000-000032490000}"/>
    <cellStyle name="40% - Ênfase1 2 10 11" xfId="18743" xr:uid="{00000000-0005-0000-0000-000033490000}"/>
    <cellStyle name="40% - Ênfase1 2 10 12" xfId="18744" xr:uid="{00000000-0005-0000-0000-000034490000}"/>
    <cellStyle name="40% - Ênfase1 2 10 13" xfId="18745" xr:uid="{00000000-0005-0000-0000-000035490000}"/>
    <cellStyle name="40% - Ênfase1 2 10 2" xfId="18746" xr:uid="{00000000-0005-0000-0000-000036490000}"/>
    <cellStyle name="40% - Ênfase1 2 10 3" xfId="18747" xr:uid="{00000000-0005-0000-0000-000037490000}"/>
    <cellStyle name="40% - Ênfase1 2 10 4" xfId="18748" xr:uid="{00000000-0005-0000-0000-000038490000}"/>
    <cellStyle name="40% - Ênfase1 2 10 5" xfId="18749" xr:uid="{00000000-0005-0000-0000-000039490000}"/>
    <cellStyle name="40% - Ênfase1 2 10 6" xfId="18750" xr:uid="{00000000-0005-0000-0000-00003A490000}"/>
    <cellStyle name="40% - Ênfase1 2 10 7" xfId="18751" xr:uid="{00000000-0005-0000-0000-00003B490000}"/>
    <cellStyle name="40% - Ênfase1 2 10 8" xfId="18752" xr:uid="{00000000-0005-0000-0000-00003C490000}"/>
    <cellStyle name="40% - Ênfase1 2 10 9" xfId="18753" xr:uid="{00000000-0005-0000-0000-00003D490000}"/>
    <cellStyle name="40% - Ênfase1 2 11" xfId="18754" xr:uid="{00000000-0005-0000-0000-00003E490000}"/>
    <cellStyle name="40% - Ênfase1 2 11 10" xfId="18755" xr:uid="{00000000-0005-0000-0000-00003F490000}"/>
    <cellStyle name="40% - Ênfase1 2 11 11" xfId="18756" xr:uid="{00000000-0005-0000-0000-000040490000}"/>
    <cellStyle name="40% - Ênfase1 2 11 12" xfId="18757" xr:uid="{00000000-0005-0000-0000-000041490000}"/>
    <cellStyle name="40% - Ênfase1 2 11 13" xfId="18758" xr:uid="{00000000-0005-0000-0000-000042490000}"/>
    <cellStyle name="40% - Ênfase1 2 11 2" xfId="18759" xr:uid="{00000000-0005-0000-0000-000043490000}"/>
    <cellStyle name="40% - Ênfase1 2 11 3" xfId="18760" xr:uid="{00000000-0005-0000-0000-000044490000}"/>
    <cellStyle name="40% - Ênfase1 2 11 4" xfId="18761" xr:uid="{00000000-0005-0000-0000-000045490000}"/>
    <cellStyle name="40% - Ênfase1 2 11 5" xfId="18762" xr:uid="{00000000-0005-0000-0000-000046490000}"/>
    <cellStyle name="40% - Ênfase1 2 11 6" xfId="18763" xr:uid="{00000000-0005-0000-0000-000047490000}"/>
    <cellStyle name="40% - Ênfase1 2 11 7" xfId="18764" xr:uid="{00000000-0005-0000-0000-000048490000}"/>
    <cellStyle name="40% - Ênfase1 2 11 8" xfId="18765" xr:uid="{00000000-0005-0000-0000-000049490000}"/>
    <cellStyle name="40% - Ênfase1 2 11 9" xfId="18766" xr:uid="{00000000-0005-0000-0000-00004A490000}"/>
    <cellStyle name="40% - Ênfase1 2 12" xfId="18767" xr:uid="{00000000-0005-0000-0000-00004B490000}"/>
    <cellStyle name="40% - Ênfase1 2 12 10" xfId="18768" xr:uid="{00000000-0005-0000-0000-00004C490000}"/>
    <cellStyle name="40% - Ênfase1 2 12 11" xfId="18769" xr:uid="{00000000-0005-0000-0000-00004D490000}"/>
    <cellStyle name="40% - Ênfase1 2 12 12" xfId="18770" xr:uid="{00000000-0005-0000-0000-00004E490000}"/>
    <cellStyle name="40% - Ênfase1 2 12 13" xfId="18771" xr:uid="{00000000-0005-0000-0000-00004F490000}"/>
    <cellStyle name="40% - Ênfase1 2 12 2" xfId="18772" xr:uid="{00000000-0005-0000-0000-000050490000}"/>
    <cellStyle name="40% - Ênfase1 2 12 3" xfId="18773" xr:uid="{00000000-0005-0000-0000-000051490000}"/>
    <cellStyle name="40% - Ênfase1 2 12 4" xfId="18774" xr:uid="{00000000-0005-0000-0000-000052490000}"/>
    <cellStyle name="40% - Ênfase1 2 12 5" xfId="18775" xr:uid="{00000000-0005-0000-0000-000053490000}"/>
    <cellStyle name="40% - Ênfase1 2 12 6" xfId="18776" xr:uid="{00000000-0005-0000-0000-000054490000}"/>
    <cellStyle name="40% - Ênfase1 2 12 7" xfId="18777" xr:uid="{00000000-0005-0000-0000-000055490000}"/>
    <cellStyle name="40% - Ênfase1 2 12 8" xfId="18778" xr:uid="{00000000-0005-0000-0000-000056490000}"/>
    <cellStyle name="40% - Ênfase1 2 12 9" xfId="18779" xr:uid="{00000000-0005-0000-0000-000057490000}"/>
    <cellStyle name="40% - Ênfase1 2 13" xfId="18780" xr:uid="{00000000-0005-0000-0000-000058490000}"/>
    <cellStyle name="40% - Ênfase1 2 14" xfId="18781" xr:uid="{00000000-0005-0000-0000-000059490000}"/>
    <cellStyle name="40% - Ênfase1 2 15" xfId="18782" xr:uid="{00000000-0005-0000-0000-00005A490000}"/>
    <cellStyle name="40% - Ênfase1 2 16" xfId="18783" xr:uid="{00000000-0005-0000-0000-00005B490000}"/>
    <cellStyle name="40% - Ênfase1 2 17" xfId="18784" xr:uid="{00000000-0005-0000-0000-00005C490000}"/>
    <cellStyle name="40% - Ênfase1 2 18" xfId="18785" xr:uid="{00000000-0005-0000-0000-00005D490000}"/>
    <cellStyle name="40% - Ênfase1 2 19" xfId="18786" xr:uid="{00000000-0005-0000-0000-00005E490000}"/>
    <cellStyle name="40% - Ênfase1 2 2" xfId="18787" xr:uid="{00000000-0005-0000-0000-00005F490000}"/>
    <cellStyle name="40% - Ênfase1 2 2 10" xfId="18788" xr:uid="{00000000-0005-0000-0000-000060490000}"/>
    <cellStyle name="40% - Ênfase1 2 2 10 10" xfId="18789" xr:uid="{00000000-0005-0000-0000-000061490000}"/>
    <cellStyle name="40% - Ênfase1 2 2 10 11" xfId="18790" xr:uid="{00000000-0005-0000-0000-000062490000}"/>
    <cellStyle name="40% - Ênfase1 2 2 10 12" xfId="18791" xr:uid="{00000000-0005-0000-0000-000063490000}"/>
    <cellStyle name="40% - Ênfase1 2 2 10 13" xfId="18792" xr:uid="{00000000-0005-0000-0000-000064490000}"/>
    <cellStyle name="40% - Ênfase1 2 2 10 2" xfId="18793" xr:uid="{00000000-0005-0000-0000-000065490000}"/>
    <cellStyle name="40% - Ênfase1 2 2 10 3" xfId="18794" xr:uid="{00000000-0005-0000-0000-000066490000}"/>
    <cellStyle name="40% - Ênfase1 2 2 10 4" xfId="18795" xr:uid="{00000000-0005-0000-0000-000067490000}"/>
    <cellStyle name="40% - Ênfase1 2 2 10 5" xfId="18796" xr:uid="{00000000-0005-0000-0000-000068490000}"/>
    <cellStyle name="40% - Ênfase1 2 2 10 6" xfId="18797" xr:uid="{00000000-0005-0000-0000-000069490000}"/>
    <cellStyle name="40% - Ênfase1 2 2 10 7" xfId="18798" xr:uid="{00000000-0005-0000-0000-00006A490000}"/>
    <cellStyle name="40% - Ênfase1 2 2 10 8" xfId="18799" xr:uid="{00000000-0005-0000-0000-00006B490000}"/>
    <cellStyle name="40% - Ênfase1 2 2 10 9" xfId="18800" xr:uid="{00000000-0005-0000-0000-00006C490000}"/>
    <cellStyle name="40% - Ênfase1 2 2 11" xfId="18801" xr:uid="{00000000-0005-0000-0000-00006D490000}"/>
    <cellStyle name="40% - Ênfase1 2 2 11 10" xfId="18802" xr:uid="{00000000-0005-0000-0000-00006E490000}"/>
    <cellStyle name="40% - Ênfase1 2 2 11 11" xfId="18803" xr:uid="{00000000-0005-0000-0000-00006F490000}"/>
    <cellStyle name="40% - Ênfase1 2 2 11 12" xfId="18804" xr:uid="{00000000-0005-0000-0000-000070490000}"/>
    <cellStyle name="40% - Ênfase1 2 2 11 13" xfId="18805" xr:uid="{00000000-0005-0000-0000-000071490000}"/>
    <cellStyle name="40% - Ênfase1 2 2 11 2" xfId="18806" xr:uid="{00000000-0005-0000-0000-000072490000}"/>
    <cellStyle name="40% - Ênfase1 2 2 11 3" xfId="18807" xr:uid="{00000000-0005-0000-0000-000073490000}"/>
    <cellStyle name="40% - Ênfase1 2 2 11 4" xfId="18808" xr:uid="{00000000-0005-0000-0000-000074490000}"/>
    <cellStyle name="40% - Ênfase1 2 2 11 5" xfId="18809" xr:uid="{00000000-0005-0000-0000-000075490000}"/>
    <cellStyle name="40% - Ênfase1 2 2 11 6" xfId="18810" xr:uid="{00000000-0005-0000-0000-000076490000}"/>
    <cellStyle name="40% - Ênfase1 2 2 11 7" xfId="18811" xr:uid="{00000000-0005-0000-0000-000077490000}"/>
    <cellStyle name="40% - Ênfase1 2 2 11 8" xfId="18812" xr:uid="{00000000-0005-0000-0000-000078490000}"/>
    <cellStyle name="40% - Ênfase1 2 2 11 9" xfId="18813" xr:uid="{00000000-0005-0000-0000-000079490000}"/>
    <cellStyle name="40% - Ênfase1 2 2 12" xfId="18814" xr:uid="{00000000-0005-0000-0000-00007A490000}"/>
    <cellStyle name="40% - Ênfase1 2 2 13" xfId="18815" xr:uid="{00000000-0005-0000-0000-00007B490000}"/>
    <cellStyle name="40% - Ênfase1 2 2 14" xfId="18816" xr:uid="{00000000-0005-0000-0000-00007C490000}"/>
    <cellStyle name="40% - Ênfase1 2 2 15" xfId="18817" xr:uid="{00000000-0005-0000-0000-00007D490000}"/>
    <cellStyle name="40% - Ênfase1 2 2 16" xfId="18818" xr:uid="{00000000-0005-0000-0000-00007E490000}"/>
    <cellStyle name="40% - Ênfase1 2 2 17" xfId="18819" xr:uid="{00000000-0005-0000-0000-00007F490000}"/>
    <cellStyle name="40% - Ênfase1 2 2 18" xfId="18820" xr:uid="{00000000-0005-0000-0000-000080490000}"/>
    <cellStyle name="40% - Ênfase1 2 2 19" xfId="18821" xr:uid="{00000000-0005-0000-0000-000081490000}"/>
    <cellStyle name="40% - Ênfase1 2 2 2" xfId="18822" xr:uid="{00000000-0005-0000-0000-000082490000}"/>
    <cellStyle name="40% - Ênfase1 2 2 2 10" xfId="18823" xr:uid="{00000000-0005-0000-0000-000083490000}"/>
    <cellStyle name="40% - Ênfase1 2 2 2 11" xfId="18824" xr:uid="{00000000-0005-0000-0000-000084490000}"/>
    <cellStyle name="40% - Ênfase1 2 2 2 12" xfId="18825" xr:uid="{00000000-0005-0000-0000-000085490000}"/>
    <cellStyle name="40% - Ênfase1 2 2 2 13" xfId="18826" xr:uid="{00000000-0005-0000-0000-000086490000}"/>
    <cellStyle name="40% - Ênfase1 2 2 2 2" xfId="18827" xr:uid="{00000000-0005-0000-0000-000087490000}"/>
    <cellStyle name="40% - Ênfase1 2 2 2 3" xfId="18828" xr:uid="{00000000-0005-0000-0000-000088490000}"/>
    <cellStyle name="40% - Ênfase1 2 2 2 4" xfId="18829" xr:uid="{00000000-0005-0000-0000-000089490000}"/>
    <cellStyle name="40% - Ênfase1 2 2 2 5" xfId="18830" xr:uid="{00000000-0005-0000-0000-00008A490000}"/>
    <cellStyle name="40% - Ênfase1 2 2 2 6" xfId="18831" xr:uid="{00000000-0005-0000-0000-00008B490000}"/>
    <cellStyle name="40% - Ênfase1 2 2 2 7" xfId="18832" xr:uid="{00000000-0005-0000-0000-00008C490000}"/>
    <cellStyle name="40% - Ênfase1 2 2 2 8" xfId="18833" xr:uid="{00000000-0005-0000-0000-00008D490000}"/>
    <cellStyle name="40% - Ênfase1 2 2 2 9" xfId="18834" xr:uid="{00000000-0005-0000-0000-00008E490000}"/>
    <cellStyle name="40% - Ênfase1 2 2 20" xfId="18835" xr:uid="{00000000-0005-0000-0000-00008F490000}"/>
    <cellStyle name="40% - Ênfase1 2 2 21" xfId="18836" xr:uid="{00000000-0005-0000-0000-000090490000}"/>
    <cellStyle name="40% - Ênfase1 2 2 22" xfId="18837" xr:uid="{00000000-0005-0000-0000-000091490000}"/>
    <cellStyle name="40% - Ênfase1 2 2 23" xfId="18838" xr:uid="{00000000-0005-0000-0000-000092490000}"/>
    <cellStyle name="40% - Ênfase1 2 2 3" xfId="18839" xr:uid="{00000000-0005-0000-0000-000093490000}"/>
    <cellStyle name="40% - Ênfase1 2 2 3 10" xfId="18840" xr:uid="{00000000-0005-0000-0000-000094490000}"/>
    <cellStyle name="40% - Ênfase1 2 2 3 11" xfId="18841" xr:uid="{00000000-0005-0000-0000-000095490000}"/>
    <cellStyle name="40% - Ênfase1 2 2 3 12" xfId="18842" xr:uid="{00000000-0005-0000-0000-000096490000}"/>
    <cellStyle name="40% - Ênfase1 2 2 3 13" xfId="18843" xr:uid="{00000000-0005-0000-0000-000097490000}"/>
    <cellStyle name="40% - Ênfase1 2 2 3 2" xfId="18844" xr:uid="{00000000-0005-0000-0000-000098490000}"/>
    <cellStyle name="40% - Ênfase1 2 2 3 3" xfId="18845" xr:uid="{00000000-0005-0000-0000-000099490000}"/>
    <cellStyle name="40% - Ênfase1 2 2 3 4" xfId="18846" xr:uid="{00000000-0005-0000-0000-00009A490000}"/>
    <cellStyle name="40% - Ênfase1 2 2 3 5" xfId="18847" xr:uid="{00000000-0005-0000-0000-00009B490000}"/>
    <cellStyle name="40% - Ênfase1 2 2 3 6" xfId="18848" xr:uid="{00000000-0005-0000-0000-00009C490000}"/>
    <cellStyle name="40% - Ênfase1 2 2 3 7" xfId="18849" xr:uid="{00000000-0005-0000-0000-00009D490000}"/>
    <cellStyle name="40% - Ênfase1 2 2 3 8" xfId="18850" xr:uid="{00000000-0005-0000-0000-00009E490000}"/>
    <cellStyle name="40% - Ênfase1 2 2 3 9" xfId="18851" xr:uid="{00000000-0005-0000-0000-00009F490000}"/>
    <cellStyle name="40% - Ênfase1 2 2 4" xfId="18852" xr:uid="{00000000-0005-0000-0000-0000A0490000}"/>
    <cellStyle name="40% - Ênfase1 2 2 4 10" xfId="18853" xr:uid="{00000000-0005-0000-0000-0000A1490000}"/>
    <cellStyle name="40% - Ênfase1 2 2 4 11" xfId="18854" xr:uid="{00000000-0005-0000-0000-0000A2490000}"/>
    <cellStyle name="40% - Ênfase1 2 2 4 12" xfId="18855" xr:uid="{00000000-0005-0000-0000-0000A3490000}"/>
    <cellStyle name="40% - Ênfase1 2 2 4 13" xfId="18856" xr:uid="{00000000-0005-0000-0000-0000A4490000}"/>
    <cellStyle name="40% - Ênfase1 2 2 4 2" xfId="18857" xr:uid="{00000000-0005-0000-0000-0000A5490000}"/>
    <cellStyle name="40% - Ênfase1 2 2 4 3" xfId="18858" xr:uid="{00000000-0005-0000-0000-0000A6490000}"/>
    <cellStyle name="40% - Ênfase1 2 2 4 4" xfId="18859" xr:uid="{00000000-0005-0000-0000-0000A7490000}"/>
    <cellStyle name="40% - Ênfase1 2 2 4 5" xfId="18860" xr:uid="{00000000-0005-0000-0000-0000A8490000}"/>
    <cellStyle name="40% - Ênfase1 2 2 4 6" xfId="18861" xr:uid="{00000000-0005-0000-0000-0000A9490000}"/>
    <cellStyle name="40% - Ênfase1 2 2 4 7" xfId="18862" xr:uid="{00000000-0005-0000-0000-0000AA490000}"/>
    <cellStyle name="40% - Ênfase1 2 2 4 8" xfId="18863" xr:uid="{00000000-0005-0000-0000-0000AB490000}"/>
    <cellStyle name="40% - Ênfase1 2 2 4 9" xfId="18864" xr:uid="{00000000-0005-0000-0000-0000AC490000}"/>
    <cellStyle name="40% - Ênfase1 2 2 5" xfId="18865" xr:uid="{00000000-0005-0000-0000-0000AD490000}"/>
    <cellStyle name="40% - Ênfase1 2 2 5 10" xfId="18866" xr:uid="{00000000-0005-0000-0000-0000AE490000}"/>
    <cellStyle name="40% - Ênfase1 2 2 5 11" xfId="18867" xr:uid="{00000000-0005-0000-0000-0000AF490000}"/>
    <cellStyle name="40% - Ênfase1 2 2 5 12" xfId="18868" xr:uid="{00000000-0005-0000-0000-0000B0490000}"/>
    <cellStyle name="40% - Ênfase1 2 2 5 13" xfId="18869" xr:uid="{00000000-0005-0000-0000-0000B1490000}"/>
    <cellStyle name="40% - Ênfase1 2 2 5 2" xfId="18870" xr:uid="{00000000-0005-0000-0000-0000B2490000}"/>
    <cellStyle name="40% - Ênfase1 2 2 5 3" xfId="18871" xr:uid="{00000000-0005-0000-0000-0000B3490000}"/>
    <cellStyle name="40% - Ênfase1 2 2 5 4" xfId="18872" xr:uid="{00000000-0005-0000-0000-0000B4490000}"/>
    <cellStyle name="40% - Ênfase1 2 2 5 5" xfId="18873" xr:uid="{00000000-0005-0000-0000-0000B5490000}"/>
    <cellStyle name="40% - Ênfase1 2 2 5 6" xfId="18874" xr:uid="{00000000-0005-0000-0000-0000B6490000}"/>
    <cellStyle name="40% - Ênfase1 2 2 5 7" xfId="18875" xr:uid="{00000000-0005-0000-0000-0000B7490000}"/>
    <cellStyle name="40% - Ênfase1 2 2 5 8" xfId="18876" xr:uid="{00000000-0005-0000-0000-0000B8490000}"/>
    <cellStyle name="40% - Ênfase1 2 2 5 9" xfId="18877" xr:uid="{00000000-0005-0000-0000-0000B9490000}"/>
    <cellStyle name="40% - Ênfase1 2 2 6" xfId="18878" xr:uid="{00000000-0005-0000-0000-0000BA490000}"/>
    <cellStyle name="40% - Ênfase1 2 2 6 10" xfId="18879" xr:uid="{00000000-0005-0000-0000-0000BB490000}"/>
    <cellStyle name="40% - Ênfase1 2 2 6 11" xfId="18880" xr:uid="{00000000-0005-0000-0000-0000BC490000}"/>
    <cellStyle name="40% - Ênfase1 2 2 6 12" xfId="18881" xr:uid="{00000000-0005-0000-0000-0000BD490000}"/>
    <cellStyle name="40% - Ênfase1 2 2 6 13" xfId="18882" xr:uid="{00000000-0005-0000-0000-0000BE490000}"/>
    <cellStyle name="40% - Ênfase1 2 2 6 2" xfId="18883" xr:uid="{00000000-0005-0000-0000-0000BF490000}"/>
    <cellStyle name="40% - Ênfase1 2 2 6 3" xfId="18884" xr:uid="{00000000-0005-0000-0000-0000C0490000}"/>
    <cellStyle name="40% - Ênfase1 2 2 6 4" xfId="18885" xr:uid="{00000000-0005-0000-0000-0000C1490000}"/>
    <cellStyle name="40% - Ênfase1 2 2 6 5" xfId="18886" xr:uid="{00000000-0005-0000-0000-0000C2490000}"/>
    <cellStyle name="40% - Ênfase1 2 2 6 6" xfId="18887" xr:uid="{00000000-0005-0000-0000-0000C3490000}"/>
    <cellStyle name="40% - Ênfase1 2 2 6 7" xfId="18888" xr:uid="{00000000-0005-0000-0000-0000C4490000}"/>
    <cellStyle name="40% - Ênfase1 2 2 6 8" xfId="18889" xr:uid="{00000000-0005-0000-0000-0000C5490000}"/>
    <cellStyle name="40% - Ênfase1 2 2 6 9" xfId="18890" xr:uid="{00000000-0005-0000-0000-0000C6490000}"/>
    <cellStyle name="40% - Ênfase1 2 2 7" xfId="18891" xr:uid="{00000000-0005-0000-0000-0000C7490000}"/>
    <cellStyle name="40% - Ênfase1 2 2 7 10" xfId="18892" xr:uid="{00000000-0005-0000-0000-0000C8490000}"/>
    <cellStyle name="40% - Ênfase1 2 2 7 11" xfId="18893" xr:uid="{00000000-0005-0000-0000-0000C9490000}"/>
    <cellStyle name="40% - Ênfase1 2 2 7 12" xfId="18894" xr:uid="{00000000-0005-0000-0000-0000CA490000}"/>
    <cellStyle name="40% - Ênfase1 2 2 7 13" xfId="18895" xr:uid="{00000000-0005-0000-0000-0000CB490000}"/>
    <cellStyle name="40% - Ênfase1 2 2 7 2" xfId="18896" xr:uid="{00000000-0005-0000-0000-0000CC490000}"/>
    <cellStyle name="40% - Ênfase1 2 2 7 3" xfId="18897" xr:uid="{00000000-0005-0000-0000-0000CD490000}"/>
    <cellStyle name="40% - Ênfase1 2 2 7 4" xfId="18898" xr:uid="{00000000-0005-0000-0000-0000CE490000}"/>
    <cellStyle name="40% - Ênfase1 2 2 7 5" xfId="18899" xr:uid="{00000000-0005-0000-0000-0000CF490000}"/>
    <cellStyle name="40% - Ênfase1 2 2 7 6" xfId="18900" xr:uid="{00000000-0005-0000-0000-0000D0490000}"/>
    <cellStyle name="40% - Ênfase1 2 2 7 7" xfId="18901" xr:uid="{00000000-0005-0000-0000-0000D1490000}"/>
    <cellStyle name="40% - Ênfase1 2 2 7 8" xfId="18902" xr:uid="{00000000-0005-0000-0000-0000D2490000}"/>
    <cellStyle name="40% - Ênfase1 2 2 7 9" xfId="18903" xr:uid="{00000000-0005-0000-0000-0000D3490000}"/>
    <cellStyle name="40% - Ênfase1 2 2 8" xfId="18904" xr:uid="{00000000-0005-0000-0000-0000D4490000}"/>
    <cellStyle name="40% - Ênfase1 2 2 8 10" xfId="18905" xr:uid="{00000000-0005-0000-0000-0000D5490000}"/>
    <cellStyle name="40% - Ênfase1 2 2 8 11" xfId="18906" xr:uid="{00000000-0005-0000-0000-0000D6490000}"/>
    <cellStyle name="40% - Ênfase1 2 2 8 12" xfId="18907" xr:uid="{00000000-0005-0000-0000-0000D7490000}"/>
    <cellStyle name="40% - Ênfase1 2 2 8 13" xfId="18908" xr:uid="{00000000-0005-0000-0000-0000D8490000}"/>
    <cellStyle name="40% - Ênfase1 2 2 8 2" xfId="18909" xr:uid="{00000000-0005-0000-0000-0000D9490000}"/>
    <cellStyle name="40% - Ênfase1 2 2 8 3" xfId="18910" xr:uid="{00000000-0005-0000-0000-0000DA490000}"/>
    <cellStyle name="40% - Ênfase1 2 2 8 4" xfId="18911" xr:uid="{00000000-0005-0000-0000-0000DB490000}"/>
    <cellStyle name="40% - Ênfase1 2 2 8 5" xfId="18912" xr:uid="{00000000-0005-0000-0000-0000DC490000}"/>
    <cellStyle name="40% - Ênfase1 2 2 8 6" xfId="18913" xr:uid="{00000000-0005-0000-0000-0000DD490000}"/>
    <cellStyle name="40% - Ênfase1 2 2 8 7" xfId="18914" xr:uid="{00000000-0005-0000-0000-0000DE490000}"/>
    <cellStyle name="40% - Ênfase1 2 2 8 8" xfId="18915" xr:uid="{00000000-0005-0000-0000-0000DF490000}"/>
    <cellStyle name="40% - Ênfase1 2 2 8 9" xfId="18916" xr:uid="{00000000-0005-0000-0000-0000E0490000}"/>
    <cellStyle name="40% - Ênfase1 2 2 9" xfId="18917" xr:uid="{00000000-0005-0000-0000-0000E1490000}"/>
    <cellStyle name="40% - Ênfase1 2 2 9 10" xfId="18918" xr:uid="{00000000-0005-0000-0000-0000E2490000}"/>
    <cellStyle name="40% - Ênfase1 2 2 9 11" xfId="18919" xr:uid="{00000000-0005-0000-0000-0000E3490000}"/>
    <cellStyle name="40% - Ênfase1 2 2 9 12" xfId="18920" xr:uid="{00000000-0005-0000-0000-0000E4490000}"/>
    <cellStyle name="40% - Ênfase1 2 2 9 13" xfId="18921" xr:uid="{00000000-0005-0000-0000-0000E5490000}"/>
    <cellStyle name="40% - Ênfase1 2 2 9 2" xfId="18922" xr:uid="{00000000-0005-0000-0000-0000E6490000}"/>
    <cellStyle name="40% - Ênfase1 2 2 9 3" xfId="18923" xr:uid="{00000000-0005-0000-0000-0000E7490000}"/>
    <cellStyle name="40% - Ênfase1 2 2 9 4" xfId="18924" xr:uid="{00000000-0005-0000-0000-0000E8490000}"/>
    <cellStyle name="40% - Ênfase1 2 2 9 5" xfId="18925" xr:uid="{00000000-0005-0000-0000-0000E9490000}"/>
    <cellStyle name="40% - Ênfase1 2 2 9 6" xfId="18926" xr:uid="{00000000-0005-0000-0000-0000EA490000}"/>
    <cellStyle name="40% - Ênfase1 2 2 9 7" xfId="18927" xr:uid="{00000000-0005-0000-0000-0000EB490000}"/>
    <cellStyle name="40% - Ênfase1 2 2 9 8" xfId="18928" xr:uid="{00000000-0005-0000-0000-0000EC490000}"/>
    <cellStyle name="40% - Ênfase1 2 2 9 9" xfId="18929" xr:uid="{00000000-0005-0000-0000-0000ED490000}"/>
    <cellStyle name="40% - Ênfase1 2 20" xfId="18930" xr:uid="{00000000-0005-0000-0000-0000EE490000}"/>
    <cellStyle name="40% - Ênfase1 2 21" xfId="18931" xr:uid="{00000000-0005-0000-0000-0000EF490000}"/>
    <cellStyle name="40% - Ênfase1 2 22" xfId="18932" xr:uid="{00000000-0005-0000-0000-0000F0490000}"/>
    <cellStyle name="40% - Ênfase1 2 23" xfId="18933" xr:uid="{00000000-0005-0000-0000-0000F1490000}"/>
    <cellStyle name="40% - Ênfase1 2 24" xfId="18934" xr:uid="{00000000-0005-0000-0000-0000F2490000}"/>
    <cellStyle name="40% - Ênfase1 2 3" xfId="18935" xr:uid="{00000000-0005-0000-0000-0000F3490000}"/>
    <cellStyle name="40% - Ênfase1 2 3 10" xfId="18936" xr:uid="{00000000-0005-0000-0000-0000F4490000}"/>
    <cellStyle name="40% - Ênfase1 2 3 11" xfId="18937" xr:uid="{00000000-0005-0000-0000-0000F5490000}"/>
    <cellStyle name="40% - Ênfase1 2 3 12" xfId="18938" xr:uid="{00000000-0005-0000-0000-0000F6490000}"/>
    <cellStyle name="40% - Ênfase1 2 3 13" xfId="18939" xr:uid="{00000000-0005-0000-0000-0000F7490000}"/>
    <cellStyle name="40% - Ênfase1 2 3 2" xfId="18940" xr:uid="{00000000-0005-0000-0000-0000F8490000}"/>
    <cellStyle name="40% - Ênfase1 2 3 3" xfId="18941" xr:uid="{00000000-0005-0000-0000-0000F9490000}"/>
    <cellStyle name="40% - Ênfase1 2 3 4" xfId="18942" xr:uid="{00000000-0005-0000-0000-0000FA490000}"/>
    <cellStyle name="40% - Ênfase1 2 3 5" xfId="18943" xr:uid="{00000000-0005-0000-0000-0000FB490000}"/>
    <cellStyle name="40% - Ênfase1 2 3 6" xfId="18944" xr:uid="{00000000-0005-0000-0000-0000FC490000}"/>
    <cellStyle name="40% - Ênfase1 2 3 7" xfId="18945" xr:uid="{00000000-0005-0000-0000-0000FD490000}"/>
    <cellStyle name="40% - Ênfase1 2 3 8" xfId="18946" xr:uid="{00000000-0005-0000-0000-0000FE490000}"/>
    <cellStyle name="40% - Ênfase1 2 3 9" xfId="18947" xr:uid="{00000000-0005-0000-0000-0000FF490000}"/>
    <cellStyle name="40% - Ênfase1 2 4" xfId="18948" xr:uid="{00000000-0005-0000-0000-0000004A0000}"/>
    <cellStyle name="40% - Ênfase1 2 4 10" xfId="18949" xr:uid="{00000000-0005-0000-0000-0000014A0000}"/>
    <cellStyle name="40% - Ênfase1 2 4 11" xfId="18950" xr:uid="{00000000-0005-0000-0000-0000024A0000}"/>
    <cellStyle name="40% - Ênfase1 2 4 12" xfId="18951" xr:uid="{00000000-0005-0000-0000-0000034A0000}"/>
    <cellStyle name="40% - Ênfase1 2 4 13" xfId="18952" xr:uid="{00000000-0005-0000-0000-0000044A0000}"/>
    <cellStyle name="40% - Ênfase1 2 4 2" xfId="18953" xr:uid="{00000000-0005-0000-0000-0000054A0000}"/>
    <cellStyle name="40% - Ênfase1 2 4 3" xfId="18954" xr:uid="{00000000-0005-0000-0000-0000064A0000}"/>
    <cellStyle name="40% - Ênfase1 2 4 4" xfId="18955" xr:uid="{00000000-0005-0000-0000-0000074A0000}"/>
    <cellStyle name="40% - Ênfase1 2 4 5" xfId="18956" xr:uid="{00000000-0005-0000-0000-0000084A0000}"/>
    <cellStyle name="40% - Ênfase1 2 4 6" xfId="18957" xr:uid="{00000000-0005-0000-0000-0000094A0000}"/>
    <cellStyle name="40% - Ênfase1 2 4 7" xfId="18958" xr:uid="{00000000-0005-0000-0000-00000A4A0000}"/>
    <cellStyle name="40% - Ênfase1 2 4 8" xfId="18959" xr:uid="{00000000-0005-0000-0000-00000B4A0000}"/>
    <cellStyle name="40% - Ênfase1 2 4 9" xfId="18960" xr:uid="{00000000-0005-0000-0000-00000C4A0000}"/>
    <cellStyle name="40% - Ênfase1 2 5" xfId="18961" xr:uid="{00000000-0005-0000-0000-00000D4A0000}"/>
    <cellStyle name="40% - Ênfase1 2 5 10" xfId="18962" xr:uid="{00000000-0005-0000-0000-00000E4A0000}"/>
    <cellStyle name="40% - Ênfase1 2 5 11" xfId="18963" xr:uid="{00000000-0005-0000-0000-00000F4A0000}"/>
    <cellStyle name="40% - Ênfase1 2 5 12" xfId="18964" xr:uid="{00000000-0005-0000-0000-0000104A0000}"/>
    <cellStyle name="40% - Ênfase1 2 5 13" xfId="18965" xr:uid="{00000000-0005-0000-0000-0000114A0000}"/>
    <cellStyle name="40% - Ênfase1 2 5 2" xfId="18966" xr:uid="{00000000-0005-0000-0000-0000124A0000}"/>
    <cellStyle name="40% - Ênfase1 2 5 3" xfId="18967" xr:uid="{00000000-0005-0000-0000-0000134A0000}"/>
    <cellStyle name="40% - Ênfase1 2 5 4" xfId="18968" xr:uid="{00000000-0005-0000-0000-0000144A0000}"/>
    <cellStyle name="40% - Ênfase1 2 5 5" xfId="18969" xr:uid="{00000000-0005-0000-0000-0000154A0000}"/>
    <cellStyle name="40% - Ênfase1 2 5 6" xfId="18970" xr:uid="{00000000-0005-0000-0000-0000164A0000}"/>
    <cellStyle name="40% - Ênfase1 2 5 7" xfId="18971" xr:uid="{00000000-0005-0000-0000-0000174A0000}"/>
    <cellStyle name="40% - Ênfase1 2 5 8" xfId="18972" xr:uid="{00000000-0005-0000-0000-0000184A0000}"/>
    <cellStyle name="40% - Ênfase1 2 5 9" xfId="18973" xr:uid="{00000000-0005-0000-0000-0000194A0000}"/>
    <cellStyle name="40% - Ênfase1 2 6" xfId="18974" xr:uid="{00000000-0005-0000-0000-00001A4A0000}"/>
    <cellStyle name="40% - Ênfase1 2 6 10" xfId="18975" xr:uid="{00000000-0005-0000-0000-00001B4A0000}"/>
    <cellStyle name="40% - Ênfase1 2 6 11" xfId="18976" xr:uid="{00000000-0005-0000-0000-00001C4A0000}"/>
    <cellStyle name="40% - Ênfase1 2 6 12" xfId="18977" xr:uid="{00000000-0005-0000-0000-00001D4A0000}"/>
    <cellStyle name="40% - Ênfase1 2 6 13" xfId="18978" xr:uid="{00000000-0005-0000-0000-00001E4A0000}"/>
    <cellStyle name="40% - Ênfase1 2 6 2" xfId="18979" xr:uid="{00000000-0005-0000-0000-00001F4A0000}"/>
    <cellStyle name="40% - Ênfase1 2 6 3" xfId="18980" xr:uid="{00000000-0005-0000-0000-0000204A0000}"/>
    <cellStyle name="40% - Ênfase1 2 6 4" xfId="18981" xr:uid="{00000000-0005-0000-0000-0000214A0000}"/>
    <cellStyle name="40% - Ênfase1 2 6 5" xfId="18982" xr:uid="{00000000-0005-0000-0000-0000224A0000}"/>
    <cellStyle name="40% - Ênfase1 2 6 6" xfId="18983" xr:uid="{00000000-0005-0000-0000-0000234A0000}"/>
    <cellStyle name="40% - Ênfase1 2 6 7" xfId="18984" xr:uid="{00000000-0005-0000-0000-0000244A0000}"/>
    <cellStyle name="40% - Ênfase1 2 6 8" xfId="18985" xr:uid="{00000000-0005-0000-0000-0000254A0000}"/>
    <cellStyle name="40% - Ênfase1 2 6 9" xfId="18986" xr:uid="{00000000-0005-0000-0000-0000264A0000}"/>
    <cellStyle name="40% - Ênfase1 2 7" xfId="18987" xr:uid="{00000000-0005-0000-0000-0000274A0000}"/>
    <cellStyle name="40% - Ênfase1 2 7 10" xfId="18988" xr:uid="{00000000-0005-0000-0000-0000284A0000}"/>
    <cellStyle name="40% - Ênfase1 2 7 11" xfId="18989" xr:uid="{00000000-0005-0000-0000-0000294A0000}"/>
    <cellStyle name="40% - Ênfase1 2 7 12" xfId="18990" xr:uid="{00000000-0005-0000-0000-00002A4A0000}"/>
    <cellStyle name="40% - Ênfase1 2 7 13" xfId="18991" xr:uid="{00000000-0005-0000-0000-00002B4A0000}"/>
    <cellStyle name="40% - Ênfase1 2 7 2" xfId="18992" xr:uid="{00000000-0005-0000-0000-00002C4A0000}"/>
    <cellStyle name="40% - Ênfase1 2 7 3" xfId="18993" xr:uid="{00000000-0005-0000-0000-00002D4A0000}"/>
    <cellStyle name="40% - Ênfase1 2 7 4" xfId="18994" xr:uid="{00000000-0005-0000-0000-00002E4A0000}"/>
    <cellStyle name="40% - Ênfase1 2 7 5" xfId="18995" xr:uid="{00000000-0005-0000-0000-00002F4A0000}"/>
    <cellStyle name="40% - Ênfase1 2 7 6" xfId="18996" xr:uid="{00000000-0005-0000-0000-0000304A0000}"/>
    <cellStyle name="40% - Ênfase1 2 7 7" xfId="18997" xr:uid="{00000000-0005-0000-0000-0000314A0000}"/>
    <cellStyle name="40% - Ênfase1 2 7 8" xfId="18998" xr:uid="{00000000-0005-0000-0000-0000324A0000}"/>
    <cellStyle name="40% - Ênfase1 2 7 9" xfId="18999" xr:uid="{00000000-0005-0000-0000-0000334A0000}"/>
    <cellStyle name="40% - Ênfase1 2 8" xfId="19000" xr:uid="{00000000-0005-0000-0000-0000344A0000}"/>
    <cellStyle name="40% - Ênfase1 2 8 10" xfId="19001" xr:uid="{00000000-0005-0000-0000-0000354A0000}"/>
    <cellStyle name="40% - Ênfase1 2 8 11" xfId="19002" xr:uid="{00000000-0005-0000-0000-0000364A0000}"/>
    <cellStyle name="40% - Ênfase1 2 8 12" xfId="19003" xr:uid="{00000000-0005-0000-0000-0000374A0000}"/>
    <cellStyle name="40% - Ênfase1 2 8 13" xfId="19004" xr:uid="{00000000-0005-0000-0000-0000384A0000}"/>
    <cellStyle name="40% - Ênfase1 2 8 2" xfId="19005" xr:uid="{00000000-0005-0000-0000-0000394A0000}"/>
    <cellStyle name="40% - Ênfase1 2 8 3" xfId="19006" xr:uid="{00000000-0005-0000-0000-00003A4A0000}"/>
    <cellStyle name="40% - Ênfase1 2 8 4" xfId="19007" xr:uid="{00000000-0005-0000-0000-00003B4A0000}"/>
    <cellStyle name="40% - Ênfase1 2 8 5" xfId="19008" xr:uid="{00000000-0005-0000-0000-00003C4A0000}"/>
    <cellStyle name="40% - Ênfase1 2 8 6" xfId="19009" xr:uid="{00000000-0005-0000-0000-00003D4A0000}"/>
    <cellStyle name="40% - Ênfase1 2 8 7" xfId="19010" xr:uid="{00000000-0005-0000-0000-00003E4A0000}"/>
    <cellStyle name="40% - Ênfase1 2 8 8" xfId="19011" xr:uid="{00000000-0005-0000-0000-00003F4A0000}"/>
    <cellStyle name="40% - Ênfase1 2 8 9" xfId="19012" xr:uid="{00000000-0005-0000-0000-0000404A0000}"/>
    <cellStyle name="40% - Ênfase1 2 9" xfId="19013" xr:uid="{00000000-0005-0000-0000-0000414A0000}"/>
    <cellStyle name="40% - Ênfase1 2 9 10" xfId="19014" xr:uid="{00000000-0005-0000-0000-0000424A0000}"/>
    <cellStyle name="40% - Ênfase1 2 9 11" xfId="19015" xr:uid="{00000000-0005-0000-0000-0000434A0000}"/>
    <cellStyle name="40% - Ênfase1 2 9 12" xfId="19016" xr:uid="{00000000-0005-0000-0000-0000444A0000}"/>
    <cellStyle name="40% - Ênfase1 2 9 13" xfId="19017" xr:uid="{00000000-0005-0000-0000-0000454A0000}"/>
    <cellStyle name="40% - Ênfase1 2 9 2" xfId="19018" xr:uid="{00000000-0005-0000-0000-0000464A0000}"/>
    <cellStyle name="40% - Ênfase1 2 9 3" xfId="19019" xr:uid="{00000000-0005-0000-0000-0000474A0000}"/>
    <cellStyle name="40% - Ênfase1 2 9 4" xfId="19020" xr:uid="{00000000-0005-0000-0000-0000484A0000}"/>
    <cellStyle name="40% - Ênfase1 2 9 5" xfId="19021" xr:uid="{00000000-0005-0000-0000-0000494A0000}"/>
    <cellStyle name="40% - Ênfase1 2 9 6" xfId="19022" xr:uid="{00000000-0005-0000-0000-00004A4A0000}"/>
    <cellStyle name="40% - Ênfase1 2 9 7" xfId="19023" xr:uid="{00000000-0005-0000-0000-00004B4A0000}"/>
    <cellStyle name="40% - Ênfase1 2 9 8" xfId="19024" xr:uid="{00000000-0005-0000-0000-00004C4A0000}"/>
    <cellStyle name="40% - Ênfase1 2 9 9" xfId="19025" xr:uid="{00000000-0005-0000-0000-00004D4A0000}"/>
    <cellStyle name="40% - Ênfase1 20" xfId="19026" xr:uid="{00000000-0005-0000-0000-00004E4A0000}"/>
    <cellStyle name="40% - Ênfase1 20 10" xfId="19027" xr:uid="{00000000-0005-0000-0000-00004F4A0000}"/>
    <cellStyle name="40% - Ênfase1 20 11" xfId="19028" xr:uid="{00000000-0005-0000-0000-0000504A0000}"/>
    <cellStyle name="40% - Ênfase1 20 12" xfId="19029" xr:uid="{00000000-0005-0000-0000-0000514A0000}"/>
    <cellStyle name="40% - Ênfase1 20 13" xfId="19030" xr:uid="{00000000-0005-0000-0000-0000524A0000}"/>
    <cellStyle name="40% - Ênfase1 20 2" xfId="19031" xr:uid="{00000000-0005-0000-0000-0000534A0000}"/>
    <cellStyle name="40% - Ênfase1 20 3" xfId="19032" xr:uid="{00000000-0005-0000-0000-0000544A0000}"/>
    <cellStyle name="40% - Ênfase1 20 4" xfId="19033" xr:uid="{00000000-0005-0000-0000-0000554A0000}"/>
    <cellStyle name="40% - Ênfase1 20 5" xfId="19034" xr:uid="{00000000-0005-0000-0000-0000564A0000}"/>
    <cellStyle name="40% - Ênfase1 20 6" xfId="19035" xr:uid="{00000000-0005-0000-0000-0000574A0000}"/>
    <cellStyle name="40% - Ênfase1 20 7" xfId="19036" xr:uid="{00000000-0005-0000-0000-0000584A0000}"/>
    <cellStyle name="40% - Ênfase1 20 8" xfId="19037" xr:uid="{00000000-0005-0000-0000-0000594A0000}"/>
    <cellStyle name="40% - Ênfase1 20 9" xfId="19038" xr:uid="{00000000-0005-0000-0000-00005A4A0000}"/>
    <cellStyle name="40% - Ênfase1 21" xfId="19039" xr:uid="{00000000-0005-0000-0000-00005B4A0000}"/>
    <cellStyle name="40% - Ênfase1 21 10" xfId="19040" xr:uid="{00000000-0005-0000-0000-00005C4A0000}"/>
    <cellStyle name="40% - Ênfase1 21 11" xfId="19041" xr:uid="{00000000-0005-0000-0000-00005D4A0000}"/>
    <cellStyle name="40% - Ênfase1 21 12" xfId="19042" xr:uid="{00000000-0005-0000-0000-00005E4A0000}"/>
    <cellStyle name="40% - Ênfase1 21 13" xfId="19043" xr:uid="{00000000-0005-0000-0000-00005F4A0000}"/>
    <cellStyle name="40% - Ênfase1 21 2" xfId="19044" xr:uid="{00000000-0005-0000-0000-0000604A0000}"/>
    <cellStyle name="40% - Ênfase1 21 3" xfId="19045" xr:uid="{00000000-0005-0000-0000-0000614A0000}"/>
    <cellStyle name="40% - Ênfase1 21 4" xfId="19046" xr:uid="{00000000-0005-0000-0000-0000624A0000}"/>
    <cellStyle name="40% - Ênfase1 21 5" xfId="19047" xr:uid="{00000000-0005-0000-0000-0000634A0000}"/>
    <cellStyle name="40% - Ênfase1 21 6" xfId="19048" xr:uid="{00000000-0005-0000-0000-0000644A0000}"/>
    <cellStyle name="40% - Ênfase1 21 7" xfId="19049" xr:uid="{00000000-0005-0000-0000-0000654A0000}"/>
    <cellStyle name="40% - Ênfase1 21 8" xfId="19050" xr:uid="{00000000-0005-0000-0000-0000664A0000}"/>
    <cellStyle name="40% - Ênfase1 21 9" xfId="19051" xr:uid="{00000000-0005-0000-0000-0000674A0000}"/>
    <cellStyle name="40% - Ênfase1 22" xfId="19052" xr:uid="{00000000-0005-0000-0000-0000684A0000}"/>
    <cellStyle name="40% - Ênfase1 23" xfId="19053" xr:uid="{00000000-0005-0000-0000-0000694A0000}"/>
    <cellStyle name="40% - Ênfase1 24" xfId="19054" xr:uid="{00000000-0005-0000-0000-00006A4A0000}"/>
    <cellStyle name="40% - Ênfase1 25" xfId="19055" xr:uid="{00000000-0005-0000-0000-00006B4A0000}"/>
    <cellStyle name="40% - Ênfase1 26" xfId="19056" xr:uid="{00000000-0005-0000-0000-00006C4A0000}"/>
    <cellStyle name="40% - Ênfase1 27" xfId="19057" xr:uid="{00000000-0005-0000-0000-00006D4A0000}"/>
    <cellStyle name="40% - Ênfase1 28" xfId="19058" xr:uid="{00000000-0005-0000-0000-00006E4A0000}"/>
    <cellStyle name="40% - Ênfase1 29" xfId="19059" xr:uid="{00000000-0005-0000-0000-00006F4A0000}"/>
    <cellStyle name="40% - Ênfase1 3" xfId="19060" xr:uid="{00000000-0005-0000-0000-0000704A0000}"/>
    <cellStyle name="40% - Ênfase1 3 10" xfId="19061" xr:uid="{00000000-0005-0000-0000-0000714A0000}"/>
    <cellStyle name="40% - Ênfase1 3 10 10" xfId="19062" xr:uid="{00000000-0005-0000-0000-0000724A0000}"/>
    <cellStyle name="40% - Ênfase1 3 10 11" xfId="19063" xr:uid="{00000000-0005-0000-0000-0000734A0000}"/>
    <cellStyle name="40% - Ênfase1 3 10 12" xfId="19064" xr:uid="{00000000-0005-0000-0000-0000744A0000}"/>
    <cellStyle name="40% - Ênfase1 3 10 13" xfId="19065" xr:uid="{00000000-0005-0000-0000-0000754A0000}"/>
    <cellStyle name="40% - Ênfase1 3 10 2" xfId="19066" xr:uid="{00000000-0005-0000-0000-0000764A0000}"/>
    <cellStyle name="40% - Ênfase1 3 10 3" xfId="19067" xr:uid="{00000000-0005-0000-0000-0000774A0000}"/>
    <cellStyle name="40% - Ênfase1 3 10 4" xfId="19068" xr:uid="{00000000-0005-0000-0000-0000784A0000}"/>
    <cellStyle name="40% - Ênfase1 3 10 5" xfId="19069" xr:uid="{00000000-0005-0000-0000-0000794A0000}"/>
    <cellStyle name="40% - Ênfase1 3 10 6" xfId="19070" xr:uid="{00000000-0005-0000-0000-00007A4A0000}"/>
    <cellStyle name="40% - Ênfase1 3 10 7" xfId="19071" xr:uid="{00000000-0005-0000-0000-00007B4A0000}"/>
    <cellStyle name="40% - Ênfase1 3 10 8" xfId="19072" xr:uid="{00000000-0005-0000-0000-00007C4A0000}"/>
    <cellStyle name="40% - Ênfase1 3 10 9" xfId="19073" xr:uid="{00000000-0005-0000-0000-00007D4A0000}"/>
    <cellStyle name="40% - Ênfase1 3 11" xfId="19074" xr:uid="{00000000-0005-0000-0000-00007E4A0000}"/>
    <cellStyle name="40% - Ênfase1 3 11 10" xfId="19075" xr:uid="{00000000-0005-0000-0000-00007F4A0000}"/>
    <cellStyle name="40% - Ênfase1 3 11 11" xfId="19076" xr:uid="{00000000-0005-0000-0000-0000804A0000}"/>
    <cellStyle name="40% - Ênfase1 3 11 12" xfId="19077" xr:uid="{00000000-0005-0000-0000-0000814A0000}"/>
    <cellStyle name="40% - Ênfase1 3 11 13" xfId="19078" xr:uid="{00000000-0005-0000-0000-0000824A0000}"/>
    <cellStyle name="40% - Ênfase1 3 11 2" xfId="19079" xr:uid="{00000000-0005-0000-0000-0000834A0000}"/>
    <cellStyle name="40% - Ênfase1 3 11 3" xfId="19080" xr:uid="{00000000-0005-0000-0000-0000844A0000}"/>
    <cellStyle name="40% - Ênfase1 3 11 4" xfId="19081" xr:uid="{00000000-0005-0000-0000-0000854A0000}"/>
    <cellStyle name="40% - Ênfase1 3 11 5" xfId="19082" xr:uid="{00000000-0005-0000-0000-0000864A0000}"/>
    <cellStyle name="40% - Ênfase1 3 11 6" xfId="19083" xr:uid="{00000000-0005-0000-0000-0000874A0000}"/>
    <cellStyle name="40% - Ênfase1 3 11 7" xfId="19084" xr:uid="{00000000-0005-0000-0000-0000884A0000}"/>
    <cellStyle name="40% - Ênfase1 3 11 8" xfId="19085" xr:uid="{00000000-0005-0000-0000-0000894A0000}"/>
    <cellStyle name="40% - Ênfase1 3 11 9" xfId="19086" xr:uid="{00000000-0005-0000-0000-00008A4A0000}"/>
    <cellStyle name="40% - Ênfase1 3 12" xfId="19087" xr:uid="{00000000-0005-0000-0000-00008B4A0000}"/>
    <cellStyle name="40% - Ênfase1 3 12 10" xfId="19088" xr:uid="{00000000-0005-0000-0000-00008C4A0000}"/>
    <cellStyle name="40% - Ênfase1 3 12 11" xfId="19089" xr:uid="{00000000-0005-0000-0000-00008D4A0000}"/>
    <cellStyle name="40% - Ênfase1 3 12 12" xfId="19090" xr:uid="{00000000-0005-0000-0000-00008E4A0000}"/>
    <cellStyle name="40% - Ênfase1 3 12 13" xfId="19091" xr:uid="{00000000-0005-0000-0000-00008F4A0000}"/>
    <cellStyle name="40% - Ênfase1 3 12 2" xfId="19092" xr:uid="{00000000-0005-0000-0000-0000904A0000}"/>
    <cellStyle name="40% - Ênfase1 3 12 3" xfId="19093" xr:uid="{00000000-0005-0000-0000-0000914A0000}"/>
    <cellStyle name="40% - Ênfase1 3 12 4" xfId="19094" xr:uid="{00000000-0005-0000-0000-0000924A0000}"/>
    <cellStyle name="40% - Ênfase1 3 12 5" xfId="19095" xr:uid="{00000000-0005-0000-0000-0000934A0000}"/>
    <cellStyle name="40% - Ênfase1 3 12 6" xfId="19096" xr:uid="{00000000-0005-0000-0000-0000944A0000}"/>
    <cellStyle name="40% - Ênfase1 3 12 7" xfId="19097" xr:uid="{00000000-0005-0000-0000-0000954A0000}"/>
    <cellStyle name="40% - Ênfase1 3 12 8" xfId="19098" xr:uid="{00000000-0005-0000-0000-0000964A0000}"/>
    <cellStyle name="40% - Ênfase1 3 12 9" xfId="19099" xr:uid="{00000000-0005-0000-0000-0000974A0000}"/>
    <cellStyle name="40% - Ênfase1 3 13" xfId="19100" xr:uid="{00000000-0005-0000-0000-0000984A0000}"/>
    <cellStyle name="40% - Ênfase1 3 14" xfId="19101" xr:uid="{00000000-0005-0000-0000-0000994A0000}"/>
    <cellStyle name="40% - Ênfase1 3 15" xfId="19102" xr:uid="{00000000-0005-0000-0000-00009A4A0000}"/>
    <cellStyle name="40% - Ênfase1 3 16" xfId="19103" xr:uid="{00000000-0005-0000-0000-00009B4A0000}"/>
    <cellStyle name="40% - Ênfase1 3 17" xfId="19104" xr:uid="{00000000-0005-0000-0000-00009C4A0000}"/>
    <cellStyle name="40% - Ênfase1 3 18" xfId="19105" xr:uid="{00000000-0005-0000-0000-00009D4A0000}"/>
    <cellStyle name="40% - Ênfase1 3 19" xfId="19106" xr:uid="{00000000-0005-0000-0000-00009E4A0000}"/>
    <cellStyle name="40% - Ênfase1 3 2" xfId="19107" xr:uid="{00000000-0005-0000-0000-00009F4A0000}"/>
    <cellStyle name="40% - Ênfase1 3 2 10" xfId="19108" xr:uid="{00000000-0005-0000-0000-0000A04A0000}"/>
    <cellStyle name="40% - Ênfase1 3 2 10 10" xfId="19109" xr:uid="{00000000-0005-0000-0000-0000A14A0000}"/>
    <cellStyle name="40% - Ênfase1 3 2 10 11" xfId="19110" xr:uid="{00000000-0005-0000-0000-0000A24A0000}"/>
    <cellStyle name="40% - Ênfase1 3 2 10 12" xfId="19111" xr:uid="{00000000-0005-0000-0000-0000A34A0000}"/>
    <cellStyle name="40% - Ênfase1 3 2 10 13" xfId="19112" xr:uid="{00000000-0005-0000-0000-0000A44A0000}"/>
    <cellStyle name="40% - Ênfase1 3 2 10 2" xfId="19113" xr:uid="{00000000-0005-0000-0000-0000A54A0000}"/>
    <cellStyle name="40% - Ênfase1 3 2 10 3" xfId="19114" xr:uid="{00000000-0005-0000-0000-0000A64A0000}"/>
    <cellStyle name="40% - Ênfase1 3 2 10 4" xfId="19115" xr:uid="{00000000-0005-0000-0000-0000A74A0000}"/>
    <cellStyle name="40% - Ênfase1 3 2 10 5" xfId="19116" xr:uid="{00000000-0005-0000-0000-0000A84A0000}"/>
    <cellStyle name="40% - Ênfase1 3 2 10 6" xfId="19117" xr:uid="{00000000-0005-0000-0000-0000A94A0000}"/>
    <cellStyle name="40% - Ênfase1 3 2 10 7" xfId="19118" xr:uid="{00000000-0005-0000-0000-0000AA4A0000}"/>
    <cellStyle name="40% - Ênfase1 3 2 10 8" xfId="19119" xr:uid="{00000000-0005-0000-0000-0000AB4A0000}"/>
    <cellStyle name="40% - Ênfase1 3 2 10 9" xfId="19120" xr:uid="{00000000-0005-0000-0000-0000AC4A0000}"/>
    <cellStyle name="40% - Ênfase1 3 2 11" xfId="19121" xr:uid="{00000000-0005-0000-0000-0000AD4A0000}"/>
    <cellStyle name="40% - Ênfase1 3 2 11 10" xfId="19122" xr:uid="{00000000-0005-0000-0000-0000AE4A0000}"/>
    <cellStyle name="40% - Ênfase1 3 2 11 11" xfId="19123" xr:uid="{00000000-0005-0000-0000-0000AF4A0000}"/>
    <cellStyle name="40% - Ênfase1 3 2 11 12" xfId="19124" xr:uid="{00000000-0005-0000-0000-0000B04A0000}"/>
    <cellStyle name="40% - Ênfase1 3 2 11 13" xfId="19125" xr:uid="{00000000-0005-0000-0000-0000B14A0000}"/>
    <cellStyle name="40% - Ênfase1 3 2 11 2" xfId="19126" xr:uid="{00000000-0005-0000-0000-0000B24A0000}"/>
    <cellStyle name="40% - Ênfase1 3 2 11 3" xfId="19127" xr:uid="{00000000-0005-0000-0000-0000B34A0000}"/>
    <cellStyle name="40% - Ênfase1 3 2 11 4" xfId="19128" xr:uid="{00000000-0005-0000-0000-0000B44A0000}"/>
    <cellStyle name="40% - Ênfase1 3 2 11 5" xfId="19129" xr:uid="{00000000-0005-0000-0000-0000B54A0000}"/>
    <cellStyle name="40% - Ênfase1 3 2 11 6" xfId="19130" xr:uid="{00000000-0005-0000-0000-0000B64A0000}"/>
    <cellStyle name="40% - Ênfase1 3 2 11 7" xfId="19131" xr:uid="{00000000-0005-0000-0000-0000B74A0000}"/>
    <cellStyle name="40% - Ênfase1 3 2 11 8" xfId="19132" xr:uid="{00000000-0005-0000-0000-0000B84A0000}"/>
    <cellStyle name="40% - Ênfase1 3 2 11 9" xfId="19133" xr:uid="{00000000-0005-0000-0000-0000B94A0000}"/>
    <cellStyle name="40% - Ênfase1 3 2 12" xfId="19134" xr:uid="{00000000-0005-0000-0000-0000BA4A0000}"/>
    <cellStyle name="40% - Ênfase1 3 2 13" xfId="19135" xr:uid="{00000000-0005-0000-0000-0000BB4A0000}"/>
    <cellStyle name="40% - Ênfase1 3 2 14" xfId="19136" xr:uid="{00000000-0005-0000-0000-0000BC4A0000}"/>
    <cellStyle name="40% - Ênfase1 3 2 15" xfId="19137" xr:uid="{00000000-0005-0000-0000-0000BD4A0000}"/>
    <cellStyle name="40% - Ênfase1 3 2 16" xfId="19138" xr:uid="{00000000-0005-0000-0000-0000BE4A0000}"/>
    <cellStyle name="40% - Ênfase1 3 2 17" xfId="19139" xr:uid="{00000000-0005-0000-0000-0000BF4A0000}"/>
    <cellStyle name="40% - Ênfase1 3 2 18" xfId="19140" xr:uid="{00000000-0005-0000-0000-0000C04A0000}"/>
    <cellStyle name="40% - Ênfase1 3 2 19" xfId="19141" xr:uid="{00000000-0005-0000-0000-0000C14A0000}"/>
    <cellStyle name="40% - Ênfase1 3 2 2" xfId="19142" xr:uid="{00000000-0005-0000-0000-0000C24A0000}"/>
    <cellStyle name="40% - Ênfase1 3 2 2 10" xfId="19143" xr:uid="{00000000-0005-0000-0000-0000C34A0000}"/>
    <cellStyle name="40% - Ênfase1 3 2 2 11" xfId="19144" xr:uid="{00000000-0005-0000-0000-0000C44A0000}"/>
    <cellStyle name="40% - Ênfase1 3 2 2 12" xfId="19145" xr:uid="{00000000-0005-0000-0000-0000C54A0000}"/>
    <cellStyle name="40% - Ênfase1 3 2 2 13" xfId="19146" xr:uid="{00000000-0005-0000-0000-0000C64A0000}"/>
    <cellStyle name="40% - Ênfase1 3 2 2 2" xfId="19147" xr:uid="{00000000-0005-0000-0000-0000C74A0000}"/>
    <cellStyle name="40% - Ênfase1 3 2 2 3" xfId="19148" xr:uid="{00000000-0005-0000-0000-0000C84A0000}"/>
    <cellStyle name="40% - Ênfase1 3 2 2 4" xfId="19149" xr:uid="{00000000-0005-0000-0000-0000C94A0000}"/>
    <cellStyle name="40% - Ênfase1 3 2 2 5" xfId="19150" xr:uid="{00000000-0005-0000-0000-0000CA4A0000}"/>
    <cellStyle name="40% - Ênfase1 3 2 2 6" xfId="19151" xr:uid="{00000000-0005-0000-0000-0000CB4A0000}"/>
    <cellStyle name="40% - Ênfase1 3 2 2 7" xfId="19152" xr:uid="{00000000-0005-0000-0000-0000CC4A0000}"/>
    <cellStyle name="40% - Ênfase1 3 2 2 8" xfId="19153" xr:uid="{00000000-0005-0000-0000-0000CD4A0000}"/>
    <cellStyle name="40% - Ênfase1 3 2 2 9" xfId="19154" xr:uid="{00000000-0005-0000-0000-0000CE4A0000}"/>
    <cellStyle name="40% - Ênfase1 3 2 20" xfId="19155" xr:uid="{00000000-0005-0000-0000-0000CF4A0000}"/>
    <cellStyle name="40% - Ênfase1 3 2 21" xfId="19156" xr:uid="{00000000-0005-0000-0000-0000D04A0000}"/>
    <cellStyle name="40% - Ênfase1 3 2 22" xfId="19157" xr:uid="{00000000-0005-0000-0000-0000D14A0000}"/>
    <cellStyle name="40% - Ênfase1 3 2 23" xfId="19158" xr:uid="{00000000-0005-0000-0000-0000D24A0000}"/>
    <cellStyle name="40% - Ênfase1 3 2 3" xfId="19159" xr:uid="{00000000-0005-0000-0000-0000D34A0000}"/>
    <cellStyle name="40% - Ênfase1 3 2 3 10" xfId="19160" xr:uid="{00000000-0005-0000-0000-0000D44A0000}"/>
    <cellStyle name="40% - Ênfase1 3 2 3 11" xfId="19161" xr:uid="{00000000-0005-0000-0000-0000D54A0000}"/>
    <cellStyle name="40% - Ênfase1 3 2 3 12" xfId="19162" xr:uid="{00000000-0005-0000-0000-0000D64A0000}"/>
    <cellStyle name="40% - Ênfase1 3 2 3 13" xfId="19163" xr:uid="{00000000-0005-0000-0000-0000D74A0000}"/>
    <cellStyle name="40% - Ênfase1 3 2 3 2" xfId="19164" xr:uid="{00000000-0005-0000-0000-0000D84A0000}"/>
    <cellStyle name="40% - Ênfase1 3 2 3 3" xfId="19165" xr:uid="{00000000-0005-0000-0000-0000D94A0000}"/>
    <cellStyle name="40% - Ênfase1 3 2 3 4" xfId="19166" xr:uid="{00000000-0005-0000-0000-0000DA4A0000}"/>
    <cellStyle name="40% - Ênfase1 3 2 3 5" xfId="19167" xr:uid="{00000000-0005-0000-0000-0000DB4A0000}"/>
    <cellStyle name="40% - Ênfase1 3 2 3 6" xfId="19168" xr:uid="{00000000-0005-0000-0000-0000DC4A0000}"/>
    <cellStyle name="40% - Ênfase1 3 2 3 7" xfId="19169" xr:uid="{00000000-0005-0000-0000-0000DD4A0000}"/>
    <cellStyle name="40% - Ênfase1 3 2 3 8" xfId="19170" xr:uid="{00000000-0005-0000-0000-0000DE4A0000}"/>
    <cellStyle name="40% - Ênfase1 3 2 3 9" xfId="19171" xr:uid="{00000000-0005-0000-0000-0000DF4A0000}"/>
    <cellStyle name="40% - Ênfase1 3 2 4" xfId="19172" xr:uid="{00000000-0005-0000-0000-0000E04A0000}"/>
    <cellStyle name="40% - Ênfase1 3 2 4 10" xfId="19173" xr:uid="{00000000-0005-0000-0000-0000E14A0000}"/>
    <cellStyle name="40% - Ênfase1 3 2 4 11" xfId="19174" xr:uid="{00000000-0005-0000-0000-0000E24A0000}"/>
    <cellStyle name="40% - Ênfase1 3 2 4 12" xfId="19175" xr:uid="{00000000-0005-0000-0000-0000E34A0000}"/>
    <cellStyle name="40% - Ênfase1 3 2 4 13" xfId="19176" xr:uid="{00000000-0005-0000-0000-0000E44A0000}"/>
    <cellStyle name="40% - Ênfase1 3 2 4 2" xfId="19177" xr:uid="{00000000-0005-0000-0000-0000E54A0000}"/>
    <cellStyle name="40% - Ênfase1 3 2 4 3" xfId="19178" xr:uid="{00000000-0005-0000-0000-0000E64A0000}"/>
    <cellStyle name="40% - Ênfase1 3 2 4 4" xfId="19179" xr:uid="{00000000-0005-0000-0000-0000E74A0000}"/>
    <cellStyle name="40% - Ênfase1 3 2 4 5" xfId="19180" xr:uid="{00000000-0005-0000-0000-0000E84A0000}"/>
    <cellStyle name="40% - Ênfase1 3 2 4 6" xfId="19181" xr:uid="{00000000-0005-0000-0000-0000E94A0000}"/>
    <cellStyle name="40% - Ênfase1 3 2 4 7" xfId="19182" xr:uid="{00000000-0005-0000-0000-0000EA4A0000}"/>
    <cellStyle name="40% - Ênfase1 3 2 4 8" xfId="19183" xr:uid="{00000000-0005-0000-0000-0000EB4A0000}"/>
    <cellStyle name="40% - Ênfase1 3 2 4 9" xfId="19184" xr:uid="{00000000-0005-0000-0000-0000EC4A0000}"/>
    <cellStyle name="40% - Ênfase1 3 2 5" xfId="19185" xr:uid="{00000000-0005-0000-0000-0000ED4A0000}"/>
    <cellStyle name="40% - Ênfase1 3 2 5 10" xfId="19186" xr:uid="{00000000-0005-0000-0000-0000EE4A0000}"/>
    <cellStyle name="40% - Ênfase1 3 2 5 11" xfId="19187" xr:uid="{00000000-0005-0000-0000-0000EF4A0000}"/>
    <cellStyle name="40% - Ênfase1 3 2 5 12" xfId="19188" xr:uid="{00000000-0005-0000-0000-0000F04A0000}"/>
    <cellStyle name="40% - Ênfase1 3 2 5 13" xfId="19189" xr:uid="{00000000-0005-0000-0000-0000F14A0000}"/>
    <cellStyle name="40% - Ênfase1 3 2 5 2" xfId="19190" xr:uid="{00000000-0005-0000-0000-0000F24A0000}"/>
    <cellStyle name="40% - Ênfase1 3 2 5 3" xfId="19191" xr:uid="{00000000-0005-0000-0000-0000F34A0000}"/>
    <cellStyle name="40% - Ênfase1 3 2 5 4" xfId="19192" xr:uid="{00000000-0005-0000-0000-0000F44A0000}"/>
    <cellStyle name="40% - Ênfase1 3 2 5 5" xfId="19193" xr:uid="{00000000-0005-0000-0000-0000F54A0000}"/>
    <cellStyle name="40% - Ênfase1 3 2 5 6" xfId="19194" xr:uid="{00000000-0005-0000-0000-0000F64A0000}"/>
    <cellStyle name="40% - Ênfase1 3 2 5 7" xfId="19195" xr:uid="{00000000-0005-0000-0000-0000F74A0000}"/>
    <cellStyle name="40% - Ênfase1 3 2 5 8" xfId="19196" xr:uid="{00000000-0005-0000-0000-0000F84A0000}"/>
    <cellStyle name="40% - Ênfase1 3 2 5 9" xfId="19197" xr:uid="{00000000-0005-0000-0000-0000F94A0000}"/>
    <cellStyle name="40% - Ênfase1 3 2 6" xfId="19198" xr:uid="{00000000-0005-0000-0000-0000FA4A0000}"/>
    <cellStyle name="40% - Ênfase1 3 2 6 10" xfId="19199" xr:uid="{00000000-0005-0000-0000-0000FB4A0000}"/>
    <cellStyle name="40% - Ênfase1 3 2 6 11" xfId="19200" xr:uid="{00000000-0005-0000-0000-0000FC4A0000}"/>
    <cellStyle name="40% - Ênfase1 3 2 6 12" xfId="19201" xr:uid="{00000000-0005-0000-0000-0000FD4A0000}"/>
    <cellStyle name="40% - Ênfase1 3 2 6 13" xfId="19202" xr:uid="{00000000-0005-0000-0000-0000FE4A0000}"/>
    <cellStyle name="40% - Ênfase1 3 2 6 2" xfId="19203" xr:uid="{00000000-0005-0000-0000-0000FF4A0000}"/>
    <cellStyle name="40% - Ênfase1 3 2 6 3" xfId="19204" xr:uid="{00000000-0005-0000-0000-0000004B0000}"/>
    <cellStyle name="40% - Ênfase1 3 2 6 4" xfId="19205" xr:uid="{00000000-0005-0000-0000-0000014B0000}"/>
    <cellStyle name="40% - Ênfase1 3 2 6 5" xfId="19206" xr:uid="{00000000-0005-0000-0000-0000024B0000}"/>
    <cellStyle name="40% - Ênfase1 3 2 6 6" xfId="19207" xr:uid="{00000000-0005-0000-0000-0000034B0000}"/>
    <cellStyle name="40% - Ênfase1 3 2 6 7" xfId="19208" xr:uid="{00000000-0005-0000-0000-0000044B0000}"/>
    <cellStyle name="40% - Ênfase1 3 2 6 8" xfId="19209" xr:uid="{00000000-0005-0000-0000-0000054B0000}"/>
    <cellStyle name="40% - Ênfase1 3 2 6 9" xfId="19210" xr:uid="{00000000-0005-0000-0000-0000064B0000}"/>
    <cellStyle name="40% - Ênfase1 3 2 7" xfId="19211" xr:uid="{00000000-0005-0000-0000-0000074B0000}"/>
    <cellStyle name="40% - Ênfase1 3 2 7 10" xfId="19212" xr:uid="{00000000-0005-0000-0000-0000084B0000}"/>
    <cellStyle name="40% - Ênfase1 3 2 7 11" xfId="19213" xr:uid="{00000000-0005-0000-0000-0000094B0000}"/>
    <cellStyle name="40% - Ênfase1 3 2 7 12" xfId="19214" xr:uid="{00000000-0005-0000-0000-00000A4B0000}"/>
    <cellStyle name="40% - Ênfase1 3 2 7 13" xfId="19215" xr:uid="{00000000-0005-0000-0000-00000B4B0000}"/>
    <cellStyle name="40% - Ênfase1 3 2 7 2" xfId="19216" xr:uid="{00000000-0005-0000-0000-00000C4B0000}"/>
    <cellStyle name="40% - Ênfase1 3 2 7 3" xfId="19217" xr:uid="{00000000-0005-0000-0000-00000D4B0000}"/>
    <cellStyle name="40% - Ênfase1 3 2 7 4" xfId="19218" xr:uid="{00000000-0005-0000-0000-00000E4B0000}"/>
    <cellStyle name="40% - Ênfase1 3 2 7 5" xfId="19219" xr:uid="{00000000-0005-0000-0000-00000F4B0000}"/>
    <cellStyle name="40% - Ênfase1 3 2 7 6" xfId="19220" xr:uid="{00000000-0005-0000-0000-0000104B0000}"/>
    <cellStyle name="40% - Ênfase1 3 2 7 7" xfId="19221" xr:uid="{00000000-0005-0000-0000-0000114B0000}"/>
    <cellStyle name="40% - Ênfase1 3 2 7 8" xfId="19222" xr:uid="{00000000-0005-0000-0000-0000124B0000}"/>
    <cellStyle name="40% - Ênfase1 3 2 7 9" xfId="19223" xr:uid="{00000000-0005-0000-0000-0000134B0000}"/>
    <cellStyle name="40% - Ênfase1 3 2 8" xfId="19224" xr:uid="{00000000-0005-0000-0000-0000144B0000}"/>
    <cellStyle name="40% - Ênfase1 3 2 8 10" xfId="19225" xr:uid="{00000000-0005-0000-0000-0000154B0000}"/>
    <cellStyle name="40% - Ênfase1 3 2 8 11" xfId="19226" xr:uid="{00000000-0005-0000-0000-0000164B0000}"/>
    <cellStyle name="40% - Ênfase1 3 2 8 12" xfId="19227" xr:uid="{00000000-0005-0000-0000-0000174B0000}"/>
    <cellStyle name="40% - Ênfase1 3 2 8 13" xfId="19228" xr:uid="{00000000-0005-0000-0000-0000184B0000}"/>
    <cellStyle name="40% - Ênfase1 3 2 8 2" xfId="19229" xr:uid="{00000000-0005-0000-0000-0000194B0000}"/>
    <cellStyle name="40% - Ênfase1 3 2 8 3" xfId="19230" xr:uid="{00000000-0005-0000-0000-00001A4B0000}"/>
    <cellStyle name="40% - Ênfase1 3 2 8 4" xfId="19231" xr:uid="{00000000-0005-0000-0000-00001B4B0000}"/>
    <cellStyle name="40% - Ênfase1 3 2 8 5" xfId="19232" xr:uid="{00000000-0005-0000-0000-00001C4B0000}"/>
    <cellStyle name="40% - Ênfase1 3 2 8 6" xfId="19233" xr:uid="{00000000-0005-0000-0000-00001D4B0000}"/>
    <cellStyle name="40% - Ênfase1 3 2 8 7" xfId="19234" xr:uid="{00000000-0005-0000-0000-00001E4B0000}"/>
    <cellStyle name="40% - Ênfase1 3 2 8 8" xfId="19235" xr:uid="{00000000-0005-0000-0000-00001F4B0000}"/>
    <cellStyle name="40% - Ênfase1 3 2 8 9" xfId="19236" xr:uid="{00000000-0005-0000-0000-0000204B0000}"/>
    <cellStyle name="40% - Ênfase1 3 2 9" xfId="19237" xr:uid="{00000000-0005-0000-0000-0000214B0000}"/>
    <cellStyle name="40% - Ênfase1 3 2 9 10" xfId="19238" xr:uid="{00000000-0005-0000-0000-0000224B0000}"/>
    <cellStyle name="40% - Ênfase1 3 2 9 11" xfId="19239" xr:uid="{00000000-0005-0000-0000-0000234B0000}"/>
    <cellStyle name="40% - Ênfase1 3 2 9 12" xfId="19240" xr:uid="{00000000-0005-0000-0000-0000244B0000}"/>
    <cellStyle name="40% - Ênfase1 3 2 9 13" xfId="19241" xr:uid="{00000000-0005-0000-0000-0000254B0000}"/>
    <cellStyle name="40% - Ênfase1 3 2 9 2" xfId="19242" xr:uid="{00000000-0005-0000-0000-0000264B0000}"/>
    <cellStyle name="40% - Ênfase1 3 2 9 3" xfId="19243" xr:uid="{00000000-0005-0000-0000-0000274B0000}"/>
    <cellStyle name="40% - Ênfase1 3 2 9 4" xfId="19244" xr:uid="{00000000-0005-0000-0000-0000284B0000}"/>
    <cellStyle name="40% - Ênfase1 3 2 9 5" xfId="19245" xr:uid="{00000000-0005-0000-0000-0000294B0000}"/>
    <cellStyle name="40% - Ênfase1 3 2 9 6" xfId="19246" xr:uid="{00000000-0005-0000-0000-00002A4B0000}"/>
    <cellStyle name="40% - Ênfase1 3 2 9 7" xfId="19247" xr:uid="{00000000-0005-0000-0000-00002B4B0000}"/>
    <cellStyle name="40% - Ênfase1 3 2 9 8" xfId="19248" xr:uid="{00000000-0005-0000-0000-00002C4B0000}"/>
    <cellStyle name="40% - Ênfase1 3 2 9 9" xfId="19249" xr:uid="{00000000-0005-0000-0000-00002D4B0000}"/>
    <cellStyle name="40% - Ênfase1 3 20" xfId="19250" xr:uid="{00000000-0005-0000-0000-00002E4B0000}"/>
    <cellStyle name="40% - Ênfase1 3 21" xfId="19251" xr:uid="{00000000-0005-0000-0000-00002F4B0000}"/>
    <cellStyle name="40% - Ênfase1 3 22" xfId="19252" xr:uid="{00000000-0005-0000-0000-0000304B0000}"/>
    <cellStyle name="40% - Ênfase1 3 23" xfId="19253" xr:uid="{00000000-0005-0000-0000-0000314B0000}"/>
    <cellStyle name="40% - Ênfase1 3 24" xfId="19254" xr:uid="{00000000-0005-0000-0000-0000324B0000}"/>
    <cellStyle name="40% - Ênfase1 3 3" xfId="19255" xr:uid="{00000000-0005-0000-0000-0000334B0000}"/>
    <cellStyle name="40% - Ênfase1 3 3 10" xfId="19256" xr:uid="{00000000-0005-0000-0000-0000344B0000}"/>
    <cellStyle name="40% - Ênfase1 3 3 11" xfId="19257" xr:uid="{00000000-0005-0000-0000-0000354B0000}"/>
    <cellStyle name="40% - Ênfase1 3 3 12" xfId="19258" xr:uid="{00000000-0005-0000-0000-0000364B0000}"/>
    <cellStyle name="40% - Ênfase1 3 3 13" xfId="19259" xr:uid="{00000000-0005-0000-0000-0000374B0000}"/>
    <cellStyle name="40% - Ênfase1 3 3 2" xfId="19260" xr:uid="{00000000-0005-0000-0000-0000384B0000}"/>
    <cellStyle name="40% - Ênfase1 3 3 3" xfId="19261" xr:uid="{00000000-0005-0000-0000-0000394B0000}"/>
    <cellStyle name="40% - Ênfase1 3 3 4" xfId="19262" xr:uid="{00000000-0005-0000-0000-00003A4B0000}"/>
    <cellStyle name="40% - Ênfase1 3 3 5" xfId="19263" xr:uid="{00000000-0005-0000-0000-00003B4B0000}"/>
    <cellStyle name="40% - Ênfase1 3 3 6" xfId="19264" xr:uid="{00000000-0005-0000-0000-00003C4B0000}"/>
    <cellStyle name="40% - Ênfase1 3 3 7" xfId="19265" xr:uid="{00000000-0005-0000-0000-00003D4B0000}"/>
    <cellStyle name="40% - Ênfase1 3 3 8" xfId="19266" xr:uid="{00000000-0005-0000-0000-00003E4B0000}"/>
    <cellStyle name="40% - Ênfase1 3 3 9" xfId="19267" xr:uid="{00000000-0005-0000-0000-00003F4B0000}"/>
    <cellStyle name="40% - Ênfase1 3 4" xfId="19268" xr:uid="{00000000-0005-0000-0000-0000404B0000}"/>
    <cellStyle name="40% - Ênfase1 3 4 10" xfId="19269" xr:uid="{00000000-0005-0000-0000-0000414B0000}"/>
    <cellStyle name="40% - Ênfase1 3 4 11" xfId="19270" xr:uid="{00000000-0005-0000-0000-0000424B0000}"/>
    <cellStyle name="40% - Ênfase1 3 4 12" xfId="19271" xr:uid="{00000000-0005-0000-0000-0000434B0000}"/>
    <cellStyle name="40% - Ênfase1 3 4 13" xfId="19272" xr:uid="{00000000-0005-0000-0000-0000444B0000}"/>
    <cellStyle name="40% - Ênfase1 3 4 2" xfId="19273" xr:uid="{00000000-0005-0000-0000-0000454B0000}"/>
    <cellStyle name="40% - Ênfase1 3 4 3" xfId="19274" xr:uid="{00000000-0005-0000-0000-0000464B0000}"/>
    <cellStyle name="40% - Ênfase1 3 4 4" xfId="19275" xr:uid="{00000000-0005-0000-0000-0000474B0000}"/>
    <cellStyle name="40% - Ênfase1 3 4 5" xfId="19276" xr:uid="{00000000-0005-0000-0000-0000484B0000}"/>
    <cellStyle name="40% - Ênfase1 3 4 6" xfId="19277" xr:uid="{00000000-0005-0000-0000-0000494B0000}"/>
    <cellStyle name="40% - Ênfase1 3 4 7" xfId="19278" xr:uid="{00000000-0005-0000-0000-00004A4B0000}"/>
    <cellStyle name="40% - Ênfase1 3 4 8" xfId="19279" xr:uid="{00000000-0005-0000-0000-00004B4B0000}"/>
    <cellStyle name="40% - Ênfase1 3 4 9" xfId="19280" xr:uid="{00000000-0005-0000-0000-00004C4B0000}"/>
    <cellStyle name="40% - Ênfase1 3 5" xfId="19281" xr:uid="{00000000-0005-0000-0000-00004D4B0000}"/>
    <cellStyle name="40% - Ênfase1 3 5 10" xfId="19282" xr:uid="{00000000-0005-0000-0000-00004E4B0000}"/>
    <cellStyle name="40% - Ênfase1 3 5 11" xfId="19283" xr:uid="{00000000-0005-0000-0000-00004F4B0000}"/>
    <cellStyle name="40% - Ênfase1 3 5 12" xfId="19284" xr:uid="{00000000-0005-0000-0000-0000504B0000}"/>
    <cellStyle name="40% - Ênfase1 3 5 13" xfId="19285" xr:uid="{00000000-0005-0000-0000-0000514B0000}"/>
    <cellStyle name="40% - Ênfase1 3 5 2" xfId="19286" xr:uid="{00000000-0005-0000-0000-0000524B0000}"/>
    <cellStyle name="40% - Ênfase1 3 5 3" xfId="19287" xr:uid="{00000000-0005-0000-0000-0000534B0000}"/>
    <cellStyle name="40% - Ênfase1 3 5 4" xfId="19288" xr:uid="{00000000-0005-0000-0000-0000544B0000}"/>
    <cellStyle name="40% - Ênfase1 3 5 5" xfId="19289" xr:uid="{00000000-0005-0000-0000-0000554B0000}"/>
    <cellStyle name="40% - Ênfase1 3 5 6" xfId="19290" xr:uid="{00000000-0005-0000-0000-0000564B0000}"/>
    <cellStyle name="40% - Ênfase1 3 5 7" xfId="19291" xr:uid="{00000000-0005-0000-0000-0000574B0000}"/>
    <cellStyle name="40% - Ênfase1 3 5 8" xfId="19292" xr:uid="{00000000-0005-0000-0000-0000584B0000}"/>
    <cellStyle name="40% - Ênfase1 3 5 9" xfId="19293" xr:uid="{00000000-0005-0000-0000-0000594B0000}"/>
    <cellStyle name="40% - Ênfase1 3 6" xfId="19294" xr:uid="{00000000-0005-0000-0000-00005A4B0000}"/>
    <cellStyle name="40% - Ênfase1 3 6 10" xfId="19295" xr:uid="{00000000-0005-0000-0000-00005B4B0000}"/>
    <cellStyle name="40% - Ênfase1 3 6 11" xfId="19296" xr:uid="{00000000-0005-0000-0000-00005C4B0000}"/>
    <cellStyle name="40% - Ênfase1 3 6 12" xfId="19297" xr:uid="{00000000-0005-0000-0000-00005D4B0000}"/>
    <cellStyle name="40% - Ênfase1 3 6 13" xfId="19298" xr:uid="{00000000-0005-0000-0000-00005E4B0000}"/>
    <cellStyle name="40% - Ênfase1 3 6 2" xfId="19299" xr:uid="{00000000-0005-0000-0000-00005F4B0000}"/>
    <cellStyle name="40% - Ênfase1 3 6 3" xfId="19300" xr:uid="{00000000-0005-0000-0000-0000604B0000}"/>
    <cellStyle name="40% - Ênfase1 3 6 4" xfId="19301" xr:uid="{00000000-0005-0000-0000-0000614B0000}"/>
    <cellStyle name="40% - Ênfase1 3 6 5" xfId="19302" xr:uid="{00000000-0005-0000-0000-0000624B0000}"/>
    <cellStyle name="40% - Ênfase1 3 6 6" xfId="19303" xr:uid="{00000000-0005-0000-0000-0000634B0000}"/>
    <cellStyle name="40% - Ênfase1 3 6 7" xfId="19304" xr:uid="{00000000-0005-0000-0000-0000644B0000}"/>
    <cellStyle name="40% - Ênfase1 3 6 8" xfId="19305" xr:uid="{00000000-0005-0000-0000-0000654B0000}"/>
    <cellStyle name="40% - Ênfase1 3 6 9" xfId="19306" xr:uid="{00000000-0005-0000-0000-0000664B0000}"/>
    <cellStyle name="40% - Ênfase1 3 7" xfId="19307" xr:uid="{00000000-0005-0000-0000-0000674B0000}"/>
    <cellStyle name="40% - Ênfase1 3 7 10" xfId="19308" xr:uid="{00000000-0005-0000-0000-0000684B0000}"/>
    <cellStyle name="40% - Ênfase1 3 7 11" xfId="19309" xr:uid="{00000000-0005-0000-0000-0000694B0000}"/>
    <cellStyle name="40% - Ênfase1 3 7 12" xfId="19310" xr:uid="{00000000-0005-0000-0000-00006A4B0000}"/>
    <cellStyle name="40% - Ênfase1 3 7 13" xfId="19311" xr:uid="{00000000-0005-0000-0000-00006B4B0000}"/>
    <cellStyle name="40% - Ênfase1 3 7 2" xfId="19312" xr:uid="{00000000-0005-0000-0000-00006C4B0000}"/>
    <cellStyle name="40% - Ênfase1 3 7 3" xfId="19313" xr:uid="{00000000-0005-0000-0000-00006D4B0000}"/>
    <cellStyle name="40% - Ênfase1 3 7 4" xfId="19314" xr:uid="{00000000-0005-0000-0000-00006E4B0000}"/>
    <cellStyle name="40% - Ênfase1 3 7 5" xfId="19315" xr:uid="{00000000-0005-0000-0000-00006F4B0000}"/>
    <cellStyle name="40% - Ênfase1 3 7 6" xfId="19316" xr:uid="{00000000-0005-0000-0000-0000704B0000}"/>
    <cellStyle name="40% - Ênfase1 3 7 7" xfId="19317" xr:uid="{00000000-0005-0000-0000-0000714B0000}"/>
    <cellStyle name="40% - Ênfase1 3 7 8" xfId="19318" xr:uid="{00000000-0005-0000-0000-0000724B0000}"/>
    <cellStyle name="40% - Ênfase1 3 7 9" xfId="19319" xr:uid="{00000000-0005-0000-0000-0000734B0000}"/>
    <cellStyle name="40% - Ênfase1 3 8" xfId="19320" xr:uid="{00000000-0005-0000-0000-0000744B0000}"/>
    <cellStyle name="40% - Ênfase1 3 8 10" xfId="19321" xr:uid="{00000000-0005-0000-0000-0000754B0000}"/>
    <cellStyle name="40% - Ênfase1 3 8 11" xfId="19322" xr:uid="{00000000-0005-0000-0000-0000764B0000}"/>
    <cellStyle name="40% - Ênfase1 3 8 12" xfId="19323" xr:uid="{00000000-0005-0000-0000-0000774B0000}"/>
    <cellStyle name="40% - Ênfase1 3 8 13" xfId="19324" xr:uid="{00000000-0005-0000-0000-0000784B0000}"/>
    <cellStyle name="40% - Ênfase1 3 8 2" xfId="19325" xr:uid="{00000000-0005-0000-0000-0000794B0000}"/>
    <cellStyle name="40% - Ênfase1 3 8 3" xfId="19326" xr:uid="{00000000-0005-0000-0000-00007A4B0000}"/>
    <cellStyle name="40% - Ênfase1 3 8 4" xfId="19327" xr:uid="{00000000-0005-0000-0000-00007B4B0000}"/>
    <cellStyle name="40% - Ênfase1 3 8 5" xfId="19328" xr:uid="{00000000-0005-0000-0000-00007C4B0000}"/>
    <cellStyle name="40% - Ênfase1 3 8 6" xfId="19329" xr:uid="{00000000-0005-0000-0000-00007D4B0000}"/>
    <cellStyle name="40% - Ênfase1 3 8 7" xfId="19330" xr:uid="{00000000-0005-0000-0000-00007E4B0000}"/>
    <cellStyle name="40% - Ênfase1 3 8 8" xfId="19331" xr:uid="{00000000-0005-0000-0000-00007F4B0000}"/>
    <cellStyle name="40% - Ênfase1 3 8 9" xfId="19332" xr:uid="{00000000-0005-0000-0000-0000804B0000}"/>
    <cellStyle name="40% - Ênfase1 3 9" xfId="19333" xr:uid="{00000000-0005-0000-0000-0000814B0000}"/>
    <cellStyle name="40% - Ênfase1 3 9 10" xfId="19334" xr:uid="{00000000-0005-0000-0000-0000824B0000}"/>
    <cellStyle name="40% - Ênfase1 3 9 11" xfId="19335" xr:uid="{00000000-0005-0000-0000-0000834B0000}"/>
    <cellStyle name="40% - Ênfase1 3 9 12" xfId="19336" xr:uid="{00000000-0005-0000-0000-0000844B0000}"/>
    <cellStyle name="40% - Ênfase1 3 9 13" xfId="19337" xr:uid="{00000000-0005-0000-0000-0000854B0000}"/>
    <cellStyle name="40% - Ênfase1 3 9 2" xfId="19338" xr:uid="{00000000-0005-0000-0000-0000864B0000}"/>
    <cellStyle name="40% - Ênfase1 3 9 3" xfId="19339" xr:uid="{00000000-0005-0000-0000-0000874B0000}"/>
    <cellStyle name="40% - Ênfase1 3 9 4" xfId="19340" xr:uid="{00000000-0005-0000-0000-0000884B0000}"/>
    <cellStyle name="40% - Ênfase1 3 9 5" xfId="19341" xr:uid="{00000000-0005-0000-0000-0000894B0000}"/>
    <cellStyle name="40% - Ênfase1 3 9 6" xfId="19342" xr:uid="{00000000-0005-0000-0000-00008A4B0000}"/>
    <cellStyle name="40% - Ênfase1 3 9 7" xfId="19343" xr:uid="{00000000-0005-0000-0000-00008B4B0000}"/>
    <cellStyle name="40% - Ênfase1 3 9 8" xfId="19344" xr:uid="{00000000-0005-0000-0000-00008C4B0000}"/>
    <cellStyle name="40% - Ênfase1 3 9 9" xfId="19345" xr:uid="{00000000-0005-0000-0000-00008D4B0000}"/>
    <cellStyle name="40% - Ênfase1 30" xfId="19346" xr:uid="{00000000-0005-0000-0000-00008E4B0000}"/>
    <cellStyle name="40% - Ênfase1 31" xfId="19347" xr:uid="{00000000-0005-0000-0000-00008F4B0000}"/>
    <cellStyle name="40% - Ênfase1 32" xfId="19348" xr:uid="{00000000-0005-0000-0000-0000904B0000}"/>
    <cellStyle name="40% - Ênfase1 33" xfId="19349" xr:uid="{00000000-0005-0000-0000-0000914B0000}"/>
    <cellStyle name="40% - Ênfase1 34" xfId="19350" xr:uid="{00000000-0005-0000-0000-0000924B0000}"/>
    <cellStyle name="40% - Ênfase1 35" xfId="19351" xr:uid="{00000000-0005-0000-0000-0000934B0000}"/>
    <cellStyle name="40% - Ênfase1 36" xfId="19352" xr:uid="{00000000-0005-0000-0000-0000944B0000}"/>
    <cellStyle name="40% - Ênfase1 37" xfId="19353" xr:uid="{00000000-0005-0000-0000-0000954B0000}"/>
    <cellStyle name="40% - Ênfase1 38" xfId="19354" xr:uid="{00000000-0005-0000-0000-0000964B0000}"/>
    <cellStyle name="40% - Ênfase1 39" xfId="19355" xr:uid="{00000000-0005-0000-0000-0000974B0000}"/>
    <cellStyle name="40% - Ênfase1 4" xfId="19356" xr:uid="{00000000-0005-0000-0000-0000984B0000}"/>
    <cellStyle name="40% - Ênfase1 4 10" xfId="19357" xr:uid="{00000000-0005-0000-0000-0000994B0000}"/>
    <cellStyle name="40% - Ênfase1 4 10 10" xfId="19358" xr:uid="{00000000-0005-0000-0000-00009A4B0000}"/>
    <cellStyle name="40% - Ênfase1 4 10 11" xfId="19359" xr:uid="{00000000-0005-0000-0000-00009B4B0000}"/>
    <cellStyle name="40% - Ênfase1 4 10 12" xfId="19360" xr:uid="{00000000-0005-0000-0000-00009C4B0000}"/>
    <cellStyle name="40% - Ênfase1 4 10 13" xfId="19361" xr:uid="{00000000-0005-0000-0000-00009D4B0000}"/>
    <cellStyle name="40% - Ênfase1 4 10 2" xfId="19362" xr:uid="{00000000-0005-0000-0000-00009E4B0000}"/>
    <cellStyle name="40% - Ênfase1 4 10 3" xfId="19363" xr:uid="{00000000-0005-0000-0000-00009F4B0000}"/>
    <cellStyle name="40% - Ênfase1 4 10 4" xfId="19364" xr:uid="{00000000-0005-0000-0000-0000A04B0000}"/>
    <cellStyle name="40% - Ênfase1 4 10 5" xfId="19365" xr:uid="{00000000-0005-0000-0000-0000A14B0000}"/>
    <cellStyle name="40% - Ênfase1 4 10 6" xfId="19366" xr:uid="{00000000-0005-0000-0000-0000A24B0000}"/>
    <cellStyle name="40% - Ênfase1 4 10 7" xfId="19367" xr:uid="{00000000-0005-0000-0000-0000A34B0000}"/>
    <cellStyle name="40% - Ênfase1 4 10 8" xfId="19368" xr:uid="{00000000-0005-0000-0000-0000A44B0000}"/>
    <cellStyle name="40% - Ênfase1 4 10 9" xfId="19369" xr:uid="{00000000-0005-0000-0000-0000A54B0000}"/>
    <cellStyle name="40% - Ênfase1 4 11" xfId="19370" xr:uid="{00000000-0005-0000-0000-0000A64B0000}"/>
    <cellStyle name="40% - Ênfase1 4 11 10" xfId="19371" xr:uid="{00000000-0005-0000-0000-0000A74B0000}"/>
    <cellStyle name="40% - Ênfase1 4 11 11" xfId="19372" xr:uid="{00000000-0005-0000-0000-0000A84B0000}"/>
    <cellStyle name="40% - Ênfase1 4 11 12" xfId="19373" xr:uid="{00000000-0005-0000-0000-0000A94B0000}"/>
    <cellStyle name="40% - Ênfase1 4 11 13" xfId="19374" xr:uid="{00000000-0005-0000-0000-0000AA4B0000}"/>
    <cellStyle name="40% - Ênfase1 4 11 2" xfId="19375" xr:uid="{00000000-0005-0000-0000-0000AB4B0000}"/>
    <cellStyle name="40% - Ênfase1 4 11 3" xfId="19376" xr:uid="{00000000-0005-0000-0000-0000AC4B0000}"/>
    <cellStyle name="40% - Ênfase1 4 11 4" xfId="19377" xr:uid="{00000000-0005-0000-0000-0000AD4B0000}"/>
    <cellStyle name="40% - Ênfase1 4 11 5" xfId="19378" xr:uid="{00000000-0005-0000-0000-0000AE4B0000}"/>
    <cellStyle name="40% - Ênfase1 4 11 6" xfId="19379" xr:uid="{00000000-0005-0000-0000-0000AF4B0000}"/>
    <cellStyle name="40% - Ênfase1 4 11 7" xfId="19380" xr:uid="{00000000-0005-0000-0000-0000B04B0000}"/>
    <cellStyle name="40% - Ênfase1 4 11 8" xfId="19381" xr:uid="{00000000-0005-0000-0000-0000B14B0000}"/>
    <cellStyle name="40% - Ênfase1 4 11 9" xfId="19382" xr:uid="{00000000-0005-0000-0000-0000B24B0000}"/>
    <cellStyle name="40% - Ênfase1 4 12" xfId="19383" xr:uid="{00000000-0005-0000-0000-0000B34B0000}"/>
    <cellStyle name="40% - Ênfase1 4 12 10" xfId="19384" xr:uid="{00000000-0005-0000-0000-0000B44B0000}"/>
    <cellStyle name="40% - Ênfase1 4 12 11" xfId="19385" xr:uid="{00000000-0005-0000-0000-0000B54B0000}"/>
    <cellStyle name="40% - Ênfase1 4 12 12" xfId="19386" xr:uid="{00000000-0005-0000-0000-0000B64B0000}"/>
    <cellStyle name="40% - Ênfase1 4 12 13" xfId="19387" xr:uid="{00000000-0005-0000-0000-0000B74B0000}"/>
    <cellStyle name="40% - Ênfase1 4 12 2" xfId="19388" xr:uid="{00000000-0005-0000-0000-0000B84B0000}"/>
    <cellStyle name="40% - Ênfase1 4 12 3" xfId="19389" xr:uid="{00000000-0005-0000-0000-0000B94B0000}"/>
    <cellStyle name="40% - Ênfase1 4 12 4" xfId="19390" xr:uid="{00000000-0005-0000-0000-0000BA4B0000}"/>
    <cellStyle name="40% - Ênfase1 4 12 5" xfId="19391" xr:uid="{00000000-0005-0000-0000-0000BB4B0000}"/>
    <cellStyle name="40% - Ênfase1 4 12 6" xfId="19392" xr:uid="{00000000-0005-0000-0000-0000BC4B0000}"/>
    <cellStyle name="40% - Ênfase1 4 12 7" xfId="19393" xr:uid="{00000000-0005-0000-0000-0000BD4B0000}"/>
    <cellStyle name="40% - Ênfase1 4 12 8" xfId="19394" xr:uid="{00000000-0005-0000-0000-0000BE4B0000}"/>
    <cellStyle name="40% - Ênfase1 4 12 9" xfId="19395" xr:uid="{00000000-0005-0000-0000-0000BF4B0000}"/>
    <cellStyle name="40% - Ênfase1 4 13" xfId="19396" xr:uid="{00000000-0005-0000-0000-0000C04B0000}"/>
    <cellStyle name="40% - Ênfase1 4 14" xfId="19397" xr:uid="{00000000-0005-0000-0000-0000C14B0000}"/>
    <cellStyle name="40% - Ênfase1 4 15" xfId="19398" xr:uid="{00000000-0005-0000-0000-0000C24B0000}"/>
    <cellStyle name="40% - Ênfase1 4 16" xfId="19399" xr:uid="{00000000-0005-0000-0000-0000C34B0000}"/>
    <cellStyle name="40% - Ênfase1 4 17" xfId="19400" xr:uid="{00000000-0005-0000-0000-0000C44B0000}"/>
    <cellStyle name="40% - Ênfase1 4 18" xfId="19401" xr:uid="{00000000-0005-0000-0000-0000C54B0000}"/>
    <cellStyle name="40% - Ênfase1 4 19" xfId="19402" xr:uid="{00000000-0005-0000-0000-0000C64B0000}"/>
    <cellStyle name="40% - Ênfase1 4 2" xfId="19403" xr:uid="{00000000-0005-0000-0000-0000C74B0000}"/>
    <cellStyle name="40% - Ênfase1 4 2 10" xfId="19404" xr:uid="{00000000-0005-0000-0000-0000C84B0000}"/>
    <cellStyle name="40% - Ênfase1 4 2 10 10" xfId="19405" xr:uid="{00000000-0005-0000-0000-0000C94B0000}"/>
    <cellStyle name="40% - Ênfase1 4 2 10 11" xfId="19406" xr:uid="{00000000-0005-0000-0000-0000CA4B0000}"/>
    <cellStyle name="40% - Ênfase1 4 2 10 12" xfId="19407" xr:uid="{00000000-0005-0000-0000-0000CB4B0000}"/>
    <cellStyle name="40% - Ênfase1 4 2 10 13" xfId="19408" xr:uid="{00000000-0005-0000-0000-0000CC4B0000}"/>
    <cellStyle name="40% - Ênfase1 4 2 10 2" xfId="19409" xr:uid="{00000000-0005-0000-0000-0000CD4B0000}"/>
    <cellStyle name="40% - Ênfase1 4 2 10 3" xfId="19410" xr:uid="{00000000-0005-0000-0000-0000CE4B0000}"/>
    <cellStyle name="40% - Ênfase1 4 2 10 4" xfId="19411" xr:uid="{00000000-0005-0000-0000-0000CF4B0000}"/>
    <cellStyle name="40% - Ênfase1 4 2 10 5" xfId="19412" xr:uid="{00000000-0005-0000-0000-0000D04B0000}"/>
    <cellStyle name="40% - Ênfase1 4 2 10 6" xfId="19413" xr:uid="{00000000-0005-0000-0000-0000D14B0000}"/>
    <cellStyle name="40% - Ênfase1 4 2 10 7" xfId="19414" xr:uid="{00000000-0005-0000-0000-0000D24B0000}"/>
    <cellStyle name="40% - Ênfase1 4 2 10 8" xfId="19415" xr:uid="{00000000-0005-0000-0000-0000D34B0000}"/>
    <cellStyle name="40% - Ênfase1 4 2 10 9" xfId="19416" xr:uid="{00000000-0005-0000-0000-0000D44B0000}"/>
    <cellStyle name="40% - Ênfase1 4 2 11" xfId="19417" xr:uid="{00000000-0005-0000-0000-0000D54B0000}"/>
    <cellStyle name="40% - Ênfase1 4 2 11 10" xfId="19418" xr:uid="{00000000-0005-0000-0000-0000D64B0000}"/>
    <cellStyle name="40% - Ênfase1 4 2 11 11" xfId="19419" xr:uid="{00000000-0005-0000-0000-0000D74B0000}"/>
    <cellStyle name="40% - Ênfase1 4 2 11 12" xfId="19420" xr:uid="{00000000-0005-0000-0000-0000D84B0000}"/>
    <cellStyle name="40% - Ênfase1 4 2 11 13" xfId="19421" xr:uid="{00000000-0005-0000-0000-0000D94B0000}"/>
    <cellStyle name="40% - Ênfase1 4 2 11 2" xfId="19422" xr:uid="{00000000-0005-0000-0000-0000DA4B0000}"/>
    <cellStyle name="40% - Ênfase1 4 2 11 3" xfId="19423" xr:uid="{00000000-0005-0000-0000-0000DB4B0000}"/>
    <cellStyle name="40% - Ênfase1 4 2 11 4" xfId="19424" xr:uid="{00000000-0005-0000-0000-0000DC4B0000}"/>
    <cellStyle name="40% - Ênfase1 4 2 11 5" xfId="19425" xr:uid="{00000000-0005-0000-0000-0000DD4B0000}"/>
    <cellStyle name="40% - Ênfase1 4 2 11 6" xfId="19426" xr:uid="{00000000-0005-0000-0000-0000DE4B0000}"/>
    <cellStyle name="40% - Ênfase1 4 2 11 7" xfId="19427" xr:uid="{00000000-0005-0000-0000-0000DF4B0000}"/>
    <cellStyle name="40% - Ênfase1 4 2 11 8" xfId="19428" xr:uid="{00000000-0005-0000-0000-0000E04B0000}"/>
    <cellStyle name="40% - Ênfase1 4 2 11 9" xfId="19429" xr:uid="{00000000-0005-0000-0000-0000E14B0000}"/>
    <cellStyle name="40% - Ênfase1 4 2 12" xfId="19430" xr:uid="{00000000-0005-0000-0000-0000E24B0000}"/>
    <cellStyle name="40% - Ênfase1 4 2 13" xfId="19431" xr:uid="{00000000-0005-0000-0000-0000E34B0000}"/>
    <cellStyle name="40% - Ênfase1 4 2 14" xfId="19432" xr:uid="{00000000-0005-0000-0000-0000E44B0000}"/>
    <cellStyle name="40% - Ênfase1 4 2 15" xfId="19433" xr:uid="{00000000-0005-0000-0000-0000E54B0000}"/>
    <cellStyle name="40% - Ênfase1 4 2 16" xfId="19434" xr:uid="{00000000-0005-0000-0000-0000E64B0000}"/>
    <cellStyle name="40% - Ênfase1 4 2 17" xfId="19435" xr:uid="{00000000-0005-0000-0000-0000E74B0000}"/>
    <cellStyle name="40% - Ênfase1 4 2 18" xfId="19436" xr:uid="{00000000-0005-0000-0000-0000E84B0000}"/>
    <cellStyle name="40% - Ênfase1 4 2 19" xfId="19437" xr:uid="{00000000-0005-0000-0000-0000E94B0000}"/>
    <cellStyle name="40% - Ênfase1 4 2 2" xfId="19438" xr:uid="{00000000-0005-0000-0000-0000EA4B0000}"/>
    <cellStyle name="40% - Ênfase1 4 2 2 10" xfId="19439" xr:uid="{00000000-0005-0000-0000-0000EB4B0000}"/>
    <cellStyle name="40% - Ênfase1 4 2 2 11" xfId="19440" xr:uid="{00000000-0005-0000-0000-0000EC4B0000}"/>
    <cellStyle name="40% - Ênfase1 4 2 2 12" xfId="19441" xr:uid="{00000000-0005-0000-0000-0000ED4B0000}"/>
    <cellStyle name="40% - Ênfase1 4 2 2 13" xfId="19442" xr:uid="{00000000-0005-0000-0000-0000EE4B0000}"/>
    <cellStyle name="40% - Ênfase1 4 2 2 2" xfId="19443" xr:uid="{00000000-0005-0000-0000-0000EF4B0000}"/>
    <cellStyle name="40% - Ênfase1 4 2 2 3" xfId="19444" xr:uid="{00000000-0005-0000-0000-0000F04B0000}"/>
    <cellStyle name="40% - Ênfase1 4 2 2 4" xfId="19445" xr:uid="{00000000-0005-0000-0000-0000F14B0000}"/>
    <cellStyle name="40% - Ênfase1 4 2 2 5" xfId="19446" xr:uid="{00000000-0005-0000-0000-0000F24B0000}"/>
    <cellStyle name="40% - Ênfase1 4 2 2 6" xfId="19447" xr:uid="{00000000-0005-0000-0000-0000F34B0000}"/>
    <cellStyle name="40% - Ênfase1 4 2 2 7" xfId="19448" xr:uid="{00000000-0005-0000-0000-0000F44B0000}"/>
    <cellStyle name="40% - Ênfase1 4 2 2 8" xfId="19449" xr:uid="{00000000-0005-0000-0000-0000F54B0000}"/>
    <cellStyle name="40% - Ênfase1 4 2 2 9" xfId="19450" xr:uid="{00000000-0005-0000-0000-0000F64B0000}"/>
    <cellStyle name="40% - Ênfase1 4 2 20" xfId="19451" xr:uid="{00000000-0005-0000-0000-0000F74B0000}"/>
    <cellStyle name="40% - Ênfase1 4 2 21" xfId="19452" xr:uid="{00000000-0005-0000-0000-0000F84B0000}"/>
    <cellStyle name="40% - Ênfase1 4 2 22" xfId="19453" xr:uid="{00000000-0005-0000-0000-0000F94B0000}"/>
    <cellStyle name="40% - Ênfase1 4 2 23" xfId="19454" xr:uid="{00000000-0005-0000-0000-0000FA4B0000}"/>
    <cellStyle name="40% - Ênfase1 4 2 3" xfId="19455" xr:uid="{00000000-0005-0000-0000-0000FB4B0000}"/>
    <cellStyle name="40% - Ênfase1 4 2 3 10" xfId="19456" xr:uid="{00000000-0005-0000-0000-0000FC4B0000}"/>
    <cellStyle name="40% - Ênfase1 4 2 3 11" xfId="19457" xr:uid="{00000000-0005-0000-0000-0000FD4B0000}"/>
    <cellStyle name="40% - Ênfase1 4 2 3 12" xfId="19458" xr:uid="{00000000-0005-0000-0000-0000FE4B0000}"/>
    <cellStyle name="40% - Ênfase1 4 2 3 13" xfId="19459" xr:uid="{00000000-0005-0000-0000-0000FF4B0000}"/>
    <cellStyle name="40% - Ênfase1 4 2 3 2" xfId="19460" xr:uid="{00000000-0005-0000-0000-0000004C0000}"/>
    <cellStyle name="40% - Ênfase1 4 2 3 3" xfId="19461" xr:uid="{00000000-0005-0000-0000-0000014C0000}"/>
    <cellStyle name="40% - Ênfase1 4 2 3 4" xfId="19462" xr:uid="{00000000-0005-0000-0000-0000024C0000}"/>
    <cellStyle name="40% - Ênfase1 4 2 3 5" xfId="19463" xr:uid="{00000000-0005-0000-0000-0000034C0000}"/>
    <cellStyle name="40% - Ênfase1 4 2 3 6" xfId="19464" xr:uid="{00000000-0005-0000-0000-0000044C0000}"/>
    <cellStyle name="40% - Ênfase1 4 2 3 7" xfId="19465" xr:uid="{00000000-0005-0000-0000-0000054C0000}"/>
    <cellStyle name="40% - Ênfase1 4 2 3 8" xfId="19466" xr:uid="{00000000-0005-0000-0000-0000064C0000}"/>
    <cellStyle name="40% - Ênfase1 4 2 3 9" xfId="19467" xr:uid="{00000000-0005-0000-0000-0000074C0000}"/>
    <cellStyle name="40% - Ênfase1 4 2 4" xfId="19468" xr:uid="{00000000-0005-0000-0000-0000084C0000}"/>
    <cellStyle name="40% - Ênfase1 4 2 4 10" xfId="19469" xr:uid="{00000000-0005-0000-0000-0000094C0000}"/>
    <cellStyle name="40% - Ênfase1 4 2 4 11" xfId="19470" xr:uid="{00000000-0005-0000-0000-00000A4C0000}"/>
    <cellStyle name="40% - Ênfase1 4 2 4 12" xfId="19471" xr:uid="{00000000-0005-0000-0000-00000B4C0000}"/>
    <cellStyle name="40% - Ênfase1 4 2 4 13" xfId="19472" xr:uid="{00000000-0005-0000-0000-00000C4C0000}"/>
    <cellStyle name="40% - Ênfase1 4 2 4 2" xfId="19473" xr:uid="{00000000-0005-0000-0000-00000D4C0000}"/>
    <cellStyle name="40% - Ênfase1 4 2 4 3" xfId="19474" xr:uid="{00000000-0005-0000-0000-00000E4C0000}"/>
    <cellStyle name="40% - Ênfase1 4 2 4 4" xfId="19475" xr:uid="{00000000-0005-0000-0000-00000F4C0000}"/>
    <cellStyle name="40% - Ênfase1 4 2 4 5" xfId="19476" xr:uid="{00000000-0005-0000-0000-0000104C0000}"/>
    <cellStyle name="40% - Ênfase1 4 2 4 6" xfId="19477" xr:uid="{00000000-0005-0000-0000-0000114C0000}"/>
    <cellStyle name="40% - Ênfase1 4 2 4 7" xfId="19478" xr:uid="{00000000-0005-0000-0000-0000124C0000}"/>
    <cellStyle name="40% - Ênfase1 4 2 4 8" xfId="19479" xr:uid="{00000000-0005-0000-0000-0000134C0000}"/>
    <cellStyle name="40% - Ênfase1 4 2 4 9" xfId="19480" xr:uid="{00000000-0005-0000-0000-0000144C0000}"/>
    <cellStyle name="40% - Ênfase1 4 2 5" xfId="19481" xr:uid="{00000000-0005-0000-0000-0000154C0000}"/>
    <cellStyle name="40% - Ênfase1 4 2 5 10" xfId="19482" xr:uid="{00000000-0005-0000-0000-0000164C0000}"/>
    <cellStyle name="40% - Ênfase1 4 2 5 11" xfId="19483" xr:uid="{00000000-0005-0000-0000-0000174C0000}"/>
    <cellStyle name="40% - Ênfase1 4 2 5 12" xfId="19484" xr:uid="{00000000-0005-0000-0000-0000184C0000}"/>
    <cellStyle name="40% - Ênfase1 4 2 5 13" xfId="19485" xr:uid="{00000000-0005-0000-0000-0000194C0000}"/>
    <cellStyle name="40% - Ênfase1 4 2 5 2" xfId="19486" xr:uid="{00000000-0005-0000-0000-00001A4C0000}"/>
    <cellStyle name="40% - Ênfase1 4 2 5 3" xfId="19487" xr:uid="{00000000-0005-0000-0000-00001B4C0000}"/>
    <cellStyle name="40% - Ênfase1 4 2 5 4" xfId="19488" xr:uid="{00000000-0005-0000-0000-00001C4C0000}"/>
    <cellStyle name="40% - Ênfase1 4 2 5 5" xfId="19489" xr:uid="{00000000-0005-0000-0000-00001D4C0000}"/>
    <cellStyle name="40% - Ênfase1 4 2 5 6" xfId="19490" xr:uid="{00000000-0005-0000-0000-00001E4C0000}"/>
    <cellStyle name="40% - Ênfase1 4 2 5 7" xfId="19491" xr:uid="{00000000-0005-0000-0000-00001F4C0000}"/>
    <cellStyle name="40% - Ênfase1 4 2 5 8" xfId="19492" xr:uid="{00000000-0005-0000-0000-0000204C0000}"/>
    <cellStyle name="40% - Ênfase1 4 2 5 9" xfId="19493" xr:uid="{00000000-0005-0000-0000-0000214C0000}"/>
    <cellStyle name="40% - Ênfase1 4 2 6" xfId="19494" xr:uid="{00000000-0005-0000-0000-0000224C0000}"/>
    <cellStyle name="40% - Ênfase1 4 2 6 10" xfId="19495" xr:uid="{00000000-0005-0000-0000-0000234C0000}"/>
    <cellStyle name="40% - Ênfase1 4 2 6 11" xfId="19496" xr:uid="{00000000-0005-0000-0000-0000244C0000}"/>
    <cellStyle name="40% - Ênfase1 4 2 6 12" xfId="19497" xr:uid="{00000000-0005-0000-0000-0000254C0000}"/>
    <cellStyle name="40% - Ênfase1 4 2 6 13" xfId="19498" xr:uid="{00000000-0005-0000-0000-0000264C0000}"/>
    <cellStyle name="40% - Ênfase1 4 2 6 2" xfId="19499" xr:uid="{00000000-0005-0000-0000-0000274C0000}"/>
    <cellStyle name="40% - Ênfase1 4 2 6 3" xfId="19500" xr:uid="{00000000-0005-0000-0000-0000284C0000}"/>
    <cellStyle name="40% - Ênfase1 4 2 6 4" xfId="19501" xr:uid="{00000000-0005-0000-0000-0000294C0000}"/>
    <cellStyle name="40% - Ênfase1 4 2 6 5" xfId="19502" xr:uid="{00000000-0005-0000-0000-00002A4C0000}"/>
    <cellStyle name="40% - Ênfase1 4 2 6 6" xfId="19503" xr:uid="{00000000-0005-0000-0000-00002B4C0000}"/>
    <cellStyle name="40% - Ênfase1 4 2 6 7" xfId="19504" xr:uid="{00000000-0005-0000-0000-00002C4C0000}"/>
    <cellStyle name="40% - Ênfase1 4 2 6 8" xfId="19505" xr:uid="{00000000-0005-0000-0000-00002D4C0000}"/>
    <cellStyle name="40% - Ênfase1 4 2 6 9" xfId="19506" xr:uid="{00000000-0005-0000-0000-00002E4C0000}"/>
    <cellStyle name="40% - Ênfase1 4 2 7" xfId="19507" xr:uid="{00000000-0005-0000-0000-00002F4C0000}"/>
    <cellStyle name="40% - Ênfase1 4 2 7 10" xfId="19508" xr:uid="{00000000-0005-0000-0000-0000304C0000}"/>
    <cellStyle name="40% - Ênfase1 4 2 7 11" xfId="19509" xr:uid="{00000000-0005-0000-0000-0000314C0000}"/>
    <cellStyle name="40% - Ênfase1 4 2 7 12" xfId="19510" xr:uid="{00000000-0005-0000-0000-0000324C0000}"/>
    <cellStyle name="40% - Ênfase1 4 2 7 13" xfId="19511" xr:uid="{00000000-0005-0000-0000-0000334C0000}"/>
    <cellStyle name="40% - Ênfase1 4 2 7 2" xfId="19512" xr:uid="{00000000-0005-0000-0000-0000344C0000}"/>
    <cellStyle name="40% - Ênfase1 4 2 7 3" xfId="19513" xr:uid="{00000000-0005-0000-0000-0000354C0000}"/>
    <cellStyle name="40% - Ênfase1 4 2 7 4" xfId="19514" xr:uid="{00000000-0005-0000-0000-0000364C0000}"/>
    <cellStyle name="40% - Ênfase1 4 2 7 5" xfId="19515" xr:uid="{00000000-0005-0000-0000-0000374C0000}"/>
    <cellStyle name="40% - Ênfase1 4 2 7 6" xfId="19516" xr:uid="{00000000-0005-0000-0000-0000384C0000}"/>
    <cellStyle name="40% - Ênfase1 4 2 7 7" xfId="19517" xr:uid="{00000000-0005-0000-0000-0000394C0000}"/>
    <cellStyle name="40% - Ênfase1 4 2 7 8" xfId="19518" xr:uid="{00000000-0005-0000-0000-00003A4C0000}"/>
    <cellStyle name="40% - Ênfase1 4 2 7 9" xfId="19519" xr:uid="{00000000-0005-0000-0000-00003B4C0000}"/>
    <cellStyle name="40% - Ênfase1 4 2 8" xfId="19520" xr:uid="{00000000-0005-0000-0000-00003C4C0000}"/>
    <cellStyle name="40% - Ênfase1 4 2 8 10" xfId="19521" xr:uid="{00000000-0005-0000-0000-00003D4C0000}"/>
    <cellStyle name="40% - Ênfase1 4 2 8 11" xfId="19522" xr:uid="{00000000-0005-0000-0000-00003E4C0000}"/>
    <cellStyle name="40% - Ênfase1 4 2 8 12" xfId="19523" xr:uid="{00000000-0005-0000-0000-00003F4C0000}"/>
    <cellStyle name="40% - Ênfase1 4 2 8 13" xfId="19524" xr:uid="{00000000-0005-0000-0000-0000404C0000}"/>
    <cellStyle name="40% - Ênfase1 4 2 8 2" xfId="19525" xr:uid="{00000000-0005-0000-0000-0000414C0000}"/>
    <cellStyle name="40% - Ênfase1 4 2 8 3" xfId="19526" xr:uid="{00000000-0005-0000-0000-0000424C0000}"/>
    <cellStyle name="40% - Ênfase1 4 2 8 4" xfId="19527" xr:uid="{00000000-0005-0000-0000-0000434C0000}"/>
    <cellStyle name="40% - Ênfase1 4 2 8 5" xfId="19528" xr:uid="{00000000-0005-0000-0000-0000444C0000}"/>
    <cellStyle name="40% - Ênfase1 4 2 8 6" xfId="19529" xr:uid="{00000000-0005-0000-0000-0000454C0000}"/>
    <cellStyle name="40% - Ênfase1 4 2 8 7" xfId="19530" xr:uid="{00000000-0005-0000-0000-0000464C0000}"/>
    <cellStyle name="40% - Ênfase1 4 2 8 8" xfId="19531" xr:uid="{00000000-0005-0000-0000-0000474C0000}"/>
    <cellStyle name="40% - Ênfase1 4 2 8 9" xfId="19532" xr:uid="{00000000-0005-0000-0000-0000484C0000}"/>
    <cellStyle name="40% - Ênfase1 4 2 9" xfId="19533" xr:uid="{00000000-0005-0000-0000-0000494C0000}"/>
    <cellStyle name="40% - Ênfase1 4 2 9 10" xfId="19534" xr:uid="{00000000-0005-0000-0000-00004A4C0000}"/>
    <cellStyle name="40% - Ênfase1 4 2 9 11" xfId="19535" xr:uid="{00000000-0005-0000-0000-00004B4C0000}"/>
    <cellStyle name="40% - Ênfase1 4 2 9 12" xfId="19536" xr:uid="{00000000-0005-0000-0000-00004C4C0000}"/>
    <cellStyle name="40% - Ênfase1 4 2 9 13" xfId="19537" xr:uid="{00000000-0005-0000-0000-00004D4C0000}"/>
    <cellStyle name="40% - Ênfase1 4 2 9 2" xfId="19538" xr:uid="{00000000-0005-0000-0000-00004E4C0000}"/>
    <cellStyle name="40% - Ênfase1 4 2 9 3" xfId="19539" xr:uid="{00000000-0005-0000-0000-00004F4C0000}"/>
    <cellStyle name="40% - Ênfase1 4 2 9 4" xfId="19540" xr:uid="{00000000-0005-0000-0000-0000504C0000}"/>
    <cellStyle name="40% - Ênfase1 4 2 9 5" xfId="19541" xr:uid="{00000000-0005-0000-0000-0000514C0000}"/>
    <cellStyle name="40% - Ênfase1 4 2 9 6" xfId="19542" xr:uid="{00000000-0005-0000-0000-0000524C0000}"/>
    <cellStyle name="40% - Ênfase1 4 2 9 7" xfId="19543" xr:uid="{00000000-0005-0000-0000-0000534C0000}"/>
    <cellStyle name="40% - Ênfase1 4 2 9 8" xfId="19544" xr:uid="{00000000-0005-0000-0000-0000544C0000}"/>
    <cellStyle name="40% - Ênfase1 4 2 9 9" xfId="19545" xr:uid="{00000000-0005-0000-0000-0000554C0000}"/>
    <cellStyle name="40% - Ênfase1 4 20" xfId="19546" xr:uid="{00000000-0005-0000-0000-0000564C0000}"/>
    <cellStyle name="40% - Ênfase1 4 21" xfId="19547" xr:uid="{00000000-0005-0000-0000-0000574C0000}"/>
    <cellStyle name="40% - Ênfase1 4 22" xfId="19548" xr:uid="{00000000-0005-0000-0000-0000584C0000}"/>
    <cellStyle name="40% - Ênfase1 4 23" xfId="19549" xr:uid="{00000000-0005-0000-0000-0000594C0000}"/>
    <cellStyle name="40% - Ênfase1 4 24" xfId="19550" xr:uid="{00000000-0005-0000-0000-00005A4C0000}"/>
    <cellStyle name="40% - Ênfase1 4 3" xfId="19551" xr:uid="{00000000-0005-0000-0000-00005B4C0000}"/>
    <cellStyle name="40% - Ênfase1 4 3 10" xfId="19552" xr:uid="{00000000-0005-0000-0000-00005C4C0000}"/>
    <cellStyle name="40% - Ênfase1 4 3 11" xfId="19553" xr:uid="{00000000-0005-0000-0000-00005D4C0000}"/>
    <cellStyle name="40% - Ênfase1 4 3 12" xfId="19554" xr:uid="{00000000-0005-0000-0000-00005E4C0000}"/>
    <cellStyle name="40% - Ênfase1 4 3 13" xfId="19555" xr:uid="{00000000-0005-0000-0000-00005F4C0000}"/>
    <cellStyle name="40% - Ênfase1 4 3 2" xfId="19556" xr:uid="{00000000-0005-0000-0000-0000604C0000}"/>
    <cellStyle name="40% - Ênfase1 4 3 3" xfId="19557" xr:uid="{00000000-0005-0000-0000-0000614C0000}"/>
    <cellStyle name="40% - Ênfase1 4 3 4" xfId="19558" xr:uid="{00000000-0005-0000-0000-0000624C0000}"/>
    <cellStyle name="40% - Ênfase1 4 3 5" xfId="19559" xr:uid="{00000000-0005-0000-0000-0000634C0000}"/>
    <cellStyle name="40% - Ênfase1 4 3 6" xfId="19560" xr:uid="{00000000-0005-0000-0000-0000644C0000}"/>
    <cellStyle name="40% - Ênfase1 4 3 7" xfId="19561" xr:uid="{00000000-0005-0000-0000-0000654C0000}"/>
    <cellStyle name="40% - Ênfase1 4 3 8" xfId="19562" xr:uid="{00000000-0005-0000-0000-0000664C0000}"/>
    <cellStyle name="40% - Ênfase1 4 3 9" xfId="19563" xr:uid="{00000000-0005-0000-0000-0000674C0000}"/>
    <cellStyle name="40% - Ênfase1 4 4" xfId="19564" xr:uid="{00000000-0005-0000-0000-0000684C0000}"/>
    <cellStyle name="40% - Ênfase1 4 4 10" xfId="19565" xr:uid="{00000000-0005-0000-0000-0000694C0000}"/>
    <cellStyle name="40% - Ênfase1 4 4 11" xfId="19566" xr:uid="{00000000-0005-0000-0000-00006A4C0000}"/>
    <cellStyle name="40% - Ênfase1 4 4 12" xfId="19567" xr:uid="{00000000-0005-0000-0000-00006B4C0000}"/>
    <cellStyle name="40% - Ênfase1 4 4 13" xfId="19568" xr:uid="{00000000-0005-0000-0000-00006C4C0000}"/>
    <cellStyle name="40% - Ênfase1 4 4 2" xfId="19569" xr:uid="{00000000-0005-0000-0000-00006D4C0000}"/>
    <cellStyle name="40% - Ênfase1 4 4 3" xfId="19570" xr:uid="{00000000-0005-0000-0000-00006E4C0000}"/>
    <cellStyle name="40% - Ênfase1 4 4 4" xfId="19571" xr:uid="{00000000-0005-0000-0000-00006F4C0000}"/>
    <cellStyle name="40% - Ênfase1 4 4 5" xfId="19572" xr:uid="{00000000-0005-0000-0000-0000704C0000}"/>
    <cellStyle name="40% - Ênfase1 4 4 6" xfId="19573" xr:uid="{00000000-0005-0000-0000-0000714C0000}"/>
    <cellStyle name="40% - Ênfase1 4 4 7" xfId="19574" xr:uid="{00000000-0005-0000-0000-0000724C0000}"/>
    <cellStyle name="40% - Ênfase1 4 4 8" xfId="19575" xr:uid="{00000000-0005-0000-0000-0000734C0000}"/>
    <cellStyle name="40% - Ênfase1 4 4 9" xfId="19576" xr:uid="{00000000-0005-0000-0000-0000744C0000}"/>
    <cellStyle name="40% - Ênfase1 4 5" xfId="19577" xr:uid="{00000000-0005-0000-0000-0000754C0000}"/>
    <cellStyle name="40% - Ênfase1 4 5 10" xfId="19578" xr:uid="{00000000-0005-0000-0000-0000764C0000}"/>
    <cellStyle name="40% - Ênfase1 4 5 11" xfId="19579" xr:uid="{00000000-0005-0000-0000-0000774C0000}"/>
    <cellStyle name="40% - Ênfase1 4 5 12" xfId="19580" xr:uid="{00000000-0005-0000-0000-0000784C0000}"/>
    <cellStyle name="40% - Ênfase1 4 5 13" xfId="19581" xr:uid="{00000000-0005-0000-0000-0000794C0000}"/>
    <cellStyle name="40% - Ênfase1 4 5 2" xfId="19582" xr:uid="{00000000-0005-0000-0000-00007A4C0000}"/>
    <cellStyle name="40% - Ênfase1 4 5 3" xfId="19583" xr:uid="{00000000-0005-0000-0000-00007B4C0000}"/>
    <cellStyle name="40% - Ênfase1 4 5 4" xfId="19584" xr:uid="{00000000-0005-0000-0000-00007C4C0000}"/>
    <cellStyle name="40% - Ênfase1 4 5 5" xfId="19585" xr:uid="{00000000-0005-0000-0000-00007D4C0000}"/>
    <cellStyle name="40% - Ênfase1 4 5 6" xfId="19586" xr:uid="{00000000-0005-0000-0000-00007E4C0000}"/>
    <cellStyle name="40% - Ênfase1 4 5 7" xfId="19587" xr:uid="{00000000-0005-0000-0000-00007F4C0000}"/>
    <cellStyle name="40% - Ênfase1 4 5 8" xfId="19588" xr:uid="{00000000-0005-0000-0000-0000804C0000}"/>
    <cellStyle name="40% - Ênfase1 4 5 9" xfId="19589" xr:uid="{00000000-0005-0000-0000-0000814C0000}"/>
    <cellStyle name="40% - Ênfase1 4 6" xfId="19590" xr:uid="{00000000-0005-0000-0000-0000824C0000}"/>
    <cellStyle name="40% - Ênfase1 4 6 10" xfId="19591" xr:uid="{00000000-0005-0000-0000-0000834C0000}"/>
    <cellStyle name="40% - Ênfase1 4 6 11" xfId="19592" xr:uid="{00000000-0005-0000-0000-0000844C0000}"/>
    <cellStyle name="40% - Ênfase1 4 6 12" xfId="19593" xr:uid="{00000000-0005-0000-0000-0000854C0000}"/>
    <cellStyle name="40% - Ênfase1 4 6 13" xfId="19594" xr:uid="{00000000-0005-0000-0000-0000864C0000}"/>
    <cellStyle name="40% - Ênfase1 4 6 2" xfId="19595" xr:uid="{00000000-0005-0000-0000-0000874C0000}"/>
    <cellStyle name="40% - Ênfase1 4 6 3" xfId="19596" xr:uid="{00000000-0005-0000-0000-0000884C0000}"/>
    <cellStyle name="40% - Ênfase1 4 6 4" xfId="19597" xr:uid="{00000000-0005-0000-0000-0000894C0000}"/>
    <cellStyle name="40% - Ênfase1 4 6 5" xfId="19598" xr:uid="{00000000-0005-0000-0000-00008A4C0000}"/>
    <cellStyle name="40% - Ênfase1 4 6 6" xfId="19599" xr:uid="{00000000-0005-0000-0000-00008B4C0000}"/>
    <cellStyle name="40% - Ênfase1 4 6 7" xfId="19600" xr:uid="{00000000-0005-0000-0000-00008C4C0000}"/>
    <cellStyle name="40% - Ênfase1 4 6 8" xfId="19601" xr:uid="{00000000-0005-0000-0000-00008D4C0000}"/>
    <cellStyle name="40% - Ênfase1 4 6 9" xfId="19602" xr:uid="{00000000-0005-0000-0000-00008E4C0000}"/>
    <cellStyle name="40% - Ênfase1 4 7" xfId="19603" xr:uid="{00000000-0005-0000-0000-00008F4C0000}"/>
    <cellStyle name="40% - Ênfase1 4 7 10" xfId="19604" xr:uid="{00000000-0005-0000-0000-0000904C0000}"/>
    <cellStyle name="40% - Ênfase1 4 7 11" xfId="19605" xr:uid="{00000000-0005-0000-0000-0000914C0000}"/>
    <cellStyle name="40% - Ênfase1 4 7 12" xfId="19606" xr:uid="{00000000-0005-0000-0000-0000924C0000}"/>
    <cellStyle name="40% - Ênfase1 4 7 13" xfId="19607" xr:uid="{00000000-0005-0000-0000-0000934C0000}"/>
    <cellStyle name="40% - Ênfase1 4 7 2" xfId="19608" xr:uid="{00000000-0005-0000-0000-0000944C0000}"/>
    <cellStyle name="40% - Ênfase1 4 7 3" xfId="19609" xr:uid="{00000000-0005-0000-0000-0000954C0000}"/>
    <cellStyle name="40% - Ênfase1 4 7 4" xfId="19610" xr:uid="{00000000-0005-0000-0000-0000964C0000}"/>
    <cellStyle name="40% - Ênfase1 4 7 5" xfId="19611" xr:uid="{00000000-0005-0000-0000-0000974C0000}"/>
    <cellStyle name="40% - Ênfase1 4 7 6" xfId="19612" xr:uid="{00000000-0005-0000-0000-0000984C0000}"/>
    <cellStyle name="40% - Ênfase1 4 7 7" xfId="19613" xr:uid="{00000000-0005-0000-0000-0000994C0000}"/>
    <cellStyle name="40% - Ênfase1 4 7 8" xfId="19614" xr:uid="{00000000-0005-0000-0000-00009A4C0000}"/>
    <cellStyle name="40% - Ênfase1 4 7 9" xfId="19615" xr:uid="{00000000-0005-0000-0000-00009B4C0000}"/>
    <cellStyle name="40% - Ênfase1 4 8" xfId="19616" xr:uid="{00000000-0005-0000-0000-00009C4C0000}"/>
    <cellStyle name="40% - Ênfase1 4 8 10" xfId="19617" xr:uid="{00000000-0005-0000-0000-00009D4C0000}"/>
    <cellStyle name="40% - Ênfase1 4 8 11" xfId="19618" xr:uid="{00000000-0005-0000-0000-00009E4C0000}"/>
    <cellStyle name="40% - Ênfase1 4 8 12" xfId="19619" xr:uid="{00000000-0005-0000-0000-00009F4C0000}"/>
    <cellStyle name="40% - Ênfase1 4 8 13" xfId="19620" xr:uid="{00000000-0005-0000-0000-0000A04C0000}"/>
    <cellStyle name="40% - Ênfase1 4 8 2" xfId="19621" xr:uid="{00000000-0005-0000-0000-0000A14C0000}"/>
    <cellStyle name="40% - Ênfase1 4 8 3" xfId="19622" xr:uid="{00000000-0005-0000-0000-0000A24C0000}"/>
    <cellStyle name="40% - Ênfase1 4 8 4" xfId="19623" xr:uid="{00000000-0005-0000-0000-0000A34C0000}"/>
    <cellStyle name="40% - Ênfase1 4 8 5" xfId="19624" xr:uid="{00000000-0005-0000-0000-0000A44C0000}"/>
    <cellStyle name="40% - Ênfase1 4 8 6" xfId="19625" xr:uid="{00000000-0005-0000-0000-0000A54C0000}"/>
    <cellStyle name="40% - Ênfase1 4 8 7" xfId="19626" xr:uid="{00000000-0005-0000-0000-0000A64C0000}"/>
    <cellStyle name="40% - Ênfase1 4 8 8" xfId="19627" xr:uid="{00000000-0005-0000-0000-0000A74C0000}"/>
    <cellStyle name="40% - Ênfase1 4 8 9" xfId="19628" xr:uid="{00000000-0005-0000-0000-0000A84C0000}"/>
    <cellStyle name="40% - Ênfase1 4 9" xfId="19629" xr:uid="{00000000-0005-0000-0000-0000A94C0000}"/>
    <cellStyle name="40% - Ênfase1 4 9 10" xfId="19630" xr:uid="{00000000-0005-0000-0000-0000AA4C0000}"/>
    <cellStyle name="40% - Ênfase1 4 9 11" xfId="19631" xr:uid="{00000000-0005-0000-0000-0000AB4C0000}"/>
    <cellStyle name="40% - Ênfase1 4 9 12" xfId="19632" xr:uid="{00000000-0005-0000-0000-0000AC4C0000}"/>
    <cellStyle name="40% - Ênfase1 4 9 13" xfId="19633" xr:uid="{00000000-0005-0000-0000-0000AD4C0000}"/>
    <cellStyle name="40% - Ênfase1 4 9 2" xfId="19634" xr:uid="{00000000-0005-0000-0000-0000AE4C0000}"/>
    <cellStyle name="40% - Ênfase1 4 9 3" xfId="19635" xr:uid="{00000000-0005-0000-0000-0000AF4C0000}"/>
    <cellStyle name="40% - Ênfase1 4 9 4" xfId="19636" xr:uid="{00000000-0005-0000-0000-0000B04C0000}"/>
    <cellStyle name="40% - Ênfase1 4 9 5" xfId="19637" xr:uid="{00000000-0005-0000-0000-0000B14C0000}"/>
    <cellStyle name="40% - Ênfase1 4 9 6" xfId="19638" xr:uid="{00000000-0005-0000-0000-0000B24C0000}"/>
    <cellStyle name="40% - Ênfase1 4 9 7" xfId="19639" xr:uid="{00000000-0005-0000-0000-0000B34C0000}"/>
    <cellStyle name="40% - Ênfase1 4 9 8" xfId="19640" xr:uid="{00000000-0005-0000-0000-0000B44C0000}"/>
    <cellStyle name="40% - Ênfase1 4 9 9" xfId="19641" xr:uid="{00000000-0005-0000-0000-0000B54C0000}"/>
    <cellStyle name="40% - Ênfase1 40" xfId="19642" xr:uid="{00000000-0005-0000-0000-0000B64C0000}"/>
    <cellStyle name="40% - Ênfase1 41" xfId="19643" xr:uid="{00000000-0005-0000-0000-0000B74C0000}"/>
    <cellStyle name="40% - Ênfase1 5" xfId="19644" xr:uid="{00000000-0005-0000-0000-0000B84C0000}"/>
    <cellStyle name="40% - Ênfase1 5 10" xfId="19645" xr:uid="{00000000-0005-0000-0000-0000B94C0000}"/>
    <cellStyle name="40% - Ênfase1 5 10 10" xfId="19646" xr:uid="{00000000-0005-0000-0000-0000BA4C0000}"/>
    <cellStyle name="40% - Ênfase1 5 10 11" xfId="19647" xr:uid="{00000000-0005-0000-0000-0000BB4C0000}"/>
    <cellStyle name="40% - Ênfase1 5 10 12" xfId="19648" xr:uid="{00000000-0005-0000-0000-0000BC4C0000}"/>
    <cellStyle name="40% - Ênfase1 5 10 13" xfId="19649" xr:uid="{00000000-0005-0000-0000-0000BD4C0000}"/>
    <cellStyle name="40% - Ênfase1 5 10 2" xfId="19650" xr:uid="{00000000-0005-0000-0000-0000BE4C0000}"/>
    <cellStyle name="40% - Ênfase1 5 10 3" xfId="19651" xr:uid="{00000000-0005-0000-0000-0000BF4C0000}"/>
    <cellStyle name="40% - Ênfase1 5 10 4" xfId="19652" xr:uid="{00000000-0005-0000-0000-0000C04C0000}"/>
    <cellStyle name="40% - Ênfase1 5 10 5" xfId="19653" xr:uid="{00000000-0005-0000-0000-0000C14C0000}"/>
    <cellStyle name="40% - Ênfase1 5 10 6" xfId="19654" xr:uid="{00000000-0005-0000-0000-0000C24C0000}"/>
    <cellStyle name="40% - Ênfase1 5 10 7" xfId="19655" xr:uid="{00000000-0005-0000-0000-0000C34C0000}"/>
    <cellStyle name="40% - Ênfase1 5 10 8" xfId="19656" xr:uid="{00000000-0005-0000-0000-0000C44C0000}"/>
    <cellStyle name="40% - Ênfase1 5 10 9" xfId="19657" xr:uid="{00000000-0005-0000-0000-0000C54C0000}"/>
    <cellStyle name="40% - Ênfase1 5 11" xfId="19658" xr:uid="{00000000-0005-0000-0000-0000C64C0000}"/>
    <cellStyle name="40% - Ênfase1 5 11 10" xfId="19659" xr:uid="{00000000-0005-0000-0000-0000C74C0000}"/>
    <cellStyle name="40% - Ênfase1 5 11 11" xfId="19660" xr:uid="{00000000-0005-0000-0000-0000C84C0000}"/>
    <cellStyle name="40% - Ênfase1 5 11 12" xfId="19661" xr:uid="{00000000-0005-0000-0000-0000C94C0000}"/>
    <cellStyle name="40% - Ênfase1 5 11 13" xfId="19662" xr:uid="{00000000-0005-0000-0000-0000CA4C0000}"/>
    <cellStyle name="40% - Ênfase1 5 11 2" xfId="19663" xr:uid="{00000000-0005-0000-0000-0000CB4C0000}"/>
    <cellStyle name="40% - Ênfase1 5 11 3" xfId="19664" xr:uid="{00000000-0005-0000-0000-0000CC4C0000}"/>
    <cellStyle name="40% - Ênfase1 5 11 4" xfId="19665" xr:uid="{00000000-0005-0000-0000-0000CD4C0000}"/>
    <cellStyle name="40% - Ênfase1 5 11 5" xfId="19666" xr:uid="{00000000-0005-0000-0000-0000CE4C0000}"/>
    <cellStyle name="40% - Ênfase1 5 11 6" xfId="19667" xr:uid="{00000000-0005-0000-0000-0000CF4C0000}"/>
    <cellStyle name="40% - Ênfase1 5 11 7" xfId="19668" xr:uid="{00000000-0005-0000-0000-0000D04C0000}"/>
    <cellStyle name="40% - Ênfase1 5 11 8" xfId="19669" xr:uid="{00000000-0005-0000-0000-0000D14C0000}"/>
    <cellStyle name="40% - Ênfase1 5 11 9" xfId="19670" xr:uid="{00000000-0005-0000-0000-0000D24C0000}"/>
    <cellStyle name="40% - Ênfase1 5 12" xfId="19671" xr:uid="{00000000-0005-0000-0000-0000D34C0000}"/>
    <cellStyle name="40% - Ênfase1 5 12 10" xfId="19672" xr:uid="{00000000-0005-0000-0000-0000D44C0000}"/>
    <cellStyle name="40% - Ênfase1 5 12 11" xfId="19673" xr:uid="{00000000-0005-0000-0000-0000D54C0000}"/>
    <cellStyle name="40% - Ênfase1 5 12 12" xfId="19674" xr:uid="{00000000-0005-0000-0000-0000D64C0000}"/>
    <cellStyle name="40% - Ênfase1 5 12 13" xfId="19675" xr:uid="{00000000-0005-0000-0000-0000D74C0000}"/>
    <cellStyle name="40% - Ênfase1 5 12 2" xfId="19676" xr:uid="{00000000-0005-0000-0000-0000D84C0000}"/>
    <cellStyle name="40% - Ênfase1 5 12 3" xfId="19677" xr:uid="{00000000-0005-0000-0000-0000D94C0000}"/>
    <cellStyle name="40% - Ênfase1 5 12 4" xfId="19678" xr:uid="{00000000-0005-0000-0000-0000DA4C0000}"/>
    <cellStyle name="40% - Ênfase1 5 12 5" xfId="19679" xr:uid="{00000000-0005-0000-0000-0000DB4C0000}"/>
    <cellStyle name="40% - Ênfase1 5 12 6" xfId="19680" xr:uid="{00000000-0005-0000-0000-0000DC4C0000}"/>
    <cellStyle name="40% - Ênfase1 5 12 7" xfId="19681" xr:uid="{00000000-0005-0000-0000-0000DD4C0000}"/>
    <cellStyle name="40% - Ênfase1 5 12 8" xfId="19682" xr:uid="{00000000-0005-0000-0000-0000DE4C0000}"/>
    <cellStyle name="40% - Ênfase1 5 12 9" xfId="19683" xr:uid="{00000000-0005-0000-0000-0000DF4C0000}"/>
    <cellStyle name="40% - Ênfase1 5 13" xfId="19684" xr:uid="{00000000-0005-0000-0000-0000E04C0000}"/>
    <cellStyle name="40% - Ênfase1 5 14" xfId="19685" xr:uid="{00000000-0005-0000-0000-0000E14C0000}"/>
    <cellStyle name="40% - Ênfase1 5 15" xfId="19686" xr:uid="{00000000-0005-0000-0000-0000E24C0000}"/>
    <cellStyle name="40% - Ênfase1 5 16" xfId="19687" xr:uid="{00000000-0005-0000-0000-0000E34C0000}"/>
    <cellStyle name="40% - Ênfase1 5 17" xfId="19688" xr:uid="{00000000-0005-0000-0000-0000E44C0000}"/>
    <cellStyle name="40% - Ênfase1 5 18" xfId="19689" xr:uid="{00000000-0005-0000-0000-0000E54C0000}"/>
    <cellStyle name="40% - Ênfase1 5 19" xfId="19690" xr:uid="{00000000-0005-0000-0000-0000E64C0000}"/>
    <cellStyle name="40% - Ênfase1 5 2" xfId="19691" xr:uid="{00000000-0005-0000-0000-0000E74C0000}"/>
    <cellStyle name="40% - Ênfase1 5 2 10" xfId="19692" xr:uid="{00000000-0005-0000-0000-0000E84C0000}"/>
    <cellStyle name="40% - Ênfase1 5 2 10 10" xfId="19693" xr:uid="{00000000-0005-0000-0000-0000E94C0000}"/>
    <cellStyle name="40% - Ênfase1 5 2 10 11" xfId="19694" xr:uid="{00000000-0005-0000-0000-0000EA4C0000}"/>
    <cellStyle name="40% - Ênfase1 5 2 10 12" xfId="19695" xr:uid="{00000000-0005-0000-0000-0000EB4C0000}"/>
    <cellStyle name="40% - Ênfase1 5 2 10 13" xfId="19696" xr:uid="{00000000-0005-0000-0000-0000EC4C0000}"/>
    <cellStyle name="40% - Ênfase1 5 2 10 2" xfId="19697" xr:uid="{00000000-0005-0000-0000-0000ED4C0000}"/>
    <cellStyle name="40% - Ênfase1 5 2 10 3" xfId="19698" xr:uid="{00000000-0005-0000-0000-0000EE4C0000}"/>
    <cellStyle name="40% - Ênfase1 5 2 10 4" xfId="19699" xr:uid="{00000000-0005-0000-0000-0000EF4C0000}"/>
    <cellStyle name="40% - Ênfase1 5 2 10 5" xfId="19700" xr:uid="{00000000-0005-0000-0000-0000F04C0000}"/>
    <cellStyle name="40% - Ênfase1 5 2 10 6" xfId="19701" xr:uid="{00000000-0005-0000-0000-0000F14C0000}"/>
    <cellStyle name="40% - Ênfase1 5 2 10 7" xfId="19702" xr:uid="{00000000-0005-0000-0000-0000F24C0000}"/>
    <cellStyle name="40% - Ênfase1 5 2 10 8" xfId="19703" xr:uid="{00000000-0005-0000-0000-0000F34C0000}"/>
    <cellStyle name="40% - Ênfase1 5 2 10 9" xfId="19704" xr:uid="{00000000-0005-0000-0000-0000F44C0000}"/>
    <cellStyle name="40% - Ênfase1 5 2 11" xfId="19705" xr:uid="{00000000-0005-0000-0000-0000F54C0000}"/>
    <cellStyle name="40% - Ênfase1 5 2 11 10" xfId="19706" xr:uid="{00000000-0005-0000-0000-0000F64C0000}"/>
    <cellStyle name="40% - Ênfase1 5 2 11 11" xfId="19707" xr:uid="{00000000-0005-0000-0000-0000F74C0000}"/>
    <cellStyle name="40% - Ênfase1 5 2 11 12" xfId="19708" xr:uid="{00000000-0005-0000-0000-0000F84C0000}"/>
    <cellStyle name="40% - Ênfase1 5 2 11 13" xfId="19709" xr:uid="{00000000-0005-0000-0000-0000F94C0000}"/>
    <cellStyle name="40% - Ênfase1 5 2 11 2" xfId="19710" xr:uid="{00000000-0005-0000-0000-0000FA4C0000}"/>
    <cellStyle name="40% - Ênfase1 5 2 11 3" xfId="19711" xr:uid="{00000000-0005-0000-0000-0000FB4C0000}"/>
    <cellStyle name="40% - Ênfase1 5 2 11 4" xfId="19712" xr:uid="{00000000-0005-0000-0000-0000FC4C0000}"/>
    <cellStyle name="40% - Ênfase1 5 2 11 5" xfId="19713" xr:uid="{00000000-0005-0000-0000-0000FD4C0000}"/>
    <cellStyle name="40% - Ênfase1 5 2 11 6" xfId="19714" xr:uid="{00000000-0005-0000-0000-0000FE4C0000}"/>
    <cellStyle name="40% - Ênfase1 5 2 11 7" xfId="19715" xr:uid="{00000000-0005-0000-0000-0000FF4C0000}"/>
    <cellStyle name="40% - Ênfase1 5 2 11 8" xfId="19716" xr:uid="{00000000-0005-0000-0000-0000004D0000}"/>
    <cellStyle name="40% - Ênfase1 5 2 11 9" xfId="19717" xr:uid="{00000000-0005-0000-0000-0000014D0000}"/>
    <cellStyle name="40% - Ênfase1 5 2 12" xfId="19718" xr:uid="{00000000-0005-0000-0000-0000024D0000}"/>
    <cellStyle name="40% - Ênfase1 5 2 13" xfId="19719" xr:uid="{00000000-0005-0000-0000-0000034D0000}"/>
    <cellStyle name="40% - Ênfase1 5 2 14" xfId="19720" xr:uid="{00000000-0005-0000-0000-0000044D0000}"/>
    <cellStyle name="40% - Ênfase1 5 2 15" xfId="19721" xr:uid="{00000000-0005-0000-0000-0000054D0000}"/>
    <cellStyle name="40% - Ênfase1 5 2 16" xfId="19722" xr:uid="{00000000-0005-0000-0000-0000064D0000}"/>
    <cellStyle name="40% - Ênfase1 5 2 17" xfId="19723" xr:uid="{00000000-0005-0000-0000-0000074D0000}"/>
    <cellStyle name="40% - Ênfase1 5 2 18" xfId="19724" xr:uid="{00000000-0005-0000-0000-0000084D0000}"/>
    <cellStyle name="40% - Ênfase1 5 2 19" xfId="19725" xr:uid="{00000000-0005-0000-0000-0000094D0000}"/>
    <cellStyle name="40% - Ênfase1 5 2 2" xfId="19726" xr:uid="{00000000-0005-0000-0000-00000A4D0000}"/>
    <cellStyle name="40% - Ênfase1 5 2 2 10" xfId="19727" xr:uid="{00000000-0005-0000-0000-00000B4D0000}"/>
    <cellStyle name="40% - Ênfase1 5 2 2 11" xfId="19728" xr:uid="{00000000-0005-0000-0000-00000C4D0000}"/>
    <cellStyle name="40% - Ênfase1 5 2 2 12" xfId="19729" xr:uid="{00000000-0005-0000-0000-00000D4D0000}"/>
    <cellStyle name="40% - Ênfase1 5 2 2 13" xfId="19730" xr:uid="{00000000-0005-0000-0000-00000E4D0000}"/>
    <cellStyle name="40% - Ênfase1 5 2 2 2" xfId="19731" xr:uid="{00000000-0005-0000-0000-00000F4D0000}"/>
    <cellStyle name="40% - Ênfase1 5 2 2 3" xfId="19732" xr:uid="{00000000-0005-0000-0000-0000104D0000}"/>
    <cellStyle name="40% - Ênfase1 5 2 2 4" xfId="19733" xr:uid="{00000000-0005-0000-0000-0000114D0000}"/>
    <cellStyle name="40% - Ênfase1 5 2 2 5" xfId="19734" xr:uid="{00000000-0005-0000-0000-0000124D0000}"/>
    <cellStyle name="40% - Ênfase1 5 2 2 6" xfId="19735" xr:uid="{00000000-0005-0000-0000-0000134D0000}"/>
    <cellStyle name="40% - Ênfase1 5 2 2 7" xfId="19736" xr:uid="{00000000-0005-0000-0000-0000144D0000}"/>
    <cellStyle name="40% - Ênfase1 5 2 2 8" xfId="19737" xr:uid="{00000000-0005-0000-0000-0000154D0000}"/>
    <cellStyle name="40% - Ênfase1 5 2 2 9" xfId="19738" xr:uid="{00000000-0005-0000-0000-0000164D0000}"/>
    <cellStyle name="40% - Ênfase1 5 2 20" xfId="19739" xr:uid="{00000000-0005-0000-0000-0000174D0000}"/>
    <cellStyle name="40% - Ênfase1 5 2 21" xfId="19740" xr:uid="{00000000-0005-0000-0000-0000184D0000}"/>
    <cellStyle name="40% - Ênfase1 5 2 22" xfId="19741" xr:uid="{00000000-0005-0000-0000-0000194D0000}"/>
    <cellStyle name="40% - Ênfase1 5 2 23" xfId="19742" xr:uid="{00000000-0005-0000-0000-00001A4D0000}"/>
    <cellStyle name="40% - Ênfase1 5 2 3" xfId="19743" xr:uid="{00000000-0005-0000-0000-00001B4D0000}"/>
    <cellStyle name="40% - Ênfase1 5 2 3 10" xfId="19744" xr:uid="{00000000-0005-0000-0000-00001C4D0000}"/>
    <cellStyle name="40% - Ênfase1 5 2 3 11" xfId="19745" xr:uid="{00000000-0005-0000-0000-00001D4D0000}"/>
    <cellStyle name="40% - Ênfase1 5 2 3 12" xfId="19746" xr:uid="{00000000-0005-0000-0000-00001E4D0000}"/>
    <cellStyle name="40% - Ênfase1 5 2 3 13" xfId="19747" xr:uid="{00000000-0005-0000-0000-00001F4D0000}"/>
    <cellStyle name="40% - Ênfase1 5 2 3 2" xfId="19748" xr:uid="{00000000-0005-0000-0000-0000204D0000}"/>
    <cellStyle name="40% - Ênfase1 5 2 3 3" xfId="19749" xr:uid="{00000000-0005-0000-0000-0000214D0000}"/>
    <cellStyle name="40% - Ênfase1 5 2 3 4" xfId="19750" xr:uid="{00000000-0005-0000-0000-0000224D0000}"/>
    <cellStyle name="40% - Ênfase1 5 2 3 5" xfId="19751" xr:uid="{00000000-0005-0000-0000-0000234D0000}"/>
    <cellStyle name="40% - Ênfase1 5 2 3 6" xfId="19752" xr:uid="{00000000-0005-0000-0000-0000244D0000}"/>
    <cellStyle name="40% - Ênfase1 5 2 3 7" xfId="19753" xr:uid="{00000000-0005-0000-0000-0000254D0000}"/>
    <cellStyle name="40% - Ênfase1 5 2 3 8" xfId="19754" xr:uid="{00000000-0005-0000-0000-0000264D0000}"/>
    <cellStyle name="40% - Ênfase1 5 2 3 9" xfId="19755" xr:uid="{00000000-0005-0000-0000-0000274D0000}"/>
    <cellStyle name="40% - Ênfase1 5 2 4" xfId="19756" xr:uid="{00000000-0005-0000-0000-0000284D0000}"/>
    <cellStyle name="40% - Ênfase1 5 2 4 10" xfId="19757" xr:uid="{00000000-0005-0000-0000-0000294D0000}"/>
    <cellStyle name="40% - Ênfase1 5 2 4 11" xfId="19758" xr:uid="{00000000-0005-0000-0000-00002A4D0000}"/>
    <cellStyle name="40% - Ênfase1 5 2 4 12" xfId="19759" xr:uid="{00000000-0005-0000-0000-00002B4D0000}"/>
    <cellStyle name="40% - Ênfase1 5 2 4 13" xfId="19760" xr:uid="{00000000-0005-0000-0000-00002C4D0000}"/>
    <cellStyle name="40% - Ênfase1 5 2 4 2" xfId="19761" xr:uid="{00000000-0005-0000-0000-00002D4D0000}"/>
    <cellStyle name="40% - Ênfase1 5 2 4 3" xfId="19762" xr:uid="{00000000-0005-0000-0000-00002E4D0000}"/>
    <cellStyle name="40% - Ênfase1 5 2 4 4" xfId="19763" xr:uid="{00000000-0005-0000-0000-00002F4D0000}"/>
    <cellStyle name="40% - Ênfase1 5 2 4 5" xfId="19764" xr:uid="{00000000-0005-0000-0000-0000304D0000}"/>
    <cellStyle name="40% - Ênfase1 5 2 4 6" xfId="19765" xr:uid="{00000000-0005-0000-0000-0000314D0000}"/>
    <cellStyle name="40% - Ênfase1 5 2 4 7" xfId="19766" xr:uid="{00000000-0005-0000-0000-0000324D0000}"/>
    <cellStyle name="40% - Ênfase1 5 2 4 8" xfId="19767" xr:uid="{00000000-0005-0000-0000-0000334D0000}"/>
    <cellStyle name="40% - Ênfase1 5 2 4 9" xfId="19768" xr:uid="{00000000-0005-0000-0000-0000344D0000}"/>
    <cellStyle name="40% - Ênfase1 5 2 5" xfId="19769" xr:uid="{00000000-0005-0000-0000-0000354D0000}"/>
    <cellStyle name="40% - Ênfase1 5 2 5 10" xfId="19770" xr:uid="{00000000-0005-0000-0000-0000364D0000}"/>
    <cellStyle name="40% - Ênfase1 5 2 5 11" xfId="19771" xr:uid="{00000000-0005-0000-0000-0000374D0000}"/>
    <cellStyle name="40% - Ênfase1 5 2 5 12" xfId="19772" xr:uid="{00000000-0005-0000-0000-0000384D0000}"/>
    <cellStyle name="40% - Ênfase1 5 2 5 13" xfId="19773" xr:uid="{00000000-0005-0000-0000-0000394D0000}"/>
    <cellStyle name="40% - Ênfase1 5 2 5 2" xfId="19774" xr:uid="{00000000-0005-0000-0000-00003A4D0000}"/>
    <cellStyle name="40% - Ênfase1 5 2 5 3" xfId="19775" xr:uid="{00000000-0005-0000-0000-00003B4D0000}"/>
    <cellStyle name="40% - Ênfase1 5 2 5 4" xfId="19776" xr:uid="{00000000-0005-0000-0000-00003C4D0000}"/>
    <cellStyle name="40% - Ênfase1 5 2 5 5" xfId="19777" xr:uid="{00000000-0005-0000-0000-00003D4D0000}"/>
    <cellStyle name="40% - Ênfase1 5 2 5 6" xfId="19778" xr:uid="{00000000-0005-0000-0000-00003E4D0000}"/>
    <cellStyle name="40% - Ênfase1 5 2 5 7" xfId="19779" xr:uid="{00000000-0005-0000-0000-00003F4D0000}"/>
    <cellStyle name="40% - Ênfase1 5 2 5 8" xfId="19780" xr:uid="{00000000-0005-0000-0000-0000404D0000}"/>
    <cellStyle name="40% - Ênfase1 5 2 5 9" xfId="19781" xr:uid="{00000000-0005-0000-0000-0000414D0000}"/>
    <cellStyle name="40% - Ênfase1 5 2 6" xfId="19782" xr:uid="{00000000-0005-0000-0000-0000424D0000}"/>
    <cellStyle name="40% - Ênfase1 5 2 6 10" xfId="19783" xr:uid="{00000000-0005-0000-0000-0000434D0000}"/>
    <cellStyle name="40% - Ênfase1 5 2 6 11" xfId="19784" xr:uid="{00000000-0005-0000-0000-0000444D0000}"/>
    <cellStyle name="40% - Ênfase1 5 2 6 12" xfId="19785" xr:uid="{00000000-0005-0000-0000-0000454D0000}"/>
    <cellStyle name="40% - Ênfase1 5 2 6 13" xfId="19786" xr:uid="{00000000-0005-0000-0000-0000464D0000}"/>
    <cellStyle name="40% - Ênfase1 5 2 6 2" xfId="19787" xr:uid="{00000000-0005-0000-0000-0000474D0000}"/>
    <cellStyle name="40% - Ênfase1 5 2 6 3" xfId="19788" xr:uid="{00000000-0005-0000-0000-0000484D0000}"/>
    <cellStyle name="40% - Ênfase1 5 2 6 4" xfId="19789" xr:uid="{00000000-0005-0000-0000-0000494D0000}"/>
    <cellStyle name="40% - Ênfase1 5 2 6 5" xfId="19790" xr:uid="{00000000-0005-0000-0000-00004A4D0000}"/>
    <cellStyle name="40% - Ênfase1 5 2 6 6" xfId="19791" xr:uid="{00000000-0005-0000-0000-00004B4D0000}"/>
    <cellStyle name="40% - Ênfase1 5 2 6 7" xfId="19792" xr:uid="{00000000-0005-0000-0000-00004C4D0000}"/>
    <cellStyle name="40% - Ênfase1 5 2 6 8" xfId="19793" xr:uid="{00000000-0005-0000-0000-00004D4D0000}"/>
    <cellStyle name="40% - Ênfase1 5 2 6 9" xfId="19794" xr:uid="{00000000-0005-0000-0000-00004E4D0000}"/>
    <cellStyle name="40% - Ênfase1 5 2 7" xfId="19795" xr:uid="{00000000-0005-0000-0000-00004F4D0000}"/>
    <cellStyle name="40% - Ênfase1 5 2 7 10" xfId="19796" xr:uid="{00000000-0005-0000-0000-0000504D0000}"/>
    <cellStyle name="40% - Ênfase1 5 2 7 11" xfId="19797" xr:uid="{00000000-0005-0000-0000-0000514D0000}"/>
    <cellStyle name="40% - Ênfase1 5 2 7 12" xfId="19798" xr:uid="{00000000-0005-0000-0000-0000524D0000}"/>
    <cellStyle name="40% - Ênfase1 5 2 7 13" xfId="19799" xr:uid="{00000000-0005-0000-0000-0000534D0000}"/>
    <cellStyle name="40% - Ênfase1 5 2 7 2" xfId="19800" xr:uid="{00000000-0005-0000-0000-0000544D0000}"/>
    <cellStyle name="40% - Ênfase1 5 2 7 3" xfId="19801" xr:uid="{00000000-0005-0000-0000-0000554D0000}"/>
    <cellStyle name="40% - Ênfase1 5 2 7 4" xfId="19802" xr:uid="{00000000-0005-0000-0000-0000564D0000}"/>
    <cellStyle name="40% - Ênfase1 5 2 7 5" xfId="19803" xr:uid="{00000000-0005-0000-0000-0000574D0000}"/>
    <cellStyle name="40% - Ênfase1 5 2 7 6" xfId="19804" xr:uid="{00000000-0005-0000-0000-0000584D0000}"/>
    <cellStyle name="40% - Ênfase1 5 2 7 7" xfId="19805" xr:uid="{00000000-0005-0000-0000-0000594D0000}"/>
    <cellStyle name="40% - Ênfase1 5 2 7 8" xfId="19806" xr:uid="{00000000-0005-0000-0000-00005A4D0000}"/>
    <cellStyle name="40% - Ênfase1 5 2 7 9" xfId="19807" xr:uid="{00000000-0005-0000-0000-00005B4D0000}"/>
    <cellStyle name="40% - Ênfase1 5 2 8" xfId="19808" xr:uid="{00000000-0005-0000-0000-00005C4D0000}"/>
    <cellStyle name="40% - Ênfase1 5 2 8 10" xfId="19809" xr:uid="{00000000-0005-0000-0000-00005D4D0000}"/>
    <cellStyle name="40% - Ênfase1 5 2 8 11" xfId="19810" xr:uid="{00000000-0005-0000-0000-00005E4D0000}"/>
    <cellStyle name="40% - Ênfase1 5 2 8 12" xfId="19811" xr:uid="{00000000-0005-0000-0000-00005F4D0000}"/>
    <cellStyle name="40% - Ênfase1 5 2 8 13" xfId="19812" xr:uid="{00000000-0005-0000-0000-0000604D0000}"/>
    <cellStyle name="40% - Ênfase1 5 2 8 2" xfId="19813" xr:uid="{00000000-0005-0000-0000-0000614D0000}"/>
    <cellStyle name="40% - Ênfase1 5 2 8 3" xfId="19814" xr:uid="{00000000-0005-0000-0000-0000624D0000}"/>
    <cellStyle name="40% - Ênfase1 5 2 8 4" xfId="19815" xr:uid="{00000000-0005-0000-0000-0000634D0000}"/>
    <cellStyle name="40% - Ênfase1 5 2 8 5" xfId="19816" xr:uid="{00000000-0005-0000-0000-0000644D0000}"/>
    <cellStyle name="40% - Ênfase1 5 2 8 6" xfId="19817" xr:uid="{00000000-0005-0000-0000-0000654D0000}"/>
    <cellStyle name="40% - Ênfase1 5 2 8 7" xfId="19818" xr:uid="{00000000-0005-0000-0000-0000664D0000}"/>
    <cellStyle name="40% - Ênfase1 5 2 8 8" xfId="19819" xr:uid="{00000000-0005-0000-0000-0000674D0000}"/>
    <cellStyle name="40% - Ênfase1 5 2 8 9" xfId="19820" xr:uid="{00000000-0005-0000-0000-0000684D0000}"/>
    <cellStyle name="40% - Ênfase1 5 2 9" xfId="19821" xr:uid="{00000000-0005-0000-0000-0000694D0000}"/>
    <cellStyle name="40% - Ênfase1 5 2 9 10" xfId="19822" xr:uid="{00000000-0005-0000-0000-00006A4D0000}"/>
    <cellStyle name="40% - Ênfase1 5 2 9 11" xfId="19823" xr:uid="{00000000-0005-0000-0000-00006B4D0000}"/>
    <cellStyle name="40% - Ênfase1 5 2 9 12" xfId="19824" xr:uid="{00000000-0005-0000-0000-00006C4D0000}"/>
    <cellStyle name="40% - Ênfase1 5 2 9 13" xfId="19825" xr:uid="{00000000-0005-0000-0000-00006D4D0000}"/>
    <cellStyle name="40% - Ênfase1 5 2 9 2" xfId="19826" xr:uid="{00000000-0005-0000-0000-00006E4D0000}"/>
    <cellStyle name="40% - Ênfase1 5 2 9 3" xfId="19827" xr:uid="{00000000-0005-0000-0000-00006F4D0000}"/>
    <cellStyle name="40% - Ênfase1 5 2 9 4" xfId="19828" xr:uid="{00000000-0005-0000-0000-0000704D0000}"/>
    <cellStyle name="40% - Ênfase1 5 2 9 5" xfId="19829" xr:uid="{00000000-0005-0000-0000-0000714D0000}"/>
    <cellStyle name="40% - Ênfase1 5 2 9 6" xfId="19830" xr:uid="{00000000-0005-0000-0000-0000724D0000}"/>
    <cellStyle name="40% - Ênfase1 5 2 9 7" xfId="19831" xr:uid="{00000000-0005-0000-0000-0000734D0000}"/>
    <cellStyle name="40% - Ênfase1 5 2 9 8" xfId="19832" xr:uid="{00000000-0005-0000-0000-0000744D0000}"/>
    <cellStyle name="40% - Ênfase1 5 2 9 9" xfId="19833" xr:uid="{00000000-0005-0000-0000-0000754D0000}"/>
    <cellStyle name="40% - Ênfase1 5 20" xfId="19834" xr:uid="{00000000-0005-0000-0000-0000764D0000}"/>
    <cellStyle name="40% - Ênfase1 5 21" xfId="19835" xr:uid="{00000000-0005-0000-0000-0000774D0000}"/>
    <cellStyle name="40% - Ênfase1 5 22" xfId="19836" xr:uid="{00000000-0005-0000-0000-0000784D0000}"/>
    <cellStyle name="40% - Ênfase1 5 23" xfId="19837" xr:uid="{00000000-0005-0000-0000-0000794D0000}"/>
    <cellStyle name="40% - Ênfase1 5 24" xfId="19838" xr:uid="{00000000-0005-0000-0000-00007A4D0000}"/>
    <cellStyle name="40% - Ênfase1 5 3" xfId="19839" xr:uid="{00000000-0005-0000-0000-00007B4D0000}"/>
    <cellStyle name="40% - Ênfase1 5 3 10" xfId="19840" xr:uid="{00000000-0005-0000-0000-00007C4D0000}"/>
    <cellStyle name="40% - Ênfase1 5 3 11" xfId="19841" xr:uid="{00000000-0005-0000-0000-00007D4D0000}"/>
    <cellStyle name="40% - Ênfase1 5 3 12" xfId="19842" xr:uid="{00000000-0005-0000-0000-00007E4D0000}"/>
    <cellStyle name="40% - Ênfase1 5 3 13" xfId="19843" xr:uid="{00000000-0005-0000-0000-00007F4D0000}"/>
    <cellStyle name="40% - Ênfase1 5 3 2" xfId="19844" xr:uid="{00000000-0005-0000-0000-0000804D0000}"/>
    <cellStyle name="40% - Ênfase1 5 3 3" xfId="19845" xr:uid="{00000000-0005-0000-0000-0000814D0000}"/>
    <cellStyle name="40% - Ênfase1 5 3 4" xfId="19846" xr:uid="{00000000-0005-0000-0000-0000824D0000}"/>
    <cellStyle name="40% - Ênfase1 5 3 5" xfId="19847" xr:uid="{00000000-0005-0000-0000-0000834D0000}"/>
    <cellStyle name="40% - Ênfase1 5 3 6" xfId="19848" xr:uid="{00000000-0005-0000-0000-0000844D0000}"/>
    <cellStyle name="40% - Ênfase1 5 3 7" xfId="19849" xr:uid="{00000000-0005-0000-0000-0000854D0000}"/>
    <cellStyle name="40% - Ênfase1 5 3 8" xfId="19850" xr:uid="{00000000-0005-0000-0000-0000864D0000}"/>
    <cellStyle name="40% - Ênfase1 5 3 9" xfId="19851" xr:uid="{00000000-0005-0000-0000-0000874D0000}"/>
    <cellStyle name="40% - Ênfase1 5 4" xfId="19852" xr:uid="{00000000-0005-0000-0000-0000884D0000}"/>
    <cellStyle name="40% - Ênfase1 5 4 10" xfId="19853" xr:uid="{00000000-0005-0000-0000-0000894D0000}"/>
    <cellStyle name="40% - Ênfase1 5 4 11" xfId="19854" xr:uid="{00000000-0005-0000-0000-00008A4D0000}"/>
    <cellStyle name="40% - Ênfase1 5 4 12" xfId="19855" xr:uid="{00000000-0005-0000-0000-00008B4D0000}"/>
    <cellStyle name="40% - Ênfase1 5 4 13" xfId="19856" xr:uid="{00000000-0005-0000-0000-00008C4D0000}"/>
    <cellStyle name="40% - Ênfase1 5 4 2" xfId="19857" xr:uid="{00000000-0005-0000-0000-00008D4D0000}"/>
    <cellStyle name="40% - Ênfase1 5 4 3" xfId="19858" xr:uid="{00000000-0005-0000-0000-00008E4D0000}"/>
    <cellStyle name="40% - Ênfase1 5 4 4" xfId="19859" xr:uid="{00000000-0005-0000-0000-00008F4D0000}"/>
    <cellStyle name="40% - Ênfase1 5 4 5" xfId="19860" xr:uid="{00000000-0005-0000-0000-0000904D0000}"/>
    <cellStyle name="40% - Ênfase1 5 4 6" xfId="19861" xr:uid="{00000000-0005-0000-0000-0000914D0000}"/>
    <cellStyle name="40% - Ênfase1 5 4 7" xfId="19862" xr:uid="{00000000-0005-0000-0000-0000924D0000}"/>
    <cellStyle name="40% - Ênfase1 5 4 8" xfId="19863" xr:uid="{00000000-0005-0000-0000-0000934D0000}"/>
    <cellStyle name="40% - Ênfase1 5 4 9" xfId="19864" xr:uid="{00000000-0005-0000-0000-0000944D0000}"/>
    <cellStyle name="40% - Ênfase1 5 5" xfId="19865" xr:uid="{00000000-0005-0000-0000-0000954D0000}"/>
    <cellStyle name="40% - Ênfase1 5 5 10" xfId="19866" xr:uid="{00000000-0005-0000-0000-0000964D0000}"/>
    <cellStyle name="40% - Ênfase1 5 5 11" xfId="19867" xr:uid="{00000000-0005-0000-0000-0000974D0000}"/>
    <cellStyle name="40% - Ênfase1 5 5 12" xfId="19868" xr:uid="{00000000-0005-0000-0000-0000984D0000}"/>
    <cellStyle name="40% - Ênfase1 5 5 13" xfId="19869" xr:uid="{00000000-0005-0000-0000-0000994D0000}"/>
    <cellStyle name="40% - Ênfase1 5 5 2" xfId="19870" xr:uid="{00000000-0005-0000-0000-00009A4D0000}"/>
    <cellStyle name="40% - Ênfase1 5 5 3" xfId="19871" xr:uid="{00000000-0005-0000-0000-00009B4D0000}"/>
    <cellStyle name="40% - Ênfase1 5 5 4" xfId="19872" xr:uid="{00000000-0005-0000-0000-00009C4D0000}"/>
    <cellStyle name="40% - Ênfase1 5 5 5" xfId="19873" xr:uid="{00000000-0005-0000-0000-00009D4D0000}"/>
    <cellStyle name="40% - Ênfase1 5 5 6" xfId="19874" xr:uid="{00000000-0005-0000-0000-00009E4D0000}"/>
    <cellStyle name="40% - Ênfase1 5 5 7" xfId="19875" xr:uid="{00000000-0005-0000-0000-00009F4D0000}"/>
    <cellStyle name="40% - Ênfase1 5 5 8" xfId="19876" xr:uid="{00000000-0005-0000-0000-0000A04D0000}"/>
    <cellStyle name="40% - Ênfase1 5 5 9" xfId="19877" xr:uid="{00000000-0005-0000-0000-0000A14D0000}"/>
    <cellStyle name="40% - Ênfase1 5 6" xfId="19878" xr:uid="{00000000-0005-0000-0000-0000A24D0000}"/>
    <cellStyle name="40% - Ênfase1 5 6 10" xfId="19879" xr:uid="{00000000-0005-0000-0000-0000A34D0000}"/>
    <cellStyle name="40% - Ênfase1 5 6 11" xfId="19880" xr:uid="{00000000-0005-0000-0000-0000A44D0000}"/>
    <cellStyle name="40% - Ênfase1 5 6 12" xfId="19881" xr:uid="{00000000-0005-0000-0000-0000A54D0000}"/>
    <cellStyle name="40% - Ênfase1 5 6 13" xfId="19882" xr:uid="{00000000-0005-0000-0000-0000A64D0000}"/>
    <cellStyle name="40% - Ênfase1 5 6 2" xfId="19883" xr:uid="{00000000-0005-0000-0000-0000A74D0000}"/>
    <cellStyle name="40% - Ênfase1 5 6 3" xfId="19884" xr:uid="{00000000-0005-0000-0000-0000A84D0000}"/>
    <cellStyle name="40% - Ênfase1 5 6 4" xfId="19885" xr:uid="{00000000-0005-0000-0000-0000A94D0000}"/>
    <cellStyle name="40% - Ênfase1 5 6 5" xfId="19886" xr:uid="{00000000-0005-0000-0000-0000AA4D0000}"/>
    <cellStyle name="40% - Ênfase1 5 6 6" xfId="19887" xr:uid="{00000000-0005-0000-0000-0000AB4D0000}"/>
    <cellStyle name="40% - Ênfase1 5 6 7" xfId="19888" xr:uid="{00000000-0005-0000-0000-0000AC4D0000}"/>
    <cellStyle name="40% - Ênfase1 5 6 8" xfId="19889" xr:uid="{00000000-0005-0000-0000-0000AD4D0000}"/>
    <cellStyle name="40% - Ênfase1 5 6 9" xfId="19890" xr:uid="{00000000-0005-0000-0000-0000AE4D0000}"/>
    <cellStyle name="40% - Ênfase1 5 7" xfId="19891" xr:uid="{00000000-0005-0000-0000-0000AF4D0000}"/>
    <cellStyle name="40% - Ênfase1 5 7 10" xfId="19892" xr:uid="{00000000-0005-0000-0000-0000B04D0000}"/>
    <cellStyle name="40% - Ênfase1 5 7 11" xfId="19893" xr:uid="{00000000-0005-0000-0000-0000B14D0000}"/>
    <cellStyle name="40% - Ênfase1 5 7 12" xfId="19894" xr:uid="{00000000-0005-0000-0000-0000B24D0000}"/>
    <cellStyle name="40% - Ênfase1 5 7 13" xfId="19895" xr:uid="{00000000-0005-0000-0000-0000B34D0000}"/>
    <cellStyle name="40% - Ênfase1 5 7 2" xfId="19896" xr:uid="{00000000-0005-0000-0000-0000B44D0000}"/>
    <cellStyle name="40% - Ênfase1 5 7 3" xfId="19897" xr:uid="{00000000-0005-0000-0000-0000B54D0000}"/>
    <cellStyle name="40% - Ênfase1 5 7 4" xfId="19898" xr:uid="{00000000-0005-0000-0000-0000B64D0000}"/>
    <cellStyle name="40% - Ênfase1 5 7 5" xfId="19899" xr:uid="{00000000-0005-0000-0000-0000B74D0000}"/>
    <cellStyle name="40% - Ênfase1 5 7 6" xfId="19900" xr:uid="{00000000-0005-0000-0000-0000B84D0000}"/>
    <cellStyle name="40% - Ênfase1 5 7 7" xfId="19901" xr:uid="{00000000-0005-0000-0000-0000B94D0000}"/>
    <cellStyle name="40% - Ênfase1 5 7 8" xfId="19902" xr:uid="{00000000-0005-0000-0000-0000BA4D0000}"/>
    <cellStyle name="40% - Ênfase1 5 7 9" xfId="19903" xr:uid="{00000000-0005-0000-0000-0000BB4D0000}"/>
    <cellStyle name="40% - Ênfase1 5 8" xfId="19904" xr:uid="{00000000-0005-0000-0000-0000BC4D0000}"/>
    <cellStyle name="40% - Ênfase1 5 8 10" xfId="19905" xr:uid="{00000000-0005-0000-0000-0000BD4D0000}"/>
    <cellStyle name="40% - Ênfase1 5 8 11" xfId="19906" xr:uid="{00000000-0005-0000-0000-0000BE4D0000}"/>
    <cellStyle name="40% - Ênfase1 5 8 12" xfId="19907" xr:uid="{00000000-0005-0000-0000-0000BF4D0000}"/>
    <cellStyle name="40% - Ênfase1 5 8 13" xfId="19908" xr:uid="{00000000-0005-0000-0000-0000C04D0000}"/>
    <cellStyle name="40% - Ênfase1 5 8 2" xfId="19909" xr:uid="{00000000-0005-0000-0000-0000C14D0000}"/>
    <cellStyle name="40% - Ênfase1 5 8 3" xfId="19910" xr:uid="{00000000-0005-0000-0000-0000C24D0000}"/>
    <cellStyle name="40% - Ênfase1 5 8 4" xfId="19911" xr:uid="{00000000-0005-0000-0000-0000C34D0000}"/>
    <cellStyle name="40% - Ênfase1 5 8 5" xfId="19912" xr:uid="{00000000-0005-0000-0000-0000C44D0000}"/>
    <cellStyle name="40% - Ênfase1 5 8 6" xfId="19913" xr:uid="{00000000-0005-0000-0000-0000C54D0000}"/>
    <cellStyle name="40% - Ênfase1 5 8 7" xfId="19914" xr:uid="{00000000-0005-0000-0000-0000C64D0000}"/>
    <cellStyle name="40% - Ênfase1 5 8 8" xfId="19915" xr:uid="{00000000-0005-0000-0000-0000C74D0000}"/>
    <cellStyle name="40% - Ênfase1 5 8 9" xfId="19916" xr:uid="{00000000-0005-0000-0000-0000C84D0000}"/>
    <cellStyle name="40% - Ênfase1 5 9" xfId="19917" xr:uid="{00000000-0005-0000-0000-0000C94D0000}"/>
    <cellStyle name="40% - Ênfase1 5 9 10" xfId="19918" xr:uid="{00000000-0005-0000-0000-0000CA4D0000}"/>
    <cellStyle name="40% - Ênfase1 5 9 11" xfId="19919" xr:uid="{00000000-0005-0000-0000-0000CB4D0000}"/>
    <cellStyle name="40% - Ênfase1 5 9 12" xfId="19920" xr:uid="{00000000-0005-0000-0000-0000CC4D0000}"/>
    <cellStyle name="40% - Ênfase1 5 9 13" xfId="19921" xr:uid="{00000000-0005-0000-0000-0000CD4D0000}"/>
    <cellStyle name="40% - Ênfase1 5 9 2" xfId="19922" xr:uid="{00000000-0005-0000-0000-0000CE4D0000}"/>
    <cellStyle name="40% - Ênfase1 5 9 3" xfId="19923" xr:uid="{00000000-0005-0000-0000-0000CF4D0000}"/>
    <cellStyle name="40% - Ênfase1 5 9 4" xfId="19924" xr:uid="{00000000-0005-0000-0000-0000D04D0000}"/>
    <cellStyle name="40% - Ênfase1 5 9 5" xfId="19925" xr:uid="{00000000-0005-0000-0000-0000D14D0000}"/>
    <cellStyle name="40% - Ênfase1 5 9 6" xfId="19926" xr:uid="{00000000-0005-0000-0000-0000D24D0000}"/>
    <cellStyle name="40% - Ênfase1 5 9 7" xfId="19927" xr:uid="{00000000-0005-0000-0000-0000D34D0000}"/>
    <cellStyle name="40% - Ênfase1 5 9 8" xfId="19928" xr:uid="{00000000-0005-0000-0000-0000D44D0000}"/>
    <cellStyle name="40% - Ênfase1 5 9 9" xfId="19929" xr:uid="{00000000-0005-0000-0000-0000D54D0000}"/>
    <cellStyle name="40% - Ênfase1 6" xfId="19930" xr:uid="{00000000-0005-0000-0000-0000D64D0000}"/>
    <cellStyle name="40% - Ênfase1 6 10" xfId="19931" xr:uid="{00000000-0005-0000-0000-0000D74D0000}"/>
    <cellStyle name="40% - Ênfase1 6 10 10" xfId="19932" xr:uid="{00000000-0005-0000-0000-0000D84D0000}"/>
    <cellStyle name="40% - Ênfase1 6 10 11" xfId="19933" xr:uid="{00000000-0005-0000-0000-0000D94D0000}"/>
    <cellStyle name="40% - Ênfase1 6 10 12" xfId="19934" xr:uid="{00000000-0005-0000-0000-0000DA4D0000}"/>
    <cellStyle name="40% - Ênfase1 6 10 13" xfId="19935" xr:uid="{00000000-0005-0000-0000-0000DB4D0000}"/>
    <cellStyle name="40% - Ênfase1 6 10 2" xfId="19936" xr:uid="{00000000-0005-0000-0000-0000DC4D0000}"/>
    <cellStyle name="40% - Ênfase1 6 10 3" xfId="19937" xr:uid="{00000000-0005-0000-0000-0000DD4D0000}"/>
    <cellStyle name="40% - Ênfase1 6 10 4" xfId="19938" xr:uid="{00000000-0005-0000-0000-0000DE4D0000}"/>
    <cellStyle name="40% - Ênfase1 6 10 5" xfId="19939" xr:uid="{00000000-0005-0000-0000-0000DF4D0000}"/>
    <cellStyle name="40% - Ênfase1 6 10 6" xfId="19940" xr:uid="{00000000-0005-0000-0000-0000E04D0000}"/>
    <cellStyle name="40% - Ênfase1 6 10 7" xfId="19941" xr:uid="{00000000-0005-0000-0000-0000E14D0000}"/>
    <cellStyle name="40% - Ênfase1 6 10 8" xfId="19942" xr:uid="{00000000-0005-0000-0000-0000E24D0000}"/>
    <cellStyle name="40% - Ênfase1 6 10 9" xfId="19943" xr:uid="{00000000-0005-0000-0000-0000E34D0000}"/>
    <cellStyle name="40% - Ênfase1 6 11" xfId="19944" xr:uid="{00000000-0005-0000-0000-0000E44D0000}"/>
    <cellStyle name="40% - Ênfase1 6 11 10" xfId="19945" xr:uid="{00000000-0005-0000-0000-0000E54D0000}"/>
    <cellStyle name="40% - Ênfase1 6 11 11" xfId="19946" xr:uid="{00000000-0005-0000-0000-0000E64D0000}"/>
    <cellStyle name="40% - Ênfase1 6 11 12" xfId="19947" xr:uid="{00000000-0005-0000-0000-0000E74D0000}"/>
    <cellStyle name="40% - Ênfase1 6 11 13" xfId="19948" xr:uid="{00000000-0005-0000-0000-0000E84D0000}"/>
    <cellStyle name="40% - Ênfase1 6 11 2" xfId="19949" xr:uid="{00000000-0005-0000-0000-0000E94D0000}"/>
    <cellStyle name="40% - Ênfase1 6 11 3" xfId="19950" xr:uid="{00000000-0005-0000-0000-0000EA4D0000}"/>
    <cellStyle name="40% - Ênfase1 6 11 4" xfId="19951" xr:uid="{00000000-0005-0000-0000-0000EB4D0000}"/>
    <cellStyle name="40% - Ênfase1 6 11 5" xfId="19952" xr:uid="{00000000-0005-0000-0000-0000EC4D0000}"/>
    <cellStyle name="40% - Ênfase1 6 11 6" xfId="19953" xr:uid="{00000000-0005-0000-0000-0000ED4D0000}"/>
    <cellStyle name="40% - Ênfase1 6 11 7" xfId="19954" xr:uid="{00000000-0005-0000-0000-0000EE4D0000}"/>
    <cellStyle name="40% - Ênfase1 6 11 8" xfId="19955" xr:uid="{00000000-0005-0000-0000-0000EF4D0000}"/>
    <cellStyle name="40% - Ênfase1 6 11 9" xfId="19956" xr:uid="{00000000-0005-0000-0000-0000F04D0000}"/>
    <cellStyle name="40% - Ênfase1 6 12" xfId="19957" xr:uid="{00000000-0005-0000-0000-0000F14D0000}"/>
    <cellStyle name="40% - Ênfase1 6 12 10" xfId="19958" xr:uid="{00000000-0005-0000-0000-0000F24D0000}"/>
    <cellStyle name="40% - Ênfase1 6 12 11" xfId="19959" xr:uid="{00000000-0005-0000-0000-0000F34D0000}"/>
    <cellStyle name="40% - Ênfase1 6 12 12" xfId="19960" xr:uid="{00000000-0005-0000-0000-0000F44D0000}"/>
    <cellStyle name="40% - Ênfase1 6 12 13" xfId="19961" xr:uid="{00000000-0005-0000-0000-0000F54D0000}"/>
    <cellStyle name="40% - Ênfase1 6 12 2" xfId="19962" xr:uid="{00000000-0005-0000-0000-0000F64D0000}"/>
    <cellStyle name="40% - Ênfase1 6 12 3" xfId="19963" xr:uid="{00000000-0005-0000-0000-0000F74D0000}"/>
    <cellStyle name="40% - Ênfase1 6 12 4" xfId="19964" xr:uid="{00000000-0005-0000-0000-0000F84D0000}"/>
    <cellStyle name="40% - Ênfase1 6 12 5" xfId="19965" xr:uid="{00000000-0005-0000-0000-0000F94D0000}"/>
    <cellStyle name="40% - Ênfase1 6 12 6" xfId="19966" xr:uid="{00000000-0005-0000-0000-0000FA4D0000}"/>
    <cellStyle name="40% - Ênfase1 6 12 7" xfId="19967" xr:uid="{00000000-0005-0000-0000-0000FB4D0000}"/>
    <cellStyle name="40% - Ênfase1 6 12 8" xfId="19968" xr:uid="{00000000-0005-0000-0000-0000FC4D0000}"/>
    <cellStyle name="40% - Ênfase1 6 12 9" xfId="19969" xr:uid="{00000000-0005-0000-0000-0000FD4D0000}"/>
    <cellStyle name="40% - Ênfase1 6 13" xfId="19970" xr:uid="{00000000-0005-0000-0000-0000FE4D0000}"/>
    <cellStyle name="40% - Ênfase1 6 14" xfId="19971" xr:uid="{00000000-0005-0000-0000-0000FF4D0000}"/>
    <cellStyle name="40% - Ênfase1 6 15" xfId="19972" xr:uid="{00000000-0005-0000-0000-0000004E0000}"/>
    <cellStyle name="40% - Ênfase1 6 16" xfId="19973" xr:uid="{00000000-0005-0000-0000-0000014E0000}"/>
    <cellStyle name="40% - Ênfase1 6 17" xfId="19974" xr:uid="{00000000-0005-0000-0000-0000024E0000}"/>
    <cellStyle name="40% - Ênfase1 6 18" xfId="19975" xr:uid="{00000000-0005-0000-0000-0000034E0000}"/>
    <cellStyle name="40% - Ênfase1 6 19" xfId="19976" xr:uid="{00000000-0005-0000-0000-0000044E0000}"/>
    <cellStyle name="40% - Ênfase1 6 2" xfId="19977" xr:uid="{00000000-0005-0000-0000-0000054E0000}"/>
    <cellStyle name="40% - Ênfase1 6 2 10" xfId="19978" xr:uid="{00000000-0005-0000-0000-0000064E0000}"/>
    <cellStyle name="40% - Ênfase1 6 2 10 10" xfId="19979" xr:uid="{00000000-0005-0000-0000-0000074E0000}"/>
    <cellStyle name="40% - Ênfase1 6 2 10 11" xfId="19980" xr:uid="{00000000-0005-0000-0000-0000084E0000}"/>
    <cellStyle name="40% - Ênfase1 6 2 10 12" xfId="19981" xr:uid="{00000000-0005-0000-0000-0000094E0000}"/>
    <cellStyle name="40% - Ênfase1 6 2 10 13" xfId="19982" xr:uid="{00000000-0005-0000-0000-00000A4E0000}"/>
    <cellStyle name="40% - Ênfase1 6 2 10 2" xfId="19983" xr:uid="{00000000-0005-0000-0000-00000B4E0000}"/>
    <cellStyle name="40% - Ênfase1 6 2 10 3" xfId="19984" xr:uid="{00000000-0005-0000-0000-00000C4E0000}"/>
    <cellStyle name="40% - Ênfase1 6 2 10 4" xfId="19985" xr:uid="{00000000-0005-0000-0000-00000D4E0000}"/>
    <cellStyle name="40% - Ênfase1 6 2 10 5" xfId="19986" xr:uid="{00000000-0005-0000-0000-00000E4E0000}"/>
    <cellStyle name="40% - Ênfase1 6 2 10 6" xfId="19987" xr:uid="{00000000-0005-0000-0000-00000F4E0000}"/>
    <cellStyle name="40% - Ênfase1 6 2 10 7" xfId="19988" xr:uid="{00000000-0005-0000-0000-0000104E0000}"/>
    <cellStyle name="40% - Ênfase1 6 2 10 8" xfId="19989" xr:uid="{00000000-0005-0000-0000-0000114E0000}"/>
    <cellStyle name="40% - Ênfase1 6 2 10 9" xfId="19990" xr:uid="{00000000-0005-0000-0000-0000124E0000}"/>
    <cellStyle name="40% - Ênfase1 6 2 11" xfId="19991" xr:uid="{00000000-0005-0000-0000-0000134E0000}"/>
    <cellStyle name="40% - Ênfase1 6 2 11 10" xfId="19992" xr:uid="{00000000-0005-0000-0000-0000144E0000}"/>
    <cellStyle name="40% - Ênfase1 6 2 11 11" xfId="19993" xr:uid="{00000000-0005-0000-0000-0000154E0000}"/>
    <cellStyle name="40% - Ênfase1 6 2 11 12" xfId="19994" xr:uid="{00000000-0005-0000-0000-0000164E0000}"/>
    <cellStyle name="40% - Ênfase1 6 2 11 13" xfId="19995" xr:uid="{00000000-0005-0000-0000-0000174E0000}"/>
    <cellStyle name="40% - Ênfase1 6 2 11 2" xfId="19996" xr:uid="{00000000-0005-0000-0000-0000184E0000}"/>
    <cellStyle name="40% - Ênfase1 6 2 11 3" xfId="19997" xr:uid="{00000000-0005-0000-0000-0000194E0000}"/>
    <cellStyle name="40% - Ênfase1 6 2 11 4" xfId="19998" xr:uid="{00000000-0005-0000-0000-00001A4E0000}"/>
    <cellStyle name="40% - Ênfase1 6 2 11 5" xfId="19999" xr:uid="{00000000-0005-0000-0000-00001B4E0000}"/>
    <cellStyle name="40% - Ênfase1 6 2 11 6" xfId="20000" xr:uid="{00000000-0005-0000-0000-00001C4E0000}"/>
    <cellStyle name="40% - Ênfase1 6 2 11 7" xfId="20001" xr:uid="{00000000-0005-0000-0000-00001D4E0000}"/>
    <cellStyle name="40% - Ênfase1 6 2 11 8" xfId="20002" xr:uid="{00000000-0005-0000-0000-00001E4E0000}"/>
    <cellStyle name="40% - Ênfase1 6 2 11 9" xfId="20003" xr:uid="{00000000-0005-0000-0000-00001F4E0000}"/>
    <cellStyle name="40% - Ênfase1 6 2 12" xfId="20004" xr:uid="{00000000-0005-0000-0000-0000204E0000}"/>
    <cellStyle name="40% - Ênfase1 6 2 13" xfId="20005" xr:uid="{00000000-0005-0000-0000-0000214E0000}"/>
    <cellStyle name="40% - Ênfase1 6 2 14" xfId="20006" xr:uid="{00000000-0005-0000-0000-0000224E0000}"/>
    <cellStyle name="40% - Ênfase1 6 2 15" xfId="20007" xr:uid="{00000000-0005-0000-0000-0000234E0000}"/>
    <cellStyle name="40% - Ênfase1 6 2 16" xfId="20008" xr:uid="{00000000-0005-0000-0000-0000244E0000}"/>
    <cellStyle name="40% - Ênfase1 6 2 17" xfId="20009" xr:uid="{00000000-0005-0000-0000-0000254E0000}"/>
    <cellStyle name="40% - Ênfase1 6 2 18" xfId="20010" xr:uid="{00000000-0005-0000-0000-0000264E0000}"/>
    <cellStyle name="40% - Ênfase1 6 2 19" xfId="20011" xr:uid="{00000000-0005-0000-0000-0000274E0000}"/>
    <cellStyle name="40% - Ênfase1 6 2 2" xfId="20012" xr:uid="{00000000-0005-0000-0000-0000284E0000}"/>
    <cellStyle name="40% - Ênfase1 6 2 2 10" xfId="20013" xr:uid="{00000000-0005-0000-0000-0000294E0000}"/>
    <cellStyle name="40% - Ênfase1 6 2 2 11" xfId="20014" xr:uid="{00000000-0005-0000-0000-00002A4E0000}"/>
    <cellStyle name="40% - Ênfase1 6 2 2 12" xfId="20015" xr:uid="{00000000-0005-0000-0000-00002B4E0000}"/>
    <cellStyle name="40% - Ênfase1 6 2 2 13" xfId="20016" xr:uid="{00000000-0005-0000-0000-00002C4E0000}"/>
    <cellStyle name="40% - Ênfase1 6 2 2 2" xfId="20017" xr:uid="{00000000-0005-0000-0000-00002D4E0000}"/>
    <cellStyle name="40% - Ênfase1 6 2 2 3" xfId="20018" xr:uid="{00000000-0005-0000-0000-00002E4E0000}"/>
    <cellStyle name="40% - Ênfase1 6 2 2 4" xfId="20019" xr:uid="{00000000-0005-0000-0000-00002F4E0000}"/>
    <cellStyle name="40% - Ênfase1 6 2 2 5" xfId="20020" xr:uid="{00000000-0005-0000-0000-0000304E0000}"/>
    <cellStyle name="40% - Ênfase1 6 2 2 6" xfId="20021" xr:uid="{00000000-0005-0000-0000-0000314E0000}"/>
    <cellStyle name="40% - Ênfase1 6 2 2 7" xfId="20022" xr:uid="{00000000-0005-0000-0000-0000324E0000}"/>
    <cellStyle name="40% - Ênfase1 6 2 2 8" xfId="20023" xr:uid="{00000000-0005-0000-0000-0000334E0000}"/>
    <cellStyle name="40% - Ênfase1 6 2 2 9" xfId="20024" xr:uid="{00000000-0005-0000-0000-0000344E0000}"/>
    <cellStyle name="40% - Ênfase1 6 2 20" xfId="20025" xr:uid="{00000000-0005-0000-0000-0000354E0000}"/>
    <cellStyle name="40% - Ênfase1 6 2 21" xfId="20026" xr:uid="{00000000-0005-0000-0000-0000364E0000}"/>
    <cellStyle name="40% - Ênfase1 6 2 22" xfId="20027" xr:uid="{00000000-0005-0000-0000-0000374E0000}"/>
    <cellStyle name="40% - Ênfase1 6 2 23" xfId="20028" xr:uid="{00000000-0005-0000-0000-0000384E0000}"/>
    <cellStyle name="40% - Ênfase1 6 2 3" xfId="20029" xr:uid="{00000000-0005-0000-0000-0000394E0000}"/>
    <cellStyle name="40% - Ênfase1 6 2 3 10" xfId="20030" xr:uid="{00000000-0005-0000-0000-00003A4E0000}"/>
    <cellStyle name="40% - Ênfase1 6 2 3 11" xfId="20031" xr:uid="{00000000-0005-0000-0000-00003B4E0000}"/>
    <cellStyle name="40% - Ênfase1 6 2 3 12" xfId="20032" xr:uid="{00000000-0005-0000-0000-00003C4E0000}"/>
    <cellStyle name="40% - Ênfase1 6 2 3 13" xfId="20033" xr:uid="{00000000-0005-0000-0000-00003D4E0000}"/>
    <cellStyle name="40% - Ênfase1 6 2 3 2" xfId="20034" xr:uid="{00000000-0005-0000-0000-00003E4E0000}"/>
    <cellStyle name="40% - Ênfase1 6 2 3 3" xfId="20035" xr:uid="{00000000-0005-0000-0000-00003F4E0000}"/>
    <cellStyle name="40% - Ênfase1 6 2 3 4" xfId="20036" xr:uid="{00000000-0005-0000-0000-0000404E0000}"/>
    <cellStyle name="40% - Ênfase1 6 2 3 5" xfId="20037" xr:uid="{00000000-0005-0000-0000-0000414E0000}"/>
    <cellStyle name="40% - Ênfase1 6 2 3 6" xfId="20038" xr:uid="{00000000-0005-0000-0000-0000424E0000}"/>
    <cellStyle name="40% - Ênfase1 6 2 3 7" xfId="20039" xr:uid="{00000000-0005-0000-0000-0000434E0000}"/>
    <cellStyle name="40% - Ênfase1 6 2 3 8" xfId="20040" xr:uid="{00000000-0005-0000-0000-0000444E0000}"/>
    <cellStyle name="40% - Ênfase1 6 2 3 9" xfId="20041" xr:uid="{00000000-0005-0000-0000-0000454E0000}"/>
    <cellStyle name="40% - Ênfase1 6 2 4" xfId="20042" xr:uid="{00000000-0005-0000-0000-0000464E0000}"/>
    <cellStyle name="40% - Ênfase1 6 2 4 10" xfId="20043" xr:uid="{00000000-0005-0000-0000-0000474E0000}"/>
    <cellStyle name="40% - Ênfase1 6 2 4 11" xfId="20044" xr:uid="{00000000-0005-0000-0000-0000484E0000}"/>
    <cellStyle name="40% - Ênfase1 6 2 4 12" xfId="20045" xr:uid="{00000000-0005-0000-0000-0000494E0000}"/>
    <cellStyle name="40% - Ênfase1 6 2 4 13" xfId="20046" xr:uid="{00000000-0005-0000-0000-00004A4E0000}"/>
    <cellStyle name="40% - Ênfase1 6 2 4 2" xfId="20047" xr:uid="{00000000-0005-0000-0000-00004B4E0000}"/>
    <cellStyle name="40% - Ênfase1 6 2 4 3" xfId="20048" xr:uid="{00000000-0005-0000-0000-00004C4E0000}"/>
    <cellStyle name="40% - Ênfase1 6 2 4 4" xfId="20049" xr:uid="{00000000-0005-0000-0000-00004D4E0000}"/>
    <cellStyle name="40% - Ênfase1 6 2 4 5" xfId="20050" xr:uid="{00000000-0005-0000-0000-00004E4E0000}"/>
    <cellStyle name="40% - Ênfase1 6 2 4 6" xfId="20051" xr:uid="{00000000-0005-0000-0000-00004F4E0000}"/>
    <cellStyle name="40% - Ênfase1 6 2 4 7" xfId="20052" xr:uid="{00000000-0005-0000-0000-0000504E0000}"/>
    <cellStyle name="40% - Ênfase1 6 2 4 8" xfId="20053" xr:uid="{00000000-0005-0000-0000-0000514E0000}"/>
    <cellStyle name="40% - Ênfase1 6 2 4 9" xfId="20054" xr:uid="{00000000-0005-0000-0000-0000524E0000}"/>
    <cellStyle name="40% - Ênfase1 6 2 5" xfId="20055" xr:uid="{00000000-0005-0000-0000-0000534E0000}"/>
    <cellStyle name="40% - Ênfase1 6 2 5 10" xfId="20056" xr:uid="{00000000-0005-0000-0000-0000544E0000}"/>
    <cellStyle name="40% - Ênfase1 6 2 5 11" xfId="20057" xr:uid="{00000000-0005-0000-0000-0000554E0000}"/>
    <cellStyle name="40% - Ênfase1 6 2 5 12" xfId="20058" xr:uid="{00000000-0005-0000-0000-0000564E0000}"/>
    <cellStyle name="40% - Ênfase1 6 2 5 13" xfId="20059" xr:uid="{00000000-0005-0000-0000-0000574E0000}"/>
    <cellStyle name="40% - Ênfase1 6 2 5 2" xfId="20060" xr:uid="{00000000-0005-0000-0000-0000584E0000}"/>
    <cellStyle name="40% - Ênfase1 6 2 5 3" xfId="20061" xr:uid="{00000000-0005-0000-0000-0000594E0000}"/>
    <cellStyle name="40% - Ênfase1 6 2 5 4" xfId="20062" xr:uid="{00000000-0005-0000-0000-00005A4E0000}"/>
    <cellStyle name="40% - Ênfase1 6 2 5 5" xfId="20063" xr:uid="{00000000-0005-0000-0000-00005B4E0000}"/>
    <cellStyle name="40% - Ênfase1 6 2 5 6" xfId="20064" xr:uid="{00000000-0005-0000-0000-00005C4E0000}"/>
    <cellStyle name="40% - Ênfase1 6 2 5 7" xfId="20065" xr:uid="{00000000-0005-0000-0000-00005D4E0000}"/>
    <cellStyle name="40% - Ênfase1 6 2 5 8" xfId="20066" xr:uid="{00000000-0005-0000-0000-00005E4E0000}"/>
    <cellStyle name="40% - Ênfase1 6 2 5 9" xfId="20067" xr:uid="{00000000-0005-0000-0000-00005F4E0000}"/>
    <cellStyle name="40% - Ênfase1 6 2 6" xfId="20068" xr:uid="{00000000-0005-0000-0000-0000604E0000}"/>
    <cellStyle name="40% - Ênfase1 6 2 6 10" xfId="20069" xr:uid="{00000000-0005-0000-0000-0000614E0000}"/>
    <cellStyle name="40% - Ênfase1 6 2 6 11" xfId="20070" xr:uid="{00000000-0005-0000-0000-0000624E0000}"/>
    <cellStyle name="40% - Ênfase1 6 2 6 12" xfId="20071" xr:uid="{00000000-0005-0000-0000-0000634E0000}"/>
    <cellStyle name="40% - Ênfase1 6 2 6 13" xfId="20072" xr:uid="{00000000-0005-0000-0000-0000644E0000}"/>
    <cellStyle name="40% - Ênfase1 6 2 6 2" xfId="20073" xr:uid="{00000000-0005-0000-0000-0000654E0000}"/>
    <cellStyle name="40% - Ênfase1 6 2 6 3" xfId="20074" xr:uid="{00000000-0005-0000-0000-0000664E0000}"/>
    <cellStyle name="40% - Ênfase1 6 2 6 4" xfId="20075" xr:uid="{00000000-0005-0000-0000-0000674E0000}"/>
    <cellStyle name="40% - Ênfase1 6 2 6 5" xfId="20076" xr:uid="{00000000-0005-0000-0000-0000684E0000}"/>
    <cellStyle name="40% - Ênfase1 6 2 6 6" xfId="20077" xr:uid="{00000000-0005-0000-0000-0000694E0000}"/>
    <cellStyle name="40% - Ênfase1 6 2 6 7" xfId="20078" xr:uid="{00000000-0005-0000-0000-00006A4E0000}"/>
    <cellStyle name="40% - Ênfase1 6 2 6 8" xfId="20079" xr:uid="{00000000-0005-0000-0000-00006B4E0000}"/>
    <cellStyle name="40% - Ênfase1 6 2 6 9" xfId="20080" xr:uid="{00000000-0005-0000-0000-00006C4E0000}"/>
    <cellStyle name="40% - Ênfase1 6 2 7" xfId="20081" xr:uid="{00000000-0005-0000-0000-00006D4E0000}"/>
    <cellStyle name="40% - Ênfase1 6 2 7 10" xfId="20082" xr:uid="{00000000-0005-0000-0000-00006E4E0000}"/>
    <cellStyle name="40% - Ênfase1 6 2 7 11" xfId="20083" xr:uid="{00000000-0005-0000-0000-00006F4E0000}"/>
    <cellStyle name="40% - Ênfase1 6 2 7 12" xfId="20084" xr:uid="{00000000-0005-0000-0000-0000704E0000}"/>
    <cellStyle name="40% - Ênfase1 6 2 7 13" xfId="20085" xr:uid="{00000000-0005-0000-0000-0000714E0000}"/>
    <cellStyle name="40% - Ênfase1 6 2 7 2" xfId="20086" xr:uid="{00000000-0005-0000-0000-0000724E0000}"/>
    <cellStyle name="40% - Ênfase1 6 2 7 3" xfId="20087" xr:uid="{00000000-0005-0000-0000-0000734E0000}"/>
    <cellStyle name="40% - Ênfase1 6 2 7 4" xfId="20088" xr:uid="{00000000-0005-0000-0000-0000744E0000}"/>
    <cellStyle name="40% - Ênfase1 6 2 7 5" xfId="20089" xr:uid="{00000000-0005-0000-0000-0000754E0000}"/>
    <cellStyle name="40% - Ênfase1 6 2 7 6" xfId="20090" xr:uid="{00000000-0005-0000-0000-0000764E0000}"/>
    <cellStyle name="40% - Ênfase1 6 2 7 7" xfId="20091" xr:uid="{00000000-0005-0000-0000-0000774E0000}"/>
    <cellStyle name="40% - Ênfase1 6 2 7 8" xfId="20092" xr:uid="{00000000-0005-0000-0000-0000784E0000}"/>
    <cellStyle name="40% - Ênfase1 6 2 7 9" xfId="20093" xr:uid="{00000000-0005-0000-0000-0000794E0000}"/>
    <cellStyle name="40% - Ênfase1 6 2 8" xfId="20094" xr:uid="{00000000-0005-0000-0000-00007A4E0000}"/>
    <cellStyle name="40% - Ênfase1 6 2 8 10" xfId="20095" xr:uid="{00000000-0005-0000-0000-00007B4E0000}"/>
    <cellStyle name="40% - Ênfase1 6 2 8 11" xfId="20096" xr:uid="{00000000-0005-0000-0000-00007C4E0000}"/>
    <cellStyle name="40% - Ênfase1 6 2 8 12" xfId="20097" xr:uid="{00000000-0005-0000-0000-00007D4E0000}"/>
    <cellStyle name="40% - Ênfase1 6 2 8 13" xfId="20098" xr:uid="{00000000-0005-0000-0000-00007E4E0000}"/>
    <cellStyle name="40% - Ênfase1 6 2 8 2" xfId="20099" xr:uid="{00000000-0005-0000-0000-00007F4E0000}"/>
    <cellStyle name="40% - Ênfase1 6 2 8 3" xfId="20100" xr:uid="{00000000-0005-0000-0000-0000804E0000}"/>
    <cellStyle name="40% - Ênfase1 6 2 8 4" xfId="20101" xr:uid="{00000000-0005-0000-0000-0000814E0000}"/>
    <cellStyle name="40% - Ênfase1 6 2 8 5" xfId="20102" xr:uid="{00000000-0005-0000-0000-0000824E0000}"/>
    <cellStyle name="40% - Ênfase1 6 2 8 6" xfId="20103" xr:uid="{00000000-0005-0000-0000-0000834E0000}"/>
    <cellStyle name="40% - Ênfase1 6 2 8 7" xfId="20104" xr:uid="{00000000-0005-0000-0000-0000844E0000}"/>
    <cellStyle name="40% - Ênfase1 6 2 8 8" xfId="20105" xr:uid="{00000000-0005-0000-0000-0000854E0000}"/>
    <cellStyle name="40% - Ênfase1 6 2 8 9" xfId="20106" xr:uid="{00000000-0005-0000-0000-0000864E0000}"/>
    <cellStyle name="40% - Ênfase1 6 2 9" xfId="20107" xr:uid="{00000000-0005-0000-0000-0000874E0000}"/>
    <cellStyle name="40% - Ênfase1 6 2 9 10" xfId="20108" xr:uid="{00000000-0005-0000-0000-0000884E0000}"/>
    <cellStyle name="40% - Ênfase1 6 2 9 11" xfId="20109" xr:uid="{00000000-0005-0000-0000-0000894E0000}"/>
    <cellStyle name="40% - Ênfase1 6 2 9 12" xfId="20110" xr:uid="{00000000-0005-0000-0000-00008A4E0000}"/>
    <cellStyle name="40% - Ênfase1 6 2 9 13" xfId="20111" xr:uid="{00000000-0005-0000-0000-00008B4E0000}"/>
    <cellStyle name="40% - Ênfase1 6 2 9 2" xfId="20112" xr:uid="{00000000-0005-0000-0000-00008C4E0000}"/>
    <cellStyle name="40% - Ênfase1 6 2 9 3" xfId="20113" xr:uid="{00000000-0005-0000-0000-00008D4E0000}"/>
    <cellStyle name="40% - Ênfase1 6 2 9 4" xfId="20114" xr:uid="{00000000-0005-0000-0000-00008E4E0000}"/>
    <cellStyle name="40% - Ênfase1 6 2 9 5" xfId="20115" xr:uid="{00000000-0005-0000-0000-00008F4E0000}"/>
    <cellStyle name="40% - Ênfase1 6 2 9 6" xfId="20116" xr:uid="{00000000-0005-0000-0000-0000904E0000}"/>
    <cellStyle name="40% - Ênfase1 6 2 9 7" xfId="20117" xr:uid="{00000000-0005-0000-0000-0000914E0000}"/>
    <cellStyle name="40% - Ênfase1 6 2 9 8" xfId="20118" xr:uid="{00000000-0005-0000-0000-0000924E0000}"/>
    <cellStyle name="40% - Ênfase1 6 2 9 9" xfId="20119" xr:uid="{00000000-0005-0000-0000-0000934E0000}"/>
    <cellStyle name="40% - Ênfase1 6 20" xfId="20120" xr:uid="{00000000-0005-0000-0000-0000944E0000}"/>
    <cellStyle name="40% - Ênfase1 6 21" xfId="20121" xr:uid="{00000000-0005-0000-0000-0000954E0000}"/>
    <cellStyle name="40% - Ênfase1 6 22" xfId="20122" xr:uid="{00000000-0005-0000-0000-0000964E0000}"/>
    <cellStyle name="40% - Ênfase1 6 23" xfId="20123" xr:uid="{00000000-0005-0000-0000-0000974E0000}"/>
    <cellStyle name="40% - Ênfase1 6 24" xfId="20124" xr:uid="{00000000-0005-0000-0000-0000984E0000}"/>
    <cellStyle name="40% - Ênfase1 6 3" xfId="20125" xr:uid="{00000000-0005-0000-0000-0000994E0000}"/>
    <cellStyle name="40% - Ênfase1 6 3 10" xfId="20126" xr:uid="{00000000-0005-0000-0000-00009A4E0000}"/>
    <cellStyle name="40% - Ênfase1 6 3 11" xfId="20127" xr:uid="{00000000-0005-0000-0000-00009B4E0000}"/>
    <cellStyle name="40% - Ênfase1 6 3 12" xfId="20128" xr:uid="{00000000-0005-0000-0000-00009C4E0000}"/>
    <cellStyle name="40% - Ênfase1 6 3 13" xfId="20129" xr:uid="{00000000-0005-0000-0000-00009D4E0000}"/>
    <cellStyle name="40% - Ênfase1 6 3 2" xfId="20130" xr:uid="{00000000-0005-0000-0000-00009E4E0000}"/>
    <cellStyle name="40% - Ênfase1 6 3 3" xfId="20131" xr:uid="{00000000-0005-0000-0000-00009F4E0000}"/>
    <cellStyle name="40% - Ênfase1 6 3 4" xfId="20132" xr:uid="{00000000-0005-0000-0000-0000A04E0000}"/>
    <cellStyle name="40% - Ênfase1 6 3 5" xfId="20133" xr:uid="{00000000-0005-0000-0000-0000A14E0000}"/>
    <cellStyle name="40% - Ênfase1 6 3 6" xfId="20134" xr:uid="{00000000-0005-0000-0000-0000A24E0000}"/>
    <cellStyle name="40% - Ênfase1 6 3 7" xfId="20135" xr:uid="{00000000-0005-0000-0000-0000A34E0000}"/>
    <cellStyle name="40% - Ênfase1 6 3 8" xfId="20136" xr:uid="{00000000-0005-0000-0000-0000A44E0000}"/>
    <cellStyle name="40% - Ênfase1 6 3 9" xfId="20137" xr:uid="{00000000-0005-0000-0000-0000A54E0000}"/>
    <cellStyle name="40% - Ênfase1 6 4" xfId="20138" xr:uid="{00000000-0005-0000-0000-0000A64E0000}"/>
    <cellStyle name="40% - Ênfase1 6 4 10" xfId="20139" xr:uid="{00000000-0005-0000-0000-0000A74E0000}"/>
    <cellStyle name="40% - Ênfase1 6 4 11" xfId="20140" xr:uid="{00000000-0005-0000-0000-0000A84E0000}"/>
    <cellStyle name="40% - Ênfase1 6 4 12" xfId="20141" xr:uid="{00000000-0005-0000-0000-0000A94E0000}"/>
    <cellStyle name="40% - Ênfase1 6 4 13" xfId="20142" xr:uid="{00000000-0005-0000-0000-0000AA4E0000}"/>
    <cellStyle name="40% - Ênfase1 6 4 2" xfId="20143" xr:uid="{00000000-0005-0000-0000-0000AB4E0000}"/>
    <cellStyle name="40% - Ênfase1 6 4 3" xfId="20144" xr:uid="{00000000-0005-0000-0000-0000AC4E0000}"/>
    <cellStyle name="40% - Ênfase1 6 4 4" xfId="20145" xr:uid="{00000000-0005-0000-0000-0000AD4E0000}"/>
    <cellStyle name="40% - Ênfase1 6 4 5" xfId="20146" xr:uid="{00000000-0005-0000-0000-0000AE4E0000}"/>
    <cellStyle name="40% - Ênfase1 6 4 6" xfId="20147" xr:uid="{00000000-0005-0000-0000-0000AF4E0000}"/>
    <cellStyle name="40% - Ênfase1 6 4 7" xfId="20148" xr:uid="{00000000-0005-0000-0000-0000B04E0000}"/>
    <cellStyle name="40% - Ênfase1 6 4 8" xfId="20149" xr:uid="{00000000-0005-0000-0000-0000B14E0000}"/>
    <cellStyle name="40% - Ênfase1 6 4 9" xfId="20150" xr:uid="{00000000-0005-0000-0000-0000B24E0000}"/>
    <cellStyle name="40% - Ênfase1 6 5" xfId="20151" xr:uid="{00000000-0005-0000-0000-0000B34E0000}"/>
    <cellStyle name="40% - Ênfase1 6 5 10" xfId="20152" xr:uid="{00000000-0005-0000-0000-0000B44E0000}"/>
    <cellStyle name="40% - Ênfase1 6 5 11" xfId="20153" xr:uid="{00000000-0005-0000-0000-0000B54E0000}"/>
    <cellStyle name="40% - Ênfase1 6 5 12" xfId="20154" xr:uid="{00000000-0005-0000-0000-0000B64E0000}"/>
    <cellStyle name="40% - Ênfase1 6 5 13" xfId="20155" xr:uid="{00000000-0005-0000-0000-0000B74E0000}"/>
    <cellStyle name="40% - Ênfase1 6 5 2" xfId="20156" xr:uid="{00000000-0005-0000-0000-0000B84E0000}"/>
    <cellStyle name="40% - Ênfase1 6 5 3" xfId="20157" xr:uid="{00000000-0005-0000-0000-0000B94E0000}"/>
    <cellStyle name="40% - Ênfase1 6 5 4" xfId="20158" xr:uid="{00000000-0005-0000-0000-0000BA4E0000}"/>
    <cellStyle name="40% - Ênfase1 6 5 5" xfId="20159" xr:uid="{00000000-0005-0000-0000-0000BB4E0000}"/>
    <cellStyle name="40% - Ênfase1 6 5 6" xfId="20160" xr:uid="{00000000-0005-0000-0000-0000BC4E0000}"/>
    <cellStyle name="40% - Ênfase1 6 5 7" xfId="20161" xr:uid="{00000000-0005-0000-0000-0000BD4E0000}"/>
    <cellStyle name="40% - Ênfase1 6 5 8" xfId="20162" xr:uid="{00000000-0005-0000-0000-0000BE4E0000}"/>
    <cellStyle name="40% - Ênfase1 6 5 9" xfId="20163" xr:uid="{00000000-0005-0000-0000-0000BF4E0000}"/>
    <cellStyle name="40% - Ênfase1 6 6" xfId="20164" xr:uid="{00000000-0005-0000-0000-0000C04E0000}"/>
    <cellStyle name="40% - Ênfase1 6 6 10" xfId="20165" xr:uid="{00000000-0005-0000-0000-0000C14E0000}"/>
    <cellStyle name="40% - Ênfase1 6 6 11" xfId="20166" xr:uid="{00000000-0005-0000-0000-0000C24E0000}"/>
    <cellStyle name="40% - Ênfase1 6 6 12" xfId="20167" xr:uid="{00000000-0005-0000-0000-0000C34E0000}"/>
    <cellStyle name="40% - Ênfase1 6 6 13" xfId="20168" xr:uid="{00000000-0005-0000-0000-0000C44E0000}"/>
    <cellStyle name="40% - Ênfase1 6 6 2" xfId="20169" xr:uid="{00000000-0005-0000-0000-0000C54E0000}"/>
    <cellStyle name="40% - Ênfase1 6 6 3" xfId="20170" xr:uid="{00000000-0005-0000-0000-0000C64E0000}"/>
    <cellStyle name="40% - Ênfase1 6 6 4" xfId="20171" xr:uid="{00000000-0005-0000-0000-0000C74E0000}"/>
    <cellStyle name="40% - Ênfase1 6 6 5" xfId="20172" xr:uid="{00000000-0005-0000-0000-0000C84E0000}"/>
    <cellStyle name="40% - Ênfase1 6 6 6" xfId="20173" xr:uid="{00000000-0005-0000-0000-0000C94E0000}"/>
    <cellStyle name="40% - Ênfase1 6 6 7" xfId="20174" xr:uid="{00000000-0005-0000-0000-0000CA4E0000}"/>
    <cellStyle name="40% - Ênfase1 6 6 8" xfId="20175" xr:uid="{00000000-0005-0000-0000-0000CB4E0000}"/>
    <cellStyle name="40% - Ênfase1 6 6 9" xfId="20176" xr:uid="{00000000-0005-0000-0000-0000CC4E0000}"/>
    <cellStyle name="40% - Ênfase1 6 7" xfId="20177" xr:uid="{00000000-0005-0000-0000-0000CD4E0000}"/>
    <cellStyle name="40% - Ênfase1 6 7 10" xfId="20178" xr:uid="{00000000-0005-0000-0000-0000CE4E0000}"/>
    <cellStyle name="40% - Ênfase1 6 7 11" xfId="20179" xr:uid="{00000000-0005-0000-0000-0000CF4E0000}"/>
    <cellStyle name="40% - Ênfase1 6 7 12" xfId="20180" xr:uid="{00000000-0005-0000-0000-0000D04E0000}"/>
    <cellStyle name="40% - Ênfase1 6 7 13" xfId="20181" xr:uid="{00000000-0005-0000-0000-0000D14E0000}"/>
    <cellStyle name="40% - Ênfase1 6 7 2" xfId="20182" xr:uid="{00000000-0005-0000-0000-0000D24E0000}"/>
    <cellStyle name="40% - Ênfase1 6 7 3" xfId="20183" xr:uid="{00000000-0005-0000-0000-0000D34E0000}"/>
    <cellStyle name="40% - Ênfase1 6 7 4" xfId="20184" xr:uid="{00000000-0005-0000-0000-0000D44E0000}"/>
    <cellStyle name="40% - Ênfase1 6 7 5" xfId="20185" xr:uid="{00000000-0005-0000-0000-0000D54E0000}"/>
    <cellStyle name="40% - Ênfase1 6 7 6" xfId="20186" xr:uid="{00000000-0005-0000-0000-0000D64E0000}"/>
    <cellStyle name="40% - Ênfase1 6 7 7" xfId="20187" xr:uid="{00000000-0005-0000-0000-0000D74E0000}"/>
    <cellStyle name="40% - Ênfase1 6 7 8" xfId="20188" xr:uid="{00000000-0005-0000-0000-0000D84E0000}"/>
    <cellStyle name="40% - Ênfase1 6 7 9" xfId="20189" xr:uid="{00000000-0005-0000-0000-0000D94E0000}"/>
    <cellStyle name="40% - Ênfase1 6 8" xfId="20190" xr:uid="{00000000-0005-0000-0000-0000DA4E0000}"/>
    <cellStyle name="40% - Ênfase1 6 8 10" xfId="20191" xr:uid="{00000000-0005-0000-0000-0000DB4E0000}"/>
    <cellStyle name="40% - Ênfase1 6 8 11" xfId="20192" xr:uid="{00000000-0005-0000-0000-0000DC4E0000}"/>
    <cellStyle name="40% - Ênfase1 6 8 12" xfId="20193" xr:uid="{00000000-0005-0000-0000-0000DD4E0000}"/>
    <cellStyle name="40% - Ênfase1 6 8 13" xfId="20194" xr:uid="{00000000-0005-0000-0000-0000DE4E0000}"/>
    <cellStyle name="40% - Ênfase1 6 8 2" xfId="20195" xr:uid="{00000000-0005-0000-0000-0000DF4E0000}"/>
    <cellStyle name="40% - Ênfase1 6 8 3" xfId="20196" xr:uid="{00000000-0005-0000-0000-0000E04E0000}"/>
    <cellStyle name="40% - Ênfase1 6 8 4" xfId="20197" xr:uid="{00000000-0005-0000-0000-0000E14E0000}"/>
    <cellStyle name="40% - Ênfase1 6 8 5" xfId="20198" xr:uid="{00000000-0005-0000-0000-0000E24E0000}"/>
    <cellStyle name="40% - Ênfase1 6 8 6" xfId="20199" xr:uid="{00000000-0005-0000-0000-0000E34E0000}"/>
    <cellStyle name="40% - Ênfase1 6 8 7" xfId="20200" xr:uid="{00000000-0005-0000-0000-0000E44E0000}"/>
    <cellStyle name="40% - Ênfase1 6 8 8" xfId="20201" xr:uid="{00000000-0005-0000-0000-0000E54E0000}"/>
    <cellStyle name="40% - Ênfase1 6 8 9" xfId="20202" xr:uid="{00000000-0005-0000-0000-0000E64E0000}"/>
    <cellStyle name="40% - Ênfase1 6 9" xfId="20203" xr:uid="{00000000-0005-0000-0000-0000E74E0000}"/>
    <cellStyle name="40% - Ênfase1 6 9 10" xfId="20204" xr:uid="{00000000-0005-0000-0000-0000E84E0000}"/>
    <cellStyle name="40% - Ênfase1 6 9 11" xfId="20205" xr:uid="{00000000-0005-0000-0000-0000E94E0000}"/>
    <cellStyle name="40% - Ênfase1 6 9 12" xfId="20206" xr:uid="{00000000-0005-0000-0000-0000EA4E0000}"/>
    <cellStyle name="40% - Ênfase1 6 9 13" xfId="20207" xr:uid="{00000000-0005-0000-0000-0000EB4E0000}"/>
    <cellStyle name="40% - Ênfase1 6 9 2" xfId="20208" xr:uid="{00000000-0005-0000-0000-0000EC4E0000}"/>
    <cellStyle name="40% - Ênfase1 6 9 3" xfId="20209" xr:uid="{00000000-0005-0000-0000-0000ED4E0000}"/>
    <cellStyle name="40% - Ênfase1 6 9 4" xfId="20210" xr:uid="{00000000-0005-0000-0000-0000EE4E0000}"/>
    <cellStyle name="40% - Ênfase1 6 9 5" xfId="20211" xr:uid="{00000000-0005-0000-0000-0000EF4E0000}"/>
    <cellStyle name="40% - Ênfase1 6 9 6" xfId="20212" xr:uid="{00000000-0005-0000-0000-0000F04E0000}"/>
    <cellStyle name="40% - Ênfase1 6 9 7" xfId="20213" xr:uid="{00000000-0005-0000-0000-0000F14E0000}"/>
    <cellStyle name="40% - Ênfase1 6 9 8" xfId="20214" xr:uid="{00000000-0005-0000-0000-0000F24E0000}"/>
    <cellStyle name="40% - Ênfase1 6 9 9" xfId="20215" xr:uid="{00000000-0005-0000-0000-0000F34E0000}"/>
    <cellStyle name="40% - Ênfase1 7" xfId="20216" xr:uid="{00000000-0005-0000-0000-0000F44E0000}"/>
    <cellStyle name="40% - Ênfase1 7 10" xfId="20217" xr:uid="{00000000-0005-0000-0000-0000F54E0000}"/>
    <cellStyle name="40% - Ênfase1 7 10 10" xfId="20218" xr:uid="{00000000-0005-0000-0000-0000F64E0000}"/>
    <cellStyle name="40% - Ênfase1 7 10 11" xfId="20219" xr:uid="{00000000-0005-0000-0000-0000F74E0000}"/>
    <cellStyle name="40% - Ênfase1 7 10 12" xfId="20220" xr:uid="{00000000-0005-0000-0000-0000F84E0000}"/>
    <cellStyle name="40% - Ênfase1 7 10 13" xfId="20221" xr:uid="{00000000-0005-0000-0000-0000F94E0000}"/>
    <cellStyle name="40% - Ênfase1 7 10 2" xfId="20222" xr:uid="{00000000-0005-0000-0000-0000FA4E0000}"/>
    <cellStyle name="40% - Ênfase1 7 10 3" xfId="20223" xr:uid="{00000000-0005-0000-0000-0000FB4E0000}"/>
    <cellStyle name="40% - Ênfase1 7 10 4" xfId="20224" xr:uid="{00000000-0005-0000-0000-0000FC4E0000}"/>
    <cellStyle name="40% - Ênfase1 7 10 5" xfId="20225" xr:uid="{00000000-0005-0000-0000-0000FD4E0000}"/>
    <cellStyle name="40% - Ênfase1 7 10 6" xfId="20226" xr:uid="{00000000-0005-0000-0000-0000FE4E0000}"/>
    <cellStyle name="40% - Ênfase1 7 10 7" xfId="20227" xr:uid="{00000000-0005-0000-0000-0000FF4E0000}"/>
    <cellStyle name="40% - Ênfase1 7 10 8" xfId="20228" xr:uid="{00000000-0005-0000-0000-0000004F0000}"/>
    <cellStyle name="40% - Ênfase1 7 10 9" xfId="20229" xr:uid="{00000000-0005-0000-0000-0000014F0000}"/>
    <cellStyle name="40% - Ênfase1 7 11" xfId="20230" xr:uid="{00000000-0005-0000-0000-0000024F0000}"/>
    <cellStyle name="40% - Ênfase1 7 11 10" xfId="20231" xr:uid="{00000000-0005-0000-0000-0000034F0000}"/>
    <cellStyle name="40% - Ênfase1 7 11 11" xfId="20232" xr:uid="{00000000-0005-0000-0000-0000044F0000}"/>
    <cellStyle name="40% - Ênfase1 7 11 12" xfId="20233" xr:uid="{00000000-0005-0000-0000-0000054F0000}"/>
    <cellStyle name="40% - Ênfase1 7 11 13" xfId="20234" xr:uid="{00000000-0005-0000-0000-0000064F0000}"/>
    <cellStyle name="40% - Ênfase1 7 11 2" xfId="20235" xr:uid="{00000000-0005-0000-0000-0000074F0000}"/>
    <cellStyle name="40% - Ênfase1 7 11 3" xfId="20236" xr:uid="{00000000-0005-0000-0000-0000084F0000}"/>
    <cellStyle name="40% - Ênfase1 7 11 4" xfId="20237" xr:uid="{00000000-0005-0000-0000-0000094F0000}"/>
    <cellStyle name="40% - Ênfase1 7 11 5" xfId="20238" xr:uid="{00000000-0005-0000-0000-00000A4F0000}"/>
    <cellStyle name="40% - Ênfase1 7 11 6" xfId="20239" xr:uid="{00000000-0005-0000-0000-00000B4F0000}"/>
    <cellStyle name="40% - Ênfase1 7 11 7" xfId="20240" xr:uid="{00000000-0005-0000-0000-00000C4F0000}"/>
    <cellStyle name="40% - Ênfase1 7 11 8" xfId="20241" xr:uid="{00000000-0005-0000-0000-00000D4F0000}"/>
    <cellStyle name="40% - Ênfase1 7 11 9" xfId="20242" xr:uid="{00000000-0005-0000-0000-00000E4F0000}"/>
    <cellStyle name="40% - Ênfase1 7 12" xfId="20243" xr:uid="{00000000-0005-0000-0000-00000F4F0000}"/>
    <cellStyle name="40% - Ênfase1 7 12 10" xfId="20244" xr:uid="{00000000-0005-0000-0000-0000104F0000}"/>
    <cellStyle name="40% - Ênfase1 7 12 11" xfId="20245" xr:uid="{00000000-0005-0000-0000-0000114F0000}"/>
    <cellStyle name="40% - Ênfase1 7 12 12" xfId="20246" xr:uid="{00000000-0005-0000-0000-0000124F0000}"/>
    <cellStyle name="40% - Ênfase1 7 12 13" xfId="20247" xr:uid="{00000000-0005-0000-0000-0000134F0000}"/>
    <cellStyle name="40% - Ênfase1 7 12 2" xfId="20248" xr:uid="{00000000-0005-0000-0000-0000144F0000}"/>
    <cellStyle name="40% - Ênfase1 7 12 3" xfId="20249" xr:uid="{00000000-0005-0000-0000-0000154F0000}"/>
    <cellStyle name="40% - Ênfase1 7 12 4" xfId="20250" xr:uid="{00000000-0005-0000-0000-0000164F0000}"/>
    <cellStyle name="40% - Ênfase1 7 12 5" xfId="20251" xr:uid="{00000000-0005-0000-0000-0000174F0000}"/>
    <cellStyle name="40% - Ênfase1 7 12 6" xfId="20252" xr:uid="{00000000-0005-0000-0000-0000184F0000}"/>
    <cellStyle name="40% - Ênfase1 7 12 7" xfId="20253" xr:uid="{00000000-0005-0000-0000-0000194F0000}"/>
    <cellStyle name="40% - Ênfase1 7 12 8" xfId="20254" xr:uid="{00000000-0005-0000-0000-00001A4F0000}"/>
    <cellStyle name="40% - Ênfase1 7 12 9" xfId="20255" xr:uid="{00000000-0005-0000-0000-00001B4F0000}"/>
    <cellStyle name="40% - Ênfase1 7 13" xfId="20256" xr:uid="{00000000-0005-0000-0000-00001C4F0000}"/>
    <cellStyle name="40% - Ênfase1 7 14" xfId="20257" xr:uid="{00000000-0005-0000-0000-00001D4F0000}"/>
    <cellStyle name="40% - Ênfase1 7 15" xfId="20258" xr:uid="{00000000-0005-0000-0000-00001E4F0000}"/>
    <cellStyle name="40% - Ênfase1 7 16" xfId="20259" xr:uid="{00000000-0005-0000-0000-00001F4F0000}"/>
    <cellStyle name="40% - Ênfase1 7 17" xfId="20260" xr:uid="{00000000-0005-0000-0000-0000204F0000}"/>
    <cellStyle name="40% - Ênfase1 7 18" xfId="20261" xr:uid="{00000000-0005-0000-0000-0000214F0000}"/>
    <cellStyle name="40% - Ênfase1 7 19" xfId="20262" xr:uid="{00000000-0005-0000-0000-0000224F0000}"/>
    <cellStyle name="40% - Ênfase1 7 2" xfId="20263" xr:uid="{00000000-0005-0000-0000-0000234F0000}"/>
    <cellStyle name="40% - Ênfase1 7 2 10" xfId="20264" xr:uid="{00000000-0005-0000-0000-0000244F0000}"/>
    <cellStyle name="40% - Ênfase1 7 2 10 10" xfId="20265" xr:uid="{00000000-0005-0000-0000-0000254F0000}"/>
    <cellStyle name="40% - Ênfase1 7 2 10 11" xfId="20266" xr:uid="{00000000-0005-0000-0000-0000264F0000}"/>
    <cellStyle name="40% - Ênfase1 7 2 10 12" xfId="20267" xr:uid="{00000000-0005-0000-0000-0000274F0000}"/>
    <cellStyle name="40% - Ênfase1 7 2 10 13" xfId="20268" xr:uid="{00000000-0005-0000-0000-0000284F0000}"/>
    <cellStyle name="40% - Ênfase1 7 2 10 2" xfId="20269" xr:uid="{00000000-0005-0000-0000-0000294F0000}"/>
    <cellStyle name="40% - Ênfase1 7 2 10 3" xfId="20270" xr:uid="{00000000-0005-0000-0000-00002A4F0000}"/>
    <cellStyle name="40% - Ênfase1 7 2 10 4" xfId="20271" xr:uid="{00000000-0005-0000-0000-00002B4F0000}"/>
    <cellStyle name="40% - Ênfase1 7 2 10 5" xfId="20272" xr:uid="{00000000-0005-0000-0000-00002C4F0000}"/>
    <cellStyle name="40% - Ênfase1 7 2 10 6" xfId="20273" xr:uid="{00000000-0005-0000-0000-00002D4F0000}"/>
    <cellStyle name="40% - Ênfase1 7 2 10 7" xfId="20274" xr:uid="{00000000-0005-0000-0000-00002E4F0000}"/>
    <cellStyle name="40% - Ênfase1 7 2 10 8" xfId="20275" xr:uid="{00000000-0005-0000-0000-00002F4F0000}"/>
    <cellStyle name="40% - Ênfase1 7 2 10 9" xfId="20276" xr:uid="{00000000-0005-0000-0000-0000304F0000}"/>
    <cellStyle name="40% - Ênfase1 7 2 11" xfId="20277" xr:uid="{00000000-0005-0000-0000-0000314F0000}"/>
    <cellStyle name="40% - Ênfase1 7 2 11 10" xfId="20278" xr:uid="{00000000-0005-0000-0000-0000324F0000}"/>
    <cellStyle name="40% - Ênfase1 7 2 11 11" xfId="20279" xr:uid="{00000000-0005-0000-0000-0000334F0000}"/>
    <cellStyle name="40% - Ênfase1 7 2 11 12" xfId="20280" xr:uid="{00000000-0005-0000-0000-0000344F0000}"/>
    <cellStyle name="40% - Ênfase1 7 2 11 13" xfId="20281" xr:uid="{00000000-0005-0000-0000-0000354F0000}"/>
    <cellStyle name="40% - Ênfase1 7 2 11 2" xfId="20282" xr:uid="{00000000-0005-0000-0000-0000364F0000}"/>
    <cellStyle name="40% - Ênfase1 7 2 11 3" xfId="20283" xr:uid="{00000000-0005-0000-0000-0000374F0000}"/>
    <cellStyle name="40% - Ênfase1 7 2 11 4" xfId="20284" xr:uid="{00000000-0005-0000-0000-0000384F0000}"/>
    <cellStyle name="40% - Ênfase1 7 2 11 5" xfId="20285" xr:uid="{00000000-0005-0000-0000-0000394F0000}"/>
    <cellStyle name="40% - Ênfase1 7 2 11 6" xfId="20286" xr:uid="{00000000-0005-0000-0000-00003A4F0000}"/>
    <cellStyle name="40% - Ênfase1 7 2 11 7" xfId="20287" xr:uid="{00000000-0005-0000-0000-00003B4F0000}"/>
    <cellStyle name="40% - Ênfase1 7 2 11 8" xfId="20288" xr:uid="{00000000-0005-0000-0000-00003C4F0000}"/>
    <cellStyle name="40% - Ênfase1 7 2 11 9" xfId="20289" xr:uid="{00000000-0005-0000-0000-00003D4F0000}"/>
    <cellStyle name="40% - Ênfase1 7 2 12" xfId="20290" xr:uid="{00000000-0005-0000-0000-00003E4F0000}"/>
    <cellStyle name="40% - Ênfase1 7 2 13" xfId="20291" xr:uid="{00000000-0005-0000-0000-00003F4F0000}"/>
    <cellStyle name="40% - Ênfase1 7 2 14" xfId="20292" xr:uid="{00000000-0005-0000-0000-0000404F0000}"/>
    <cellStyle name="40% - Ênfase1 7 2 15" xfId="20293" xr:uid="{00000000-0005-0000-0000-0000414F0000}"/>
    <cellStyle name="40% - Ênfase1 7 2 16" xfId="20294" xr:uid="{00000000-0005-0000-0000-0000424F0000}"/>
    <cellStyle name="40% - Ênfase1 7 2 17" xfId="20295" xr:uid="{00000000-0005-0000-0000-0000434F0000}"/>
    <cellStyle name="40% - Ênfase1 7 2 18" xfId="20296" xr:uid="{00000000-0005-0000-0000-0000444F0000}"/>
    <cellStyle name="40% - Ênfase1 7 2 19" xfId="20297" xr:uid="{00000000-0005-0000-0000-0000454F0000}"/>
    <cellStyle name="40% - Ênfase1 7 2 2" xfId="20298" xr:uid="{00000000-0005-0000-0000-0000464F0000}"/>
    <cellStyle name="40% - Ênfase1 7 2 2 10" xfId="20299" xr:uid="{00000000-0005-0000-0000-0000474F0000}"/>
    <cellStyle name="40% - Ênfase1 7 2 2 11" xfId="20300" xr:uid="{00000000-0005-0000-0000-0000484F0000}"/>
    <cellStyle name="40% - Ênfase1 7 2 2 12" xfId="20301" xr:uid="{00000000-0005-0000-0000-0000494F0000}"/>
    <cellStyle name="40% - Ênfase1 7 2 2 13" xfId="20302" xr:uid="{00000000-0005-0000-0000-00004A4F0000}"/>
    <cellStyle name="40% - Ênfase1 7 2 2 2" xfId="20303" xr:uid="{00000000-0005-0000-0000-00004B4F0000}"/>
    <cellStyle name="40% - Ênfase1 7 2 2 3" xfId="20304" xr:uid="{00000000-0005-0000-0000-00004C4F0000}"/>
    <cellStyle name="40% - Ênfase1 7 2 2 4" xfId="20305" xr:uid="{00000000-0005-0000-0000-00004D4F0000}"/>
    <cellStyle name="40% - Ênfase1 7 2 2 5" xfId="20306" xr:uid="{00000000-0005-0000-0000-00004E4F0000}"/>
    <cellStyle name="40% - Ênfase1 7 2 2 6" xfId="20307" xr:uid="{00000000-0005-0000-0000-00004F4F0000}"/>
    <cellStyle name="40% - Ênfase1 7 2 2 7" xfId="20308" xr:uid="{00000000-0005-0000-0000-0000504F0000}"/>
    <cellStyle name="40% - Ênfase1 7 2 2 8" xfId="20309" xr:uid="{00000000-0005-0000-0000-0000514F0000}"/>
    <cellStyle name="40% - Ênfase1 7 2 2 9" xfId="20310" xr:uid="{00000000-0005-0000-0000-0000524F0000}"/>
    <cellStyle name="40% - Ênfase1 7 2 20" xfId="20311" xr:uid="{00000000-0005-0000-0000-0000534F0000}"/>
    <cellStyle name="40% - Ênfase1 7 2 21" xfId="20312" xr:uid="{00000000-0005-0000-0000-0000544F0000}"/>
    <cellStyle name="40% - Ênfase1 7 2 22" xfId="20313" xr:uid="{00000000-0005-0000-0000-0000554F0000}"/>
    <cellStyle name="40% - Ênfase1 7 2 23" xfId="20314" xr:uid="{00000000-0005-0000-0000-0000564F0000}"/>
    <cellStyle name="40% - Ênfase1 7 2 3" xfId="20315" xr:uid="{00000000-0005-0000-0000-0000574F0000}"/>
    <cellStyle name="40% - Ênfase1 7 2 3 10" xfId="20316" xr:uid="{00000000-0005-0000-0000-0000584F0000}"/>
    <cellStyle name="40% - Ênfase1 7 2 3 11" xfId="20317" xr:uid="{00000000-0005-0000-0000-0000594F0000}"/>
    <cellStyle name="40% - Ênfase1 7 2 3 12" xfId="20318" xr:uid="{00000000-0005-0000-0000-00005A4F0000}"/>
    <cellStyle name="40% - Ênfase1 7 2 3 13" xfId="20319" xr:uid="{00000000-0005-0000-0000-00005B4F0000}"/>
    <cellStyle name="40% - Ênfase1 7 2 3 2" xfId="20320" xr:uid="{00000000-0005-0000-0000-00005C4F0000}"/>
    <cellStyle name="40% - Ênfase1 7 2 3 3" xfId="20321" xr:uid="{00000000-0005-0000-0000-00005D4F0000}"/>
    <cellStyle name="40% - Ênfase1 7 2 3 4" xfId="20322" xr:uid="{00000000-0005-0000-0000-00005E4F0000}"/>
    <cellStyle name="40% - Ênfase1 7 2 3 5" xfId="20323" xr:uid="{00000000-0005-0000-0000-00005F4F0000}"/>
    <cellStyle name="40% - Ênfase1 7 2 3 6" xfId="20324" xr:uid="{00000000-0005-0000-0000-0000604F0000}"/>
    <cellStyle name="40% - Ênfase1 7 2 3 7" xfId="20325" xr:uid="{00000000-0005-0000-0000-0000614F0000}"/>
    <cellStyle name="40% - Ênfase1 7 2 3 8" xfId="20326" xr:uid="{00000000-0005-0000-0000-0000624F0000}"/>
    <cellStyle name="40% - Ênfase1 7 2 3 9" xfId="20327" xr:uid="{00000000-0005-0000-0000-0000634F0000}"/>
    <cellStyle name="40% - Ênfase1 7 2 4" xfId="20328" xr:uid="{00000000-0005-0000-0000-0000644F0000}"/>
    <cellStyle name="40% - Ênfase1 7 2 4 10" xfId="20329" xr:uid="{00000000-0005-0000-0000-0000654F0000}"/>
    <cellStyle name="40% - Ênfase1 7 2 4 11" xfId="20330" xr:uid="{00000000-0005-0000-0000-0000664F0000}"/>
    <cellStyle name="40% - Ênfase1 7 2 4 12" xfId="20331" xr:uid="{00000000-0005-0000-0000-0000674F0000}"/>
    <cellStyle name="40% - Ênfase1 7 2 4 13" xfId="20332" xr:uid="{00000000-0005-0000-0000-0000684F0000}"/>
    <cellStyle name="40% - Ênfase1 7 2 4 2" xfId="20333" xr:uid="{00000000-0005-0000-0000-0000694F0000}"/>
    <cellStyle name="40% - Ênfase1 7 2 4 3" xfId="20334" xr:uid="{00000000-0005-0000-0000-00006A4F0000}"/>
    <cellStyle name="40% - Ênfase1 7 2 4 4" xfId="20335" xr:uid="{00000000-0005-0000-0000-00006B4F0000}"/>
    <cellStyle name="40% - Ênfase1 7 2 4 5" xfId="20336" xr:uid="{00000000-0005-0000-0000-00006C4F0000}"/>
    <cellStyle name="40% - Ênfase1 7 2 4 6" xfId="20337" xr:uid="{00000000-0005-0000-0000-00006D4F0000}"/>
    <cellStyle name="40% - Ênfase1 7 2 4 7" xfId="20338" xr:uid="{00000000-0005-0000-0000-00006E4F0000}"/>
    <cellStyle name="40% - Ênfase1 7 2 4 8" xfId="20339" xr:uid="{00000000-0005-0000-0000-00006F4F0000}"/>
    <cellStyle name="40% - Ênfase1 7 2 4 9" xfId="20340" xr:uid="{00000000-0005-0000-0000-0000704F0000}"/>
    <cellStyle name="40% - Ênfase1 7 2 5" xfId="20341" xr:uid="{00000000-0005-0000-0000-0000714F0000}"/>
    <cellStyle name="40% - Ênfase1 7 2 5 10" xfId="20342" xr:uid="{00000000-0005-0000-0000-0000724F0000}"/>
    <cellStyle name="40% - Ênfase1 7 2 5 11" xfId="20343" xr:uid="{00000000-0005-0000-0000-0000734F0000}"/>
    <cellStyle name="40% - Ênfase1 7 2 5 12" xfId="20344" xr:uid="{00000000-0005-0000-0000-0000744F0000}"/>
    <cellStyle name="40% - Ênfase1 7 2 5 13" xfId="20345" xr:uid="{00000000-0005-0000-0000-0000754F0000}"/>
    <cellStyle name="40% - Ênfase1 7 2 5 2" xfId="20346" xr:uid="{00000000-0005-0000-0000-0000764F0000}"/>
    <cellStyle name="40% - Ênfase1 7 2 5 3" xfId="20347" xr:uid="{00000000-0005-0000-0000-0000774F0000}"/>
    <cellStyle name="40% - Ênfase1 7 2 5 4" xfId="20348" xr:uid="{00000000-0005-0000-0000-0000784F0000}"/>
    <cellStyle name="40% - Ênfase1 7 2 5 5" xfId="20349" xr:uid="{00000000-0005-0000-0000-0000794F0000}"/>
    <cellStyle name="40% - Ênfase1 7 2 5 6" xfId="20350" xr:uid="{00000000-0005-0000-0000-00007A4F0000}"/>
    <cellStyle name="40% - Ênfase1 7 2 5 7" xfId="20351" xr:uid="{00000000-0005-0000-0000-00007B4F0000}"/>
    <cellStyle name="40% - Ênfase1 7 2 5 8" xfId="20352" xr:uid="{00000000-0005-0000-0000-00007C4F0000}"/>
    <cellStyle name="40% - Ênfase1 7 2 5 9" xfId="20353" xr:uid="{00000000-0005-0000-0000-00007D4F0000}"/>
    <cellStyle name="40% - Ênfase1 7 2 6" xfId="20354" xr:uid="{00000000-0005-0000-0000-00007E4F0000}"/>
    <cellStyle name="40% - Ênfase1 7 2 6 10" xfId="20355" xr:uid="{00000000-0005-0000-0000-00007F4F0000}"/>
    <cellStyle name="40% - Ênfase1 7 2 6 11" xfId="20356" xr:uid="{00000000-0005-0000-0000-0000804F0000}"/>
    <cellStyle name="40% - Ênfase1 7 2 6 12" xfId="20357" xr:uid="{00000000-0005-0000-0000-0000814F0000}"/>
    <cellStyle name="40% - Ênfase1 7 2 6 13" xfId="20358" xr:uid="{00000000-0005-0000-0000-0000824F0000}"/>
    <cellStyle name="40% - Ênfase1 7 2 6 2" xfId="20359" xr:uid="{00000000-0005-0000-0000-0000834F0000}"/>
    <cellStyle name="40% - Ênfase1 7 2 6 3" xfId="20360" xr:uid="{00000000-0005-0000-0000-0000844F0000}"/>
    <cellStyle name="40% - Ênfase1 7 2 6 4" xfId="20361" xr:uid="{00000000-0005-0000-0000-0000854F0000}"/>
    <cellStyle name="40% - Ênfase1 7 2 6 5" xfId="20362" xr:uid="{00000000-0005-0000-0000-0000864F0000}"/>
    <cellStyle name="40% - Ênfase1 7 2 6 6" xfId="20363" xr:uid="{00000000-0005-0000-0000-0000874F0000}"/>
    <cellStyle name="40% - Ênfase1 7 2 6 7" xfId="20364" xr:uid="{00000000-0005-0000-0000-0000884F0000}"/>
    <cellStyle name="40% - Ênfase1 7 2 6 8" xfId="20365" xr:uid="{00000000-0005-0000-0000-0000894F0000}"/>
    <cellStyle name="40% - Ênfase1 7 2 6 9" xfId="20366" xr:uid="{00000000-0005-0000-0000-00008A4F0000}"/>
    <cellStyle name="40% - Ênfase1 7 2 7" xfId="20367" xr:uid="{00000000-0005-0000-0000-00008B4F0000}"/>
    <cellStyle name="40% - Ênfase1 7 2 7 10" xfId="20368" xr:uid="{00000000-0005-0000-0000-00008C4F0000}"/>
    <cellStyle name="40% - Ênfase1 7 2 7 11" xfId="20369" xr:uid="{00000000-0005-0000-0000-00008D4F0000}"/>
    <cellStyle name="40% - Ênfase1 7 2 7 12" xfId="20370" xr:uid="{00000000-0005-0000-0000-00008E4F0000}"/>
    <cellStyle name="40% - Ênfase1 7 2 7 13" xfId="20371" xr:uid="{00000000-0005-0000-0000-00008F4F0000}"/>
    <cellStyle name="40% - Ênfase1 7 2 7 2" xfId="20372" xr:uid="{00000000-0005-0000-0000-0000904F0000}"/>
    <cellStyle name="40% - Ênfase1 7 2 7 3" xfId="20373" xr:uid="{00000000-0005-0000-0000-0000914F0000}"/>
    <cellStyle name="40% - Ênfase1 7 2 7 4" xfId="20374" xr:uid="{00000000-0005-0000-0000-0000924F0000}"/>
    <cellStyle name="40% - Ênfase1 7 2 7 5" xfId="20375" xr:uid="{00000000-0005-0000-0000-0000934F0000}"/>
    <cellStyle name="40% - Ênfase1 7 2 7 6" xfId="20376" xr:uid="{00000000-0005-0000-0000-0000944F0000}"/>
    <cellStyle name="40% - Ênfase1 7 2 7 7" xfId="20377" xr:uid="{00000000-0005-0000-0000-0000954F0000}"/>
    <cellStyle name="40% - Ênfase1 7 2 7 8" xfId="20378" xr:uid="{00000000-0005-0000-0000-0000964F0000}"/>
    <cellStyle name="40% - Ênfase1 7 2 7 9" xfId="20379" xr:uid="{00000000-0005-0000-0000-0000974F0000}"/>
    <cellStyle name="40% - Ênfase1 7 2 8" xfId="20380" xr:uid="{00000000-0005-0000-0000-0000984F0000}"/>
    <cellStyle name="40% - Ênfase1 7 2 8 10" xfId="20381" xr:uid="{00000000-0005-0000-0000-0000994F0000}"/>
    <cellStyle name="40% - Ênfase1 7 2 8 11" xfId="20382" xr:uid="{00000000-0005-0000-0000-00009A4F0000}"/>
    <cellStyle name="40% - Ênfase1 7 2 8 12" xfId="20383" xr:uid="{00000000-0005-0000-0000-00009B4F0000}"/>
    <cellStyle name="40% - Ênfase1 7 2 8 13" xfId="20384" xr:uid="{00000000-0005-0000-0000-00009C4F0000}"/>
    <cellStyle name="40% - Ênfase1 7 2 8 2" xfId="20385" xr:uid="{00000000-0005-0000-0000-00009D4F0000}"/>
    <cellStyle name="40% - Ênfase1 7 2 8 3" xfId="20386" xr:uid="{00000000-0005-0000-0000-00009E4F0000}"/>
    <cellStyle name="40% - Ênfase1 7 2 8 4" xfId="20387" xr:uid="{00000000-0005-0000-0000-00009F4F0000}"/>
    <cellStyle name="40% - Ênfase1 7 2 8 5" xfId="20388" xr:uid="{00000000-0005-0000-0000-0000A04F0000}"/>
    <cellStyle name="40% - Ênfase1 7 2 8 6" xfId="20389" xr:uid="{00000000-0005-0000-0000-0000A14F0000}"/>
    <cellStyle name="40% - Ênfase1 7 2 8 7" xfId="20390" xr:uid="{00000000-0005-0000-0000-0000A24F0000}"/>
    <cellStyle name="40% - Ênfase1 7 2 8 8" xfId="20391" xr:uid="{00000000-0005-0000-0000-0000A34F0000}"/>
    <cellStyle name="40% - Ênfase1 7 2 8 9" xfId="20392" xr:uid="{00000000-0005-0000-0000-0000A44F0000}"/>
    <cellStyle name="40% - Ênfase1 7 2 9" xfId="20393" xr:uid="{00000000-0005-0000-0000-0000A54F0000}"/>
    <cellStyle name="40% - Ênfase1 7 2 9 10" xfId="20394" xr:uid="{00000000-0005-0000-0000-0000A64F0000}"/>
    <cellStyle name="40% - Ênfase1 7 2 9 11" xfId="20395" xr:uid="{00000000-0005-0000-0000-0000A74F0000}"/>
    <cellStyle name="40% - Ênfase1 7 2 9 12" xfId="20396" xr:uid="{00000000-0005-0000-0000-0000A84F0000}"/>
    <cellStyle name="40% - Ênfase1 7 2 9 13" xfId="20397" xr:uid="{00000000-0005-0000-0000-0000A94F0000}"/>
    <cellStyle name="40% - Ênfase1 7 2 9 2" xfId="20398" xr:uid="{00000000-0005-0000-0000-0000AA4F0000}"/>
    <cellStyle name="40% - Ênfase1 7 2 9 3" xfId="20399" xr:uid="{00000000-0005-0000-0000-0000AB4F0000}"/>
    <cellStyle name="40% - Ênfase1 7 2 9 4" xfId="20400" xr:uid="{00000000-0005-0000-0000-0000AC4F0000}"/>
    <cellStyle name="40% - Ênfase1 7 2 9 5" xfId="20401" xr:uid="{00000000-0005-0000-0000-0000AD4F0000}"/>
    <cellStyle name="40% - Ênfase1 7 2 9 6" xfId="20402" xr:uid="{00000000-0005-0000-0000-0000AE4F0000}"/>
    <cellStyle name="40% - Ênfase1 7 2 9 7" xfId="20403" xr:uid="{00000000-0005-0000-0000-0000AF4F0000}"/>
    <cellStyle name="40% - Ênfase1 7 2 9 8" xfId="20404" xr:uid="{00000000-0005-0000-0000-0000B04F0000}"/>
    <cellStyle name="40% - Ênfase1 7 2 9 9" xfId="20405" xr:uid="{00000000-0005-0000-0000-0000B14F0000}"/>
    <cellStyle name="40% - Ênfase1 7 20" xfId="20406" xr:uid="{00000000-0005-0000-0000-0000B24F0000}"/>
    <cellStyle name="40% - Ênfase1 7 21" xfId="20407" xr:uid="{00000000-0005-0000-0000-0000B34F0000}"/>
    <cellStyle name="40% - Ênfase1 7 22" xfId="20408" xr:uid="{00000000-0005-0000-0000-0000B44F0000}"/>
    <cellStyle name="40% - Ênfase1 7 23" xfId="20409" xr:uid="{00000000-0005-0000-0000-0000B54F0000}"/>
    <cellStyle name="40% - Ênfase1 7 24" xfId="20410" xr:uid="{00000000-0005-0000-0000-0000B64F0000}"/>
    <cellStyle name="40% - Ênfase1 7 3" xfId="20411" xr:uid="{00000000-0005-0000-0000-0000B74F0000}"/>
    <cellStyle name="40% - Ênfase1 7 3 10" xfId="20412" xr:uid="{00000000-0005-0000-0000-0000B84F0000}"/>
    <cellStyle name="40% - Ênfase1 7 3 11" xfId="20413" xr:uid="{00000000-0005-0000-0000-0000B94F0000}"/>
    <cellStyle name="40% - Ênfase1 7 3 12" xfId="20414" xr:uid="{00000000-0005-0000-0000-0000BA4F0000}"/>
    <cellStyle name="40% - Ênfase1 7 3 13" xfId="20415" xr:uid="{00000000-0005-0000-0000-0000BB4F0000}"/>
    <cellStyle name="40% - Ênfase1 7 3 2" xfId="20416" xr:uid="{00000000-0005-0000-0000-0000BC4F0000}"/>
    <cellStyle name="40% - Ênfase1 7 3 3" xfId="20417" xr:uid="{00000000-0005-0000-0000-0000BD4F0000}"/>
    <cellStyle name="40% - Ênfase1 7 3 4" xfId="20418" xr:uid="{00000000-0005-0000-0000-0000BE4F0000}"/>
    <cellStyle name="40% - Ênfase1 7 3 5" xfId="20419" xr:uid="{00000000-0005-0000-0000-0000BF4F0000}"/>
    <cellStyle name="40% - Ênfase1 7 3 6" xfId="20420" xr:uid="{00000000-0005-0000-0000-0000C04F0000}"/>
    <cellStyle name="40% - Ênfase1 7 3 7" xfId="20421" xr:uid="{00000000-0005-0000-0000-0000C14F0000}"/>
    <cellStyle name="40% - Ênfase1 7 3 8" xfId="20422" xr:uid="{00000000-0005-0000-0000-0000C24F0000}"/>
    <cellStyle name="40% - Ênfase1 7 3 9" xfId="20423" xr:uid="{00000000-0005-0000-0000-0000C34F0000}"/>
    <cellStyle name="40% - Ênfase1 7 4" xfId="20424" xr:uid="{00000000-0005-0000-0000-0000C44F0000}"/>
    <cellStyle name="40% - Ênfase1 7 4 10" xfId="20425" xr:uid="{00000000-0005-0000-0000-0000C54F0000}"/>
    <cellStyle name="40% - Ênfase1 7 4 11" xfId="20426" xr:uid="{00000000-0005-0000-0000-0000C64F0000}"/>
    <cellStyle name="40% - Ênfase1 7 4 12" xfId="20427" xr:uid="{00000000-0005-0000-0000-0000C74F0000}"/>
    <cellStyle name="40% - Ênfase1 7 4 13" xfId="20428" xr:uid="{00000000-0005-0000-0000-0000C84F0000}"/>
    <cellStyle name="40% - Ênfase1 7 4 2" xfId="20429" xr:uid="{00000000-0005-0000-0000-0000C94F0000}"/>
    <cellStyle name="40% - Ênfase1 7 4 3" xfId="20430" xr:uid="{00000000-0005-0000-0000-0000CA4F0000}"/>
    <cellStyle name="40% - Ênfase1 7 4 4" xfId="20431" xr:uid="{00000000-0005-0000-0000-0000CB4F0000}"/>
    <cellStyle name="40% - Ênfase1 7 4 5" xfId="20432" xr:uid="{00000000-0005-0000-0000-0000CC4F0000}"/>
    <cellStyle name="40% - Ênfase1 7 4 6" xfId="20433" xr:uid="{00000000-0005-0000-0000-0000CD4F0000}"/>
    <cellStyle name="40% - Ênfase1 7 4 7" xfId="20434" xr:uid="{00000000-0005-0000-0000-0000CE4F0000}"/>
    <cellStyle name="40% - Ênfase1 7 4 8" xfId="20435" xr:uid="{00000000-0005-0000-0000-0000CF4F0000}"/>
    <cellStyle name="40% - Ênfase1 7 4 9" xfId="20436" xr:uid="{00000000-0005-0000-0000-0000D04F0000}"/>
    <cellStyle name="40% - Ênfase1 7 5" xfId="20437" xr:uid="{00000000-0005-0000-0000-0000D14F0000}"/>
    <cellStyle name="40% - Ênfase1 7 5 10" xfId="20438" xr:uid="{00000000-0005-0000-0000-0000D24F0000}"/>
    <cellStyle name="40% - Ênfase1 7 5 11" xfId="20439" xr:uid="{00000000-0005-0000-0000-0000D34F0000}"/>
    <cellStyle name="40% - Ênfase1 7 5 12" xfId="20440" xr:uid="{00000000-0005-0000-0000-0000D44F0000}"/>
    <cellStyle name="40% - Ênfase1 7 5 13" xfId="20441" xr:uid="{00000000-0005-0000-0000-0000D54F0000}"/>
    <cellStyle name="40% - Ênfase1 7 5 2" xfId="20442" xr:uid="{00000000-0005-0000-0000-0000D64F0000}"/>
    <cellStyle name="40% - Ênfase1 7 5 3" xfId="20443" xr:uid="{00000000-0005-0000-0000-0000D74F0000}"/>
    <cellStyle name="40% - Ênfase1 7 5 4" xfId="20444" xr:uid="{00000000-0005-0000-0000-0000D84F0000}"/>
    <cellStyle name="40% - Ênfase1 7 5 5" xfId="20445" xr:uid="{00000000-0005-0000-0000-0000D94F0000}"/>
    <cellStyle name="40% - Ênfase1 7 5 6" xfId="20446" xr:uid="{00000000-0005-0000-0000-0000DA4F0000}"/>
    <cellStyle name="40% - Ênfase1 7 5 7" xfId="20447" xr:uid="{00000000-0005-0000-0000-0000DB4F0000}"/>
    <cellStyle name="40% - Ênfase1 7 5 8" xfId="20448" xr:uid="{00000000-0005-0000-0000-0000DC4F0000}"/>
    <cellStyle name="40% - Ênfase1 7 5 9" xfId="20449" xr:uid="{00000000-0005-0000-0000-0000DD4F0000}"/>
    <cellStyle name="40% - Ênfase1 7 6" xfId="20450" xr:uid="{00000000-0005-0000-0000-0000DE4F0000}"/>
    <cellStyle name="40% - Ênfase1 7 6 10" xfId="20451" xr:uid="{00000000-0005-0000-0000-0000DF4F0000}"/>
    <cellStyle name="40% - Ênfase1 7 6 11" xfId="20452" xr:uid="{00000000-0005-0000-0000-0000E04F0000}"/>
    <cellStyle name="40% - Ênfase1 7 6 12" xfId="20453" xr:uid="{00000000-0005-0000-0000-0000E14F0000}"/>
    <cellStyle name="40% - Ênfase1 7 6 13" xfId="20454" xr:uid="{00000000-0005-0000-0000-0000E24F0000}"/>
    <cellStyle name="40% - Ênfase1 7 6 2" xfId="20455" xr:uid="{00000000-0005-0000-0000-0000E34F0000}"/>
    <cellStyle name="40% - Ênfase1 7 6 3" xfId="20456" xr:uid="{00000000-0005-0000-0000-0000E44F0000}"/>
    <cellStyle name="40% - Ênfase1 7 6 4" xfId="20457" xr:uid="{00000000-0005-0000-0000-0000E54F0000}"/>
    <cellStyle name="40% - Ênfase1 7 6 5" xfId="20458" xr:uid="{00000000-0005-0000-0000-0000E64F0000}"/>
    <cellStyle name="40% - Ênfase1 7 6 6" xfId="20459" xr:uid="{00000000-0005-0000-0000-0000E74F0000}"/>
    <cellStyle name="40% - Ênfase1 7 6 7" xfId="20460" xr:uid="{00000000-0005-0000-0000-0000E84F0000}"/>
    <cellStyle name="40% - Ênfase1 7 6 8" xfId="20461" xr:uid="{00000000-0005-0000-0000-0000E94F0000}"/>
    <cellStyle name="40% - Ênfase1 7 6 9" xfId="20462" xr:uid="{00000000-0005-0000-0000-0000EA4F0000}"/>
    <cellStyle name="40% - Ênfase1 7 7" xfId="20463" xr:uid="{00000000-0005-0000-0000-0000EB4F0000}"/>
    <cellStyle name="40% - Ênfase1 7 7 10" xfId="20464" xr:uid="{00000000-0005-0000-0000-0000EC4F0000}"/>
    <cellStyle name="40% - Ênfase1 7 7 11" xfId="20465" xr:uid="{00000000-0005-0000-0000-0000ED4F0000}"/>
    <cellStyle name="40% - Ênfase1 7 7 12" xfId="20466" xr:uid="{00000000-0005-0000-0000-0000EE4F0000}"/>
    <cellStyle name="40% - Ênfase1 7 7 13" xfId="20467" xr:uid="{00000000-0005-0000-0000-0000EF4F0000}"/>
    <cellStyle name="40% - Ênfase1 7 7 2" xfId="20468" xr:uid="{00000000-0005-0000-0000-0000F04F0000}"/>
    <cellStyle name="40% - Ênfase1 7 7 3" xfId="20469" xr:uid="{00000000-0005-0000-0000-0000F14F0000}"/>
    <cellStyle name="40% - Ênfase1 7 7 4" xfId="20470" xr:uid="{00000000-0005-0000-0000-0000F24F0000}"/>
    <cellStyle name="40% - Ênfase1 7 7 5" xfId="20471" xr:uid="{00000000-0005-0000-0000-0000F34F0000}"/>
    <cellStyle name="40% - Ênfase1 7 7 6" xfId="20472" xr:uid="{00000000-0005-0000-0000-0000F44F0000}"/>
    <cellStyle name="40% - Ênfase1 7 7 7" xfId="20473" xr:uid="{00000000-0005-0000-0000-0000F54F0000}"/>
    <cellStyle name="40% - Ênfase1 7 7 8" xfId="20474" xr:uid="{00000000-0005-0000-0000-0000F64F0000}"/>
    <cellStyle name="40% - Ênfase1 7 7 9" xfId="20475" xr:uid="{00000000-0005-0000-0000-0000F74F0000}"/>
    <cellStyle name="40% - Ênfase1 7 8" xfId="20476" xr:uid="{00000000-0005-0000-0000-0000F84F0000}"/>
    <cellStyle name="40% - Ênfase1 7 8 10" xfId="20477" xr:uid="{00000000-0005-0000-0000-0000F94F0000}"/>
    <cellStyle name="40% - Ênfase1 7 8 11" xfId="20478" xr:uid="{00000000-0005-0000-0000-0000FA4F0000}"/>
    <cellStyle name="40% - Ênfase1 7 8 12" xfId="20479" xr:uid="{00000000-0005-0000-0000-0000FB4F0000}"/>
    <cellStyle name="40% - Ênfase1 7 8 13" xfId="20480" xr:uid="{00000000-0005-0000-0000-0000FC4F0000}"/>
    <cellStyle name="40% - Ênfase1 7 8 2" xfId="20481" xr:uid="{00000000-0005-0000-0000-0000FD4F0000}"/>
    <cellStyle name="40% - Ênfase1 7 8 3" xfId="20482" xr:uid="{00000000-0005-0000-0000-0000FE4F0000}"/>
    <cellStyle name="40% - Ênfase1 7 8 4" xfId="20483" xr:uid="{00000000-0005-0000-0000-0000FF4F0000}"/>
    <cellStyle name="40% - Ênfase1 7 8 5" xfId="20484" xr:uid="{00000000-0005-0000-0000-000000500000}"/>
    <cellStyle name="40% - Ênfase1 7 8 6" xfId="20485" xr:uid="{00000000-0005-0000-0000-000001500000}"/>
    <cellStyle name="40% - Ênfase1 7 8 7" xfId="20486" xr:uid="{00000000-0005-0000-0000-000002500000}"/>
    <cellStyle name="40% - Ênfase1 7 8 8" xfId="20487" xr:uid="{00000000-0005-0000-0000-000003500000}"/>
    <cellStyle name="40% - Ênfase1 7 8 9" xfId="20488" xr:uid="{00000000-0005-0000-0000-000004500000}"/>
    <cellStyle name="40% - Ênfase1 7 9" xfId="20489" xr:uid="{00000000-0005-0000-0000-000005500000}"/>
    <cellStyle name="40% - Ênfase1 7 9 10" xfId="20490" xr:uid="{00000000-0005-0000-0000-000006500000}"/>
    <cellStyle name="40% - Ênfase1 7 9 11" xfId="20491" xr:uid="{00000000-0005-0000-0000-000007500000}"/>
    <cellStyle name="40% - Ênfase1 7 9 12" xfId="20492" xr:uid="{00000000-0005-0000-0000-000008500000}"/>
    <cellStyle name="40% - Ênfase1 7 9 13" xfId="20493" xr:uid="{00000000-0005-0000-0000-000009500000}"/>
    <cellStyle name="40% - Ênfase1 7 9 2" xfId="20494" xr:uid="{00000000-0005-0000-0000-00000A500000}"/>
    <cellStyle name="40% - Ênfase1 7 9 3" xfId="20495" xr:uid="{00000000-0005-0000-0000-00000B500000}"/>
    <cellStyle name="40% - Ênfase1 7 9 4" xfId="20496" xr:uid="{00000000-0005-0000-0000-00000C500000}"/>
    <cellStyle name="40% - Ênfase1 7 9 5" xfId="20497" xr:uid="{00000000-0005-0000-0000-00000D500000}"/>
    <cellStyle name="40% - Ênfase1 7 9 6" xfId="20498" xr:uid="{00000000-0005-0000-0000-00000E500000}"/>
    <cellStyle name="40% - Ênfase1 7 9 7" xfId="20499" xr:uid="{00000000-0005-0000-0000-00000F500000}"/>
    <cellStyle name="40% - Ênfase1 7 9 8" xfId="20500" xr:uid="{00000000-0005-0000-0000-000010500000}"/>
    <cellStyle name="40% - Ênfase1 7 9 9" xfId="20501" xr:uid="{00000000-0005-0000-0000-000011500000}"/>
    <cellStyle name="40% - Ênfase1 8" xfId="20502" xr:uid="{00000000-0005-0000-0000-000012500000}"/>
    <cellStyle name="40% - Ênfase1 8 10" xfId="20503" xr:uid="{00000000-0005-0000-0000-000013500000}"/>
    <cellStyle name="40% - Ênfase1 8 10 10" xfId="20504" xr:uid="{00000000-0005-0000-0000-000014500000}"/>
    <cellStyle name="40% - Ênfase1 8 10 11" xfId="20505" xr:uid="{00000000-0005-0000-0000-000015500000}"/>
    <cellStyle name="40% - Ênfase1 8 10 12" xfId="20506" xr:uid="{00000000-0005-0000-0000-000016500000}"/>
    <cellStyle name="40% - Ênfase1 8 10 13" xfId="20507" xr:uid="{00000000-0005-0000-0000-000017500000}"/>
    <cellStyle name="40% - Ênfase1 8 10 2" xfId="20508" xr:uid="{00000000-0005-0000-0000-000018500000}"/>
    <cellStyle name="40% - Ênfase1 8 10 3" xfId="20509" xr:uid="{00000000-0005-0000-0000-000019500000}"/>
    <cellStyle name="40% - Ênfase1 8 10 4" xfId="20510" xr:uid="{00000000-0005-0000-0000-00001A500000}"/>
    <cellStyle name="40% - Ênfase1 8 10 5" xfId="20511" xr:uid="{00000000-0005-0000-0000-00001B500000}"/>
    <cellStyle name="40% - Ênfase1 8 10 6" xfId="20512" xr:uid="{00000000-0005-0000-0000-00001C500000}"/>
    <cellStyle name="40% - Ênfase1 8 10 7" xfId="20513" xr:uid="{00000000-0005-0000-0000-00001D500000}"/>
    <cellStyle name="40% - Ênfase1 8 10 8" xfId="20514" xr:uid="{00000000-0005-0000-0000-00001E500000}"/>
    <cellStyle name="40% - Ênfase1 8 10 9" xfId="20515" xr:uid="{00000000-0005-0000-0000-00001F500000}"/>
    <cellStyle name="40% - Ênfase1 8 11" xfId="20516" xr:uid="{00000000-0005-0000-0000-000020500000}"/>
    <cellStyle name="40% - Ênfase1 8 11 10" xfId="20517" xr:uid="{00000000-0005-0000-0000-000021500000}"/>
    <cellStyle name="40% - Ênfase1 8 11 11" xfId="20518" xr:uid="{00000000-0005-0000-0000-000022500000}"/>
    <cellStyle name="40% - Ênfase1 8 11 12" xfId="20519" xr:uid="{00000000-0005-0000-0000-000023500000}"/>
    <cellStyle name="40% - Ênfase1 8 11 13" xfId="20520" xr:uid="{00000000-0005-0000-0000-000024500000}"/>
    <cellStyle name="40% - Ênfase1 8 11 2" xfId="20521" xr:uid="{00000000-0005-0000-0000-000025500000}"/>
    <cellStyle name="40% - Ênfase1 8 11 3" xfId="20522" xr:uid="{00000000-0005-0000-0000-000026500000}"/>
    <cellStyle name="40% - Ênfase1 8 11 4" xfId="20523" xr:uid="{00000000-0005-0000-0000-000027500000}"/>
    <cellStyle name="40% - Ênfase1 8 11 5" xfId="20524" xr:uid="{00000000-0005-0000-0000-000028500000}"/>
    <cellStyle name="40% - Ênfase1 8 11 6" xfId="20525" xr:uid="{00000000-0005-0000-0000-000029500000}"/>
    <cellStyle name="40% - Ênfase1 8 11 7" xfId="20526" xr:uid="{00000000-0005-0000-0000-00002A500000}"/>
    <cellStyle name="40% - Ênfase1 8 11 8" xfId="20527" xr:uid="{00000000-0005-0000-0000-00002B500000}"/>
    <cellStyle name="40% - Ênfase1 8 11 9" xfId="20528" xr:uid="{00000000-0005-0000-0000-00002C500000}"/>
    <cellStyle name="40% - Ênfase1 8 12" xfId="20529" xr:uid="{00000000-0005-0000-0000-00002D500000}"/>
    <cellStyle name="40% - Ênfase1 8 12 10" xfId="20530" xr:uid="{00000000-0005-0000-0000-00002E500000}"/>
    <cellStyle name="40% - Ênfase1 8 12 11" xfId="20531" xr:uid="{00000000-0005-0000-0000-00002F500000}"/>
    <cellStyle name="40% - Ênfase1 8 12 12" xfId="20532" xr:uid="{00000000-0005-0000-0000-000030500000}"/>
    <cellStyle name="40% - Ênfase1 8 12 13" xfId="20533" xr:uid="{00000000-0005-0000-0000-000031500000}"/>
    <cellStyle name="40% - Ênfase1 8 12 2" xfId="20534" xr:uid="{00000000-0005-0000-0000-000032500000}"/>
    <cellStyle name="40% - Ênfase1 8 12 3" xfId="20535" xr:uid="{00000000-0005-0000-0000-000033500000}"/>
    <cellStyle name="40% - Ênfase1 8 12 4" xfId="20536" xr:uid="{00000000-0005-0000-0000-000034500000}"/>
    <cellStyle name="40% - Ênfase1 8 12 5" xfId="20537" xr:uid="{00000000-0005-0000-0000-000035500000}"/>
    <cellStyle name="40% - Ênfase1 8 12 6" xfId="20538" xr:uid="{00000000-0005-0000-0000-000036500000}"/>
    <cellStyle name="40% - Ênfase1 8 12 7" xfId="20539" xr:uid="{00000000-0005-0000-0000-000037500000}"/>
    <cellStyle name="40% - Ênfase1 8 12 8" xfId="20540" xr:uid="{00000000-0005-0000-0000-000038500000}"/>
    <cellStyle name="40% - Ênfase1 8 12 9" xfId="20541" xr:uid="{00000000-0005-0000-0000-000039500000}"/>
    <cellStyle name="40% - Ênfase1 8 13" xfId="20542" xr:uid="{00000000-0005-0000-0000-00003A500000}"/>
    <cellStyle name="40% - Ênfase1 8 14" xfId="20543" xr:uid="{00000000-0005-0000-0000-00003B500000}"/>
    <cellStyle name="40% - Ênfase1 8 15" xfId="20544" xr:uid="{00000000-0005-0000-0000-00003C500000}"/>
    <cellStyle name="40% - Ênfase1 8 16" xfId="20545" xr:uid="{00000000-0005-0000-0000-00003D500000}"/>
    <cellStyle name="40% - Ênfase1 8 17" xfId="20546" xr:uid="{00000000-0005-0000-0000-00003E500000}"/>
    <cellStyle name="40% - Ênfase1 8 18" xfId="20547" xr:uid="{00000000-0005-0000-0000-00003F500000}"/>
    <cellStyle name="40% - Ênfase1 8 19" xfId="20548" xr:uid="{00000000-0005-0000-0000-000040500000}"/>
    <cellStyle name="40% - Ênfase1 8 2" xfId="20549" xr:uid="{00000000-0005-0000-0000-000041500000}"/>
    <cellStyle name="40% - Ênfase1 8 2 10" xfId="20550" xr:uid="{00000000-0005-0000-0000-000042500000}"/>
    <cellStyle name="40% - Ênfase1 8 2 10 10" xfId="20551" xr:uid="{00000000-0005-0000-0000-000043500000}"/>
    <cellStyle name="40% - Ênfase1 8 2 10 11" xfId="20552" xr:uid="{00000000-0005-0000-0000-000044500000}"/>
    <cellStyle name="40% - Ênfase1 8 2 10 12" xfId="20553" xr:uid="{00000000-0005-0000-0000-000045500000}"/>
    <cellStyle name="40% - Ênfase1 8 2 10 13" xfId="20554" xr:uid="{00000000-0005-0000-0000-000046500000}"/>
    <cellStyle name="40% - Ênfase1 8 2 10 2" xfId="20555" xr:uid="{00000000-0005-0000-0000-000047500000}"/>
    <cellStyle name="40% - Ênfase1 8 2 10 3" xfId="20556" xr:uid="{00000000-0005-0000-0000-000048500000}"/>
    <cellStyle name="40% - Ênfase1 8 2 10 4" xfId="20557" xr:uid="{00000000-0005-0000-0000-000049500000}"/>
    <cellStyle name="40% - Ênfase1 8 2 10 5" xfId="20558" xr:uid="{00000000-0005-0000-0000-00004A500000}"/>
    <cellStyle name="40% - Ênfase1 8 2 10 6" xfId="20559" xr:uid="{00000000-0005-0000-0000-00004B500000}"/>
    <cellStyle name="40% - Ênfase1 8 2 10 7" xfId="20560" xr:uid="{00000000-0005-0000-0000-00004C500000}"/>
    <cellStyle name="40% - Ênfase1 8 2 10 8" xfId="20561" xr:uid="{00000000-0005-0000-0000-00004D500000}"/>
    <cellStyle name="40% - Ênfase1 8 2 10 9" xfId="20562" xr:uid="{00000000-0005-0000-0000-00004E500000}"/>
    <cellStyle name="40% - Ênfase1 8 2 11" xfId="20563" xr:uid="{00000000-0005-0000-0000-00004F500000}"/>
    <cellStyle name="40% - Ênfase1 8 2 11 10" xfId="20564" xr:uid="{00000000-0005-0000-0000-000050500000}"/>
    <cellStyle name="40% - Ênfase1 8 2 11 11" xfId="20565" xr:uid="{00000000-0005-0000-0000-000051500000}"/>
    <cellStyle name="40% - Ênfase1 8 2 11 12" xfId="20566" xr:uid="{00000000-0005-0000-0000-000052500000}"/>
    <cellStyle name="40% - Ênfase1 8 2 11 13" xfId="20567" xr:uid="{00000000-0005-0000-0000-000053500000}"/>
    <cellStyle name="40% - Ênfase1 8 2 11 2" xfId="20568" xr:uid="{00000000-0005-0000-0000-000054500000}"/>
    <cellStyle name="40% - Ênfase1 8 2 11 3" xfId="20569" xr:uid="{00000000-0005-0000-0000-000055500000}"/>
    <cellStyle name="40% - Ênfase1 8 2 11 4" xfId="20570" xr:uid="{00000000-0005-0000-0000-000056500000}"/>
    <cellStyle name="40% - Ênfase1 8 2 11 5" xfId="20571" xr:uid="{00000000-0005-0000-0000-000057500000}"/>
    <cellStyle name="40% - Ênfase1 8 2 11 6" xfId="20572" xr:uid="{00000000-0005-0000-0000-000058500000}"/>
    <cellStyle name="40% - Ênfase1 8 2 11 7" xfId="20573" xr:uid="{00000000-0005-0000-0000-000059500000}"/>
    <cellStyle name="40% - Ênfase1 8 2 11 8" xfId="20574" xr:uid="{00000000-0005-0000-0000-00005A500000}"/>
    <cellStyle name="40% - Ênfase1 8 2 11 9" xfId="20575" xr:uid="{00000000-0005-0000-0000-00005B500000}"/>
    <cellStyle name="40% - Ênfase1 8 2 12" xfId="20576" xr:uid="{00000000-0005-0000-0000-00005C500000}"/>
    <cellStyle name="40% - Ênfase1 8 2 13" xfId="20577" xr:uid="{00000000-0005-0000-0000-00005D500000}"/>
    <cellStyle name="40% - Ênfase1 8 2 14" xfId="20578" xr:uid="{00000000-0005-0000-0000-00005E500000}"/>
    <cellStyle name="40% - Ênfase1 8 2 15" xfId="20579" xr:uid="{00000000-0005-0000-0000-00005F500000}"/>
    <cellStyle name="40% - Ênfase1 8 2 16" xfId="20580" xr:uid="{00000000-0005-0000-0000-000060500000}"/>
    <cellStyle name="40% - Ênfase1 8 2 17" xfId="20581" xr:uid="{00000000-0005-0000-0000-000061500000}"/>
    <cellStyle name="40% - Ênfase1 8 2 18" xfId="20582" xr:uid="{00000000-0005-0000-0000-000062500000}"/>
    <cellStyle name="40% - Ênfase1 8 2 19" xfId="20583" xr:uid="{00000000-0005-0000-0000-000063500000}"/>
    <cellStyle name="40% - Ênfase1 8 2 2" xfId="20584" xr:uid="{00000000-0005-0000-0000-000064500000}"/>
    <cellStyle name="40% - Ênfase1 8 2 2 10" xfId="20585" xr:uid="{00000000-0005-0000-0000-000065500000}"/>
    <cellStyle name="40% - Ênfase1 8 2 2 11" xfId="20586" xr:uid="{00000000-0005-0000-0000-000066500000}"/>
    <cellStyle name="40% - Ênfase1 8 2 2 12" xfId="20587" xr:uid="{00000000-0005-0000-0000-000067500000}"/>
    <cellStyle name="40% - Ênfase1 8 2 2 13" xfId="20588" xr:uid="{00000000-0005-0000-0000-000068500000}"/>
    <cellStyle name="40% - Ênfase1 8 2 2 2" xfId="20589" xr:uid="{00000000-0005-0000-0000-000069500000}"/>
    <cellStyle name="40% - Ênfase1 8 2 2 3" xfId="20590" xr:uid="{00000000-0005-0000-0000-00006A500000}"/>
    <cellStyle name="40% - Ênfase1 8 2 2 4" xfId="20591" xr:uid="{00000000-0005-0000-0000-00006B500000}"/>
    <cellStyle name="40% - Ênfase1 8 2 2 5" xfId="20592" xr:uid="{00000000-0005-0000-0000-00006C500000}"/>
    <cellStyle name="40% - Ênfase1 8 2 2 6" xfId="20593" xr:uid="{00000000-0005-0000-0000-00006D500000}"/>
    <cellStyle name="40% - Ênfase1 8 2 2 7" xfId="20594" xr:uid="{00000000-0005-0000-0000-00006E500000}"/>
    <cellStyle name="40% - Ênfase1 8 2 2 8" xfId="20595" xr:uid="{00000000-0005-0000-0000-00006F500000}"/>
    <cellStyle name="40% - Ênfase1 8 2 2 9" xfId="20596" xr:uid="{00000000-0005-0000-0000-000070500000}"/>
    <cellStyle name="40% - Ênfase1 8 2 20" xfId="20597" xr:uid="{00000000-0005-0000-0000-000071500000}"/>
    <cellStyle name="40% - Ênfase1 8 2 21" xfId="20598" xr:uid="{00000000-0005-0000-0000-000072500000}"/>
    <cellStyle name="40% - Ênfase1 8 2 22" xfId="20599" xr:uid="{00000000-0005-0000-0000-000073500000}"/>
    <cellStyle name="40% - Ênfase1 8 2 23" xfId="20600" xr:uid="{00000000-0005-0000-0000-000074500000}"/>
    <cellStyle name="40% - Ênfase1 8 2 3" xfId="20601" xr:uid="{00000000-0005-0000-0000-000075500000}"/>
    <cellStyle name="40% - Ênfase1 8 2 3 10" xfId="20602" xr:uid="{00000000-0005-0000-0000-000076500000}"/>
    <cellStyle name="40% - Ênfase1 8 2 3 11" xfId="20603" xr:uid="{00000000-0005-0000-0000-000077500000}"/>
    <cellStyle name="40% - Ênfase1 8 2 3 12" xfId="20604" xr:uid="{00000000-0005-0000-0000-000078500000}"/>
    <cellStyle name="40% - Ênfase1 8 2 3 13" xfId="20605" xr:uid="{00000000-0005-0000-0000-000079500000}"/>
    <cellStyle name="40% - Ênfase1 8 2 3 2" xfId="20606" xr:uid="{00000000-0005-0000-0000-00007A500000}"/>
    <cellStyle name="40% - Ênfase1 8 2 3 3" xfId="20607" xr:uid="{00000000-0005-0000-0000-00007B500000}"/>
    <cellStyle name="40% - Ênfase1 8 2 3 4" xfId="20608" xr:uid="{00000000-0005-0000-0000-00007C500000}"/>
    <cellStyle name="40% - Ênfase1 8 2 3 5" xfId="20609" xr:uid="{00000000-0005-0000-0000-00007D500000}"/>
    <cellStyle name="40% - Ênfase1 8 2 3 6" xfId="20610" xr:uid="{00000000-0005-0000-0000-00007E500000}"/>
    <cellStyle name="40% - Ênfase1 8 2 3 7" xfId="20611" xr:uid="{00000000-0005-0000-0000-00007F500000}"/>
    <cellStyle name="40% - Ênfase1 8 2 3 8" xfId="20612" xr:uid="{00000000-0005-0000-0000-000080500000}"/>
    <cellStyle name="40% - Ênfase1 8 2 3 9" xfId="20613" xr:uid="{00000000-0005-0000-0000-000081500000}"/>
    <cellStyle name="40% - Ênfase1 8 2 4" xfId="20614" xr:uid="{00000000-0005-0000-0000-000082500000}"/>
    <cellStyle name="40% - Ênfase1 8 2 4 10" xfId="20615" xr:uid="{00000000-0005-0000-0000-000083500000}"/>
    <cellStyle name="40% - Ênfase1 8 2 4 11" xfId="20616" xr:uid="{00000000-0005-0000-0000-000084500000}"/>
    <cellStyle name="40% - Ênfase1 8 2 4 12" xfId="20617" xr:uid="{00000000-0005-0000-0000-000085500000}"/>
    <cellStyle name="40% - Ênfase1 8 2 4 13" xfId="20618" xr:uid="{00000000-0005-0000-0000-000086500000}"/>
    <cellStyle name="40% - Ênfase1 8 2 4 2" xfId="20619" xr:uid="{00000000-0005-0000-0000-000087500000}"/>
    <cellStyle name="40% - Ênfase1 8 2 4 3" xfId="20620" xr:uid="{00000000-0005-0000-0000-000088500000}"/>
    <cellStyle name="40% - Ênfase1 8 2 4 4" xfId="20621" xr:uid="{00000000-0005-0000-0000-000089500000}"/>
    <cellStyle name="40% - Ênfase1 8 2 4 5" xfId="20622" xr:uid="{00000000-0005-0000-0000-00008A500000}"/>
    <cellStyle name="40% - Ênfase1 8 2 4 6" xfId="20623" xr:uid="{00000000-0005-0000-0000-00008B500000}"/>
    <cellStyle name="40% - Ênfase1 8 2 4 7" xfId="20624" xr:uid="{00000000-0005-0000-0000-00008C500000}"/>
    <cellStyle name="40% - Ênfase1 8 2 4 8" xfId="20625" xr:uid="{00000000-0005-0000-0000-00008D500000}"/>
    <cellStyle name="40% - Ênfase1 8 2 4 9" xfId="20626" xr:uid="{00000000-0005-0000-0000-00008E500000}"/>
    <cellStyle name="40% - Ênfase1 8 2 5" xfId="20627" xr:uid="{00000000-0005-0000-0000-00008F500000}"/>
    <cellStyle name="40% - Ênfase1 8 2 5 10" xfId="20628" xr:uid="{00000000-0005-0000-0000-000090500000}"/>
    <cellStyle name="40% - Ênfase1 8 2 5 11" xfId="20629" xr:uid="{00000000-0005-0000-0000-000091500000}"/>
    <cellStyle name="40% - Ênfase1 8 2 5 12" xfId="20630" xr:uid="{00000000-0005-0000-0000-000092500000}"/>
    <cellStyle name="40% - Ênfase1 8 2 5 13" xfId="20631" xr:uid="{00000000-0005-0000-0000-000093500000}"/>
    <cellStyle name="40% - Ênfase1 8 2 5 2" xfId="20632" xr:uid="{00000000-0005-0000-0000-000094500000}"/>
    <cellStyle name="40% - Ênfase1 8 2 5 3" xfId="20633" xr:uid="{00000000-0005-0000-0000-000095500000}"/>
    <cellStyle name="40% - Ênfase1 8 2 5 4" xfId="20634" xr:uid="{00000000-0005-0000-0000-000096500000}"/>
    <cellStyle name="40% - Ênfase1 8 2 5 5" xfId="20635" xr:uid="{00000000-0005-0000-0000-000097500000}"/>
    <cellStyle name="40% - Ênfase1 8 2 5 6" xfId="20636" xr:uid="{00000000-0005-0000-0000-000098500000}"/>
    <cellStyle name="40% - Ênfase1 8 2 5 7" xfId="20637" xr:uid="{00000000-0005-0000-0000-000099500000}"/>
    <cellStyle name="40% - Ênfase1 8 2 5 8" xfId="20638" xr:uid="{00000000-0005-0000-0000-00009A500000}"/>
    <cellStyle name="40% - Ênfase1 8 2 5 9" xfId="20639" xr:uid="{00000000-0005-0000-0000-00009B500000}"/>
    <cellStyle name="40% - Ênfase1 8 2 6" xfId="20640" xr:uid="{00000000-0005-0000-0000-00009C500000}"/>
    <cellStyle name="40% - Ênfase1 8 2 6 10" xfId="20641" xr:uid="{00000000-0005-0000-0000-00009D500000}"/>
    <cellStyle name="40% - Ênfase1 8 2 6 11" xfId="20642" xr:uid="{00000000-0005-0000-0000-00009E500000}"/>
    <cellStyle name="40% - Ênfase1 8 2 6 12" xfId="20643" xr:uid="{00000000-0005-0000-0000-00009F500000}"/>
    <cellStyle name="40% - Ênfase1 8 2 6 13" xfId="20644" xr:uid="{00000000-0005-0000-0000-0000A0500000}"/>
    <cellStyle name="40% - Ênfase1 8 2 6 2" xfId="20645" xr:uid="{00000000-0005-0000-0000-0000A1500000}"/>
    <cellStyle name="40% - Ênfase1 8 2 6 3" xfId="20646" xr:uid="{00000000-0005-0000-0000-0000A2500000}"/>
    <cellStyle name="40% - Ênfase1 8 2 6 4" xfId="20647" xr:uid="{00000000-0005-0000-0000-0000A3500000}"/>
    <cellStyle name="40% - Ênfase1 8 2 6 5" xfId="20648" xr:uid="{00000000-0005-0000-0000-0000A4500000}"/>
    <cellStyle name="40% - Ênfase1 8 2 6 6" xfId="20649" xr:uid="{00000000-0005-0000-0000-0000A5500000}"/>
    <cellStyle name="40% - Ênfase1 8 2 6 7" xfId="20650" xr:uid="{00000000-0005-0000-0000-0000A6500000}"/>
    <cellStyle name="40% - Ênfase1 8 2 6 8" xfId="20651" xr:uid="{00000000-0005-0000-0000-0000A7500000}"/>
    <cellStyle name="40% - Ênfase1 8 2 6 9" xfId="20652" xr:uid="{00000000-0005-0000-0000-0000A8500000}"/>
    <cellStyle name="40% - Ênfase1 8 2 7" xfId="20653" xr:uid="{00000000-0005-0000-0000-0000A9500000}"/>
    <cellStyle name="40% - Ênfase1 8 2 7 10" xfId="20654" xr:uid="{00000000-0005-0000-0000-0000AA500000}"/>
    <cellStyle name="40% - Ênfase1 8 2 7 11" xfId="20655" xr:uid="{00000000-0005-0000-0000-0000AB500000}"/>
    <cellStyle name="40% - Ênfase1 8 2 7 12" xfId="20656" xr:uid="{00000000-0005-0000-0000-0000AC500000}"/>
    <cellStyle name="40% - Ênfase1 8 2 7 13" xfId="20657" xr:uid="{00000000-0005-0000-0000-0000AD500000}"/>
    <cellStyle name="40% - Ênfase1 8 2 7 2" xfId="20658" xr:uid="{00000000-0005-0000-0000-0000AE500000}"/>
    <cellStyle name="40% - Ênfase1 8 2 7 3" xfId="20659" xr:uid="{00000000-0005-0000-0000-0000AF500000}"/>
    <cellStyle name="40% - Ênfase1 8 2 7 4" xfId="20660" xr:uid="{00000000-0005-0000-0000-0000B0500000}"/>
    <cellStyle name="40% - Ênfase1 8 2 7 5" xfId="20661" xr:uid="{00000000-0005-0000-0000-0000B1500000}"/>
    <cellStyle name="40% - Ênfase1 8 2 7 6" xfId="20662" xr:uid="{00000000-0005-0000-0000-0000B2500000}"/>
    <cellStyle name="40% - Ênfase1 8 2 7 7" xfId="20663" xr:uid="{00000000-0005-0000-0000-0000B3500000}"/>
    <cellStyle name="40% - Ênfase1 8 2 7 8" xfId="20664" xr:uid="{00000000-0005-0000-0000-0000B4500000}"/>
    <cellStyle name="40% - Ênfase1 8 2 7 9" xfId="20665" xr:uid="{00000000-0005-0000-0000-0000B5500000}"/>
    <cellStyle name="40% - Ênfase1 8 2 8" xfId="20666" xr:uid="{00000000-0005-0000-0000-0000B6500000}"/>
    <cellStyle name="40% - Ênfase1 8 2 8 10" xfId="20667" xr:uid="{00000000-0005-0000-0000-0000B7500000}"/>
    <cellStyle name="40% - Ênfase1 8 2 8 11" xfId="20668" xr:uid="{00000000-0005-0000-0000-0000B8500000}"/>
    <cellStyle name="40% - Ênfase1 8 2 8 12" xfId="20669" xr:uid="{00000000-0005-0000-0000-0000B9500000}"/>
    <cellStyle name="40% - Ênfase1 8 2 8 13" xfId="20670" xr:uid="{00000000-0005-0000-0000-0000BA500000}"/>
    <cellStyle name="40% - Ênfase1 8 2 8 2" xfId="20671" xr:uid="{00000000-0005-0000-0000-0000BB500000}"/>
    <cellStyle name="40% - Ênfase1 8 2 8 3" xfId="20672" xr:uid="{00000000-0005-0000-0000-0000BC500000}"/>
    <cellStyle name="40% - Ênfase1 8 2 8 4" xfId="20673" xr:uid="{00000000-0005-0000-0000-0000BD500000}"/>
    <cellStyle name="40% - Ênfase1 8 2 8 5" xfId="20674" xr:uid="{00000000-0005-0000-0000-0000BE500000}"/>
    <cellStyle name="40% - Ênfase1 8 2 8 6" xfId="20675" xr:uid="{00000000-0005-0000-0000-0000BF500000}"/>
    <cellStyle name="40% - Ênfase1 8 2 8 7" xfId="20676" xr:uid="{00000000-0005-0000-0000-0000C0500000}"/>
    <cellStyle name="40% - Ênfase1 8 2 8 8" xfId="20677" xr:uid="{00000000-0005-0000-0000-0000C1500000}"/>
    <cellStyle name="40% - Ênfase1 8 2 8 9" xfId="20678" xr:uid="{00000000-0005-0000-0000-0000C2500000}"/>
    <cellStyle name="40% - Ênfase1 8 2 9" xfId="20679" xr:uid="{00000000-0005-0000-0000-0000C3500000}"/>
    <cellStyle name="40% - Ênfase1 8 2 9 10" xfId="20680" xr:uid="{00000000-0005-0000-0000-0000C4500000}"/>
    <cellStyle name="40% - Ênfase1 8 2 9 11" xfId="20681" xr:uid="{00000000-0005-0000-0000-0000C5500000}"/>
    <cellStyle name="40% - Ênfase1 8 2 9 12" xfId="20682" xr:uid="{00000000-0005-0000-0000-0000C6500000}"/>
    <cellStyle name="40% - Ênfase1 8 2 9 13" xfId="20683" xr:uid="{00000000-0005-0000-0000-0000C7500000}"/>
    <cellStyle name="40% - Ênfase1 8 2 9 2" xfId="20684" xr:uid="{00000000-0005-0000-0000-0000C8500000}"/>
    <cellStyle name="40% - Ênfase1 8 2 9 3" xfId="20685" xr:uid="{00000000-0005-0000-0000-0000C9500000}"/>
    <cellStyle name="40% - Ênfase1 8 2 9 4" xfId="20686" xr:uid="{00000000-0005-0000-0000-0000CA500000}"/>
    <cellStyle name="40% - Ênfase1 8 2 9 5" xfId="20687" xr:uid="{00000000-0005-0000-0000-0000CB500000}"/>
    <cellStyle name="40% - Ênfase1 8 2 9 6" xfId="20688" xr:uid="{00000000-0005-0000-0000-0000CC500000}"/>
    <cellStyle name="40% - Ênfase1 8 2 9 7" xfId="20689" xr:uid="{00000000-0005-0000-0000-0000CD500000}"/>
    <cellStyle name="40% - Ênfase1 8 2 9 8" xfId="20690" xr:uid="{00000000-0005-0000-0000-0000CE500000}"/>
    <cellStyle name="40% - Ênfase1 8 2 9 9" xfId="20691" xr:uid="{00000000-0005-0000-0000-0000CF500000}"/>
    <cellStyle name="40% - Ênfase1 8 20" xfId="20692" xr:uid="{00000000-0005-0000-0000-0000D0500000}"/>
    <cellStyle name="40% - Ênfase1 8 21" xfId="20693" xr:uid="{00000000-0005-0000-0000-0000D1500000}"/>
    <cellStyle name="40% - Ênfase1 8 22" xfId="20694" xr:uid="{00000000-0005-0000-0000-0000D2500000}"/>
    <cellStyle name="40% - Ênfase1 8 23" xfId="20695" xr:uid="{00000000-0005-0000-0000-0000D3500000}"/>
    <cellStyle name="40% - Ênfase1 8 24" xfId="20696" xr:uid="{00000000-0005-0000-0000-0000D4500000}"/>
    <cellStyle name="40% - Ênfase1 8 3" xfId="20697" xr:uid="{00000000-0005-0000-0000-0000D5500000}"/>
    <cellStyle name="40% - Ênfase1 8 3 10" xfId="20698" xr:uid="{00000000-0005-0000-0000-0000D6500000}"/>
    <cellStyle name="40% - Ênfase1 8 3 11" xfId="20699" xr:uid="{00000000-0005-0000-0000-0000D7500000}"/>
    <cellStyle name="40% - Ênfase1 8 3 12" xfId="20700" xr:uid="{00000000-0005-0000-0000-0000D8500000}"/>
    <cellStyle name="40% - Ênfase1 8 3 13" xfId="20701" xr:uid="{00000000-0005-0000-0000-0000D9500000}"/>
    <cellStyle name="40% - Ênfase1 8 3 2" xfId="20702" xr:uid="{00000000-0005-0000-0000-0000DA500000}"/>
    <cellStyle name="40% - Ênfase1 8 3 3" xfId="20703" xr:uid="{00000000-0005-0000-0000-0000DB500000}"/>
    <cellStyle name="40% - Ênfase1 8 3 4" xfId="20704" xr:uid="{00000000-0005-0000-0000-0000DC500000}"/>
    <cellStyle name="40% - Ênfase1 8 3 5" xfId="20705" xr:uid="{00000000-0005-0000-0000-0000DD500000}"/>
    <cellStyle name="40% - Ênfase1 8 3 6" xfId="20706" xr:uid="{00000000-0005-0000-0000-0000DE500000}"/>
    <cellStyle name="40% - Ênfase1 8 3 7" xfId="20707" xr:uid="{00000000-0005-0000-0000-0000DF500000}"/>
    <cellStyle name="40% - Ênfase1 8 3 8" xfId="20708" xr:uid="{00000000-0005-0000-0000-0000E0500000}"/>
    <cellStyle name="40% - Ênfase1 8 3 9" xfId="20709" xr:uid="{00000000-0005-0000-0000-0000E1500000}"/>
    <cellStyle name="40% - Ênfase1 8 4" xfId="20710" xr:uid="{00000000-0005-0000-0000-0000E2500000}"/>
    <cellStyle name="40% - Ênfase1 8 4 10" xfId="20711" xr:uid="{00000000-0005-0000-0000-0000E3500000}"/>
    <cellStyle name="40% - Ênfase1 8 4 11" xfId="20712" xr:uid="{00000000-0005-0000-0000-0000E4500000}"/>
    <cellStyle name="40% - Ênfase1 8 4 12" xfId="20713" xr:uid="{00000000-0005-0000-0000-0000E5500000}"/>
    <cellStyle name="40% - Ênfase1 8 4 13" xfId="20714" xr:uid="{00000000-0005-0000-0000-0000E6500000}"/>
    <cellStyle name="40% - Ênfase1 8 4 2" xfId="20715" xr:uid="{00000000-0005-0000-0000-0000E7500000}"/>
    <cellStyle name="40% - Ênfase1 8 4 3" xfId="20716" xr:uid="{00000000-0005-0000-0000-0000E8500000}"/>
    <cellStyle name="40% - Ênfase1 8 4 4" xfId="20717" xr:uid="{00000000-0005-0000-0000-0000E9500000}"/>
    <cellStyle name="40% - Ênfase1 8 4 5" xfId="20718" xr:uid="{00000000-0005-0000-0000-0000EA500000}"/>
    <cellStyle name="40% - Ênfase1 8 4 6" xfId="20719" xr:uid="{00000000-0005-0000-0000-0000EB500000}"/>
    <cellStyle name="40% - Ênfase1 8 4 7" xfId="20720" xr:uid="{00000000-0005-0000-0000-0000EC500000}"/>
    <cellStyle name="40% - Ênfase1 8 4 8" xfId="20721" xr:uid="{00000000-0005-0000-0000-0000ED500000}"/>
    <cellStyle name="40% - Ênfase1 8 4 9" xfId="20722" xr:uid="{00000000-0005-0000-0000-0000EE500000}"/>
    <cellStyle name="40% - Ênfase1 8 5" xfId="20723" xr:uid="{00000000-0005-0000-0000-0000EF500000}"/>
    <cellStyle name="40% - Ênfase1 8 5 10" xfId="20724" xr:uid="{00000000-0005-0000-0000-0000F0500000}"/>
    <cellStyle name="40% - Ênfase1 8 5 11" xfId="20725" xr:uid="{00000000-0005-0000-0000-0000F1500000}"/>
    <cellStyle name="40% - Ênfase1 8 5 12" xfId="20726" xr:uid="{00000000-0005-0000-0000-0000F2500000}"/>
    <cellStyle name="40% - Ênfase1 8 5 13" xfId="20727" xr:uid="{00000000-0005-0000-0000-0000F3500000}"/>
    <cellStyle name="40% - Ênfase1 8 5 2" xfId="20728" xr:uid="{00000000-0005-0000-0000-0000F4500000}"/>
    <cellStyle name="40% - Ênfase1 8 5 3" xfId="20729" xr:uid="{00000000-0005-0000-0000-0000F5500000}"/>
    <cellStyle name="40% - Ênfase1 8 5 4" xfId="20730" xr:uid="{00000000-0005-0000-0000-0000F6500000}"/>
    <cellStyle name="40% - Ênfase1 8 5 5" xfId="20731" xr:uid="{00000000-0005-0000-0000-0000F7500000}"/>
    <cellStyle name="40% - Ênfase1 8 5 6" xfId="20732" xr:uid="{00000000-0005-0000-0000-0000F8500000}"/>
    <cellStyle name="40% - Ênfase1 8 5 7" xfId="20733" xr:uid="{00000000-0005-0000-0000-0000F9500000}"/>
    <cellStyle name="40% - Ênfase1 8 5 8" xfId="20734" xr:uid="{00000000-0005-0000-0000-0000FA500000}"/>
    <cellStyle name="40% - Ênfase1 8 5 9" xfId="20735" xr:uid="{00000000-0005-0000-0000-0000FB500000}"/>
    <cellStyle name="40% - Ênfase1 8 6" xfId="20736" xr:uid="{00000000-0005-0000-0000-0000FC500000}"/>
    <cellStyle name="40% - Ênfase1 8 6 10" xfId="20737" xr:uid="{00000000-0005-0000-0000-0000FD500000}"/>
    <cellStyle name="40% - Ênfase1 8 6 11" xfId="20738" xr:uid="{00000000-0005-0000-0000-0000FE500000}"/>
    <cellStyle name="40% - Ênfase1 8 6 12" xfId="20739" xr:uid="{00000000-0005-0000-0000-0000FF500000}"/>
    <cellStyle name="40% - Ênfase1 8 6 13" xfId="20740" xr:uid="{00000000-0005-0000-0000-000000510000}"/>
    <cellStyle name="40% - Ênfase1 8 6 2" xfId="20741" xr:uid="{00000000-0005-0000-0000-000001510000}"/>
    <cellStyle name="40% - Ênfase1 8 6 3" xfId="20742" xr:uid="{00000000-0005-0000-0000-000002510000}"/>
    <cellStyle name="40% - Ênfase1 8 6 4" xfId="20743" xr:uid="{00000000-0005-0000-0000-000003510000}"/>
    <cellStyle name="40% - Ênfase1 8 6 5" xfId="20744" xr:uid="{00000000-0005-0000-0000-000004510000}"/>
    <cellStyle name="40% - Ênfase1 8 6 6" xfId="20745" xr:uid="{00000000-0005-0000-0000-000005510000}"/>
    <cellStyle name="40% - Ênfase1 8 6 7" xfId="20746" xr:uid="{00000000-0005-0000-0000-000006510000}"/>
    <cellStyle name="40% - Ênfase1 8 6 8" xfId="20747" xr:uid="{00000000-0005-0000-0000-000007510000}"/>
    <cellStyle name="40% - Ênfase1 8 6 9" xfId="20748" xr:uid="{00000000-0005-0000-0000-000008510000}"/>
    <cellStyle name="40% - Ênfase1 8 7" xfId="20749" xr:uid="{00000000-0005-0000-0000-000009510000}"/>
    <cellStyle name="40% - Ênfase1 8 7 10" xfId="20750" xr:uid="{00000000-0005-0000-0000-00000A510000}"/>
    <cellStyle name="40% - Ênfase1 8 7 11" xfId="20751" xr:uid="{00000000-0005-0000-0000-00000B510000}"/>
    <cellStyle name="40% - Ênfase1 8 7 12" xfId="20752" xr:uid="{00000000-0005-0000-0000-00000C510000}"/>
    <cellStyle name="40% - Ênfase1 8 7 13" xfId="20753" xr:uid="{00000000-0005-0000-0000-00000D510000}"/>
    <cellStyle name="40% - Ênfase1 8 7 2" xfId="20754" xr:uid="{00000000-0005-0000-0000-00000E510000}"/>
    <cellStyle name="40% - Ênfase1 8 7 3" xfId="20755" xr:uid="{00000000-0005-0000-0000-00000F510000}"/>
    <cellStyle name="40% - Ênfase1 8 7 4" xfId="20756" xr:uid="{00000000-0005-0000-0000-000010510000}"/>
    <cellStyle name="40% - Ênfase1 8 7 5" xfId="20757" xr:uid="{00000000-0005-0000-0000-000011510000}"/>
    <cellStyle name="40% - Ênfase1 8 7 6" xfId="20758" xr:uid="{00000000-0005-0000-0000-000012510000}"/>
    <cellStyle name="40% - Ênfase1 8 7 7" xfId="20759" xr:uid="{00000000-0005-0000-0000-000013510000}"/>
    <cellStyle name="40% - Ênfase1 8 7 8" xfId="20760" xr:uid="{00000000-0005-0000-0000-000014510000}"/>
    <cellStyle name="40% - Ênfase1 8 7 9" xfId="20761" xr:uid="{00000000-0005-0000-0000-000015510000}"/>
    <cellStyle name="40% - Ênfase1 8 8" xfId="20762" xr:uid="{00000000-0005-0000-0000-000016510000}"/>
    <cellStyle name="40% - Ênfase1 8 8 10" xfId="20763" xr:uid="{00000000-0005-0000-0000-000017510000}"/>
    <cellStyle name="40% - Ênfase1 8 8 11" xfId="20764" xr:uid="{00000000-0005-0000-0000-000018510000}"/>
    <cellStyle name="40% - Ênfase1 8 8 12" xfId="20765" xr:uid="{00000000-0005-0000-0000-000019510000}"/>
    <cellStyle name="40% - Ênfase1 8 8 13" xfId="20766" xr:uid="{00000000-0005-0000-0000-00001A510000}"/>
    <cellStyle name="40% - Ênfase1 8 8 2" xfId="20767" xr:uid="{00000000-0005-0000-0000-00001B510000}"/>
    <cellStyle name="40% - Ênfase1 8 8 3" xfId="20768" xr:uid="{00000000-0005-0000-0000-00001C510000}"/>
    <cellStyle name="40% - Ênfase1 8 8 4" xfId="20769" xr:uid="{00000000-0005-0000-0000-00001D510000}"/>
    <cellStyle name="40% - Ênfase1 8 8 5" xfId="20770" xr:uid="{00000000-0005-0000-0000-00001E510000}"/>
    <cellStyle name="40% - Ênfase1 8 8 6" xfId="20771" xr:uid="{00000000-0005-0000-0000-00001F510000}"/>
    <cellStyle name="40% - Ênfase1 8 8 7" xfId="20772" xr:uid="{00000000-0005-0000-0000-000020510000}"/>
    <cellStyle name="40% - Ênfase1 8 8 8" xfId="20773" xr:uid="{00000000-0005-0000-0000-000021510000}"/>
    <cellStyle name="40% - Ênfase1 8 8 9" xfId="20774" xr:uid="{00000000-0005-0000-0000-000022510000}"/>
    <cellStyle name="40% - Ênfase1 8 9" xfId="20775" xr:uid="{00000000-0005-0000-0000-000023510000}"/>
    <cellStyle name="40% - Ênfase1 8 9 10" xfId="20776" xr:uid="{00000000-0005-0000-0000-000024510000}"/>
    <cellStyle name="40% - Ênfase1 8 9 11" xfId="20777" xr:uid="{00000000-0005-0000-0000-000025510000}"/>
    <cellStyle name="40% - Ênfase1 8 9 12" xfId="20778" xr:uid="{00000000-0005-0000-0000-000026510000}"/>
    <cellStyle name="40% - Ênfase1 8 9 13" xfId="20779" xr:uid="{00000000-0005-0000-0000-000027510000}"/>
    <cellStyle name="40% - Ênfase1 8 9 2" xfId="20780" xr:uid="{00000000-0005-0000-0000-000028510000}"/>
    <cellStyle name="40% - Ênfase1 8 9 3" xfId="20781" xr:uid="{00000000-0005-0000-0000-000029510000}"/>
    <cellStyle name="40% - Ênfase1 8 9 4" xfId="20782" xr:uid="{00000000-0005-0000-0000-00002A510000}"/>
    <cellStyle name="40% - Ênfase1 8 9 5" xfId="20783" xr:uid="{00000000-0005-0000-0000-00002B510000}"/>
    <cellStyle name="40% - Ênfase1 8 9 6" xfId="20784" xr:uid="{00000000-0005-0000-0000-00002C510000}"/>
    <cellStyle name="40% - Ênfase1 8 9 7" xfId="20785" xr:uid="{00000000-0005-0000-0000-00002D510000}"/>
    <cellStyle name="40% - Ênfase1 8 9 8" xfId="20786" xr:uid="{00000000-0005-0000-0000-00002E510000}"/>
    <cellStyle name="40% - Ênfase1 8 9 9" xfId="20787" xr:uid="{00000000-0005-0000-0000-00002F510000}"/>
    <cellStyle name="40% - Ênfase1 9" xfId="20788" xr:uid="{00000000-0005-0000-0000-000030510000}"/>
    <cellStyle name="40% - Ênfase1 9 10" xfId="20789" xr:uid="{00000000-0005-0000-0000-000031510000}"/>
    <cellStyle name="40% - Ênfase1 9 10 10" xfId="20790" xr:uid="{00000000-0005-0000-0000-000032510000}"/>
    <cellStyle name="40% - Ênfase1 9 10 11" xfId="20791" xr:uid="{00000000-0005-0000-0000-000033510000}"/>
    <cellStyle name="40% - Ênfase1 9 10 12" xfId="20792" xr:uid="{00000000-0005-0000-0000-000034510000}"/>
    <cellStyle name="40% - Ênfase1 9 10 13" xfId="20793" xr:uid="{00000000-0005-0000-0000-000035510000}"/>
    <cellStyle name="40% - Ênfase1 9 10 2" xfId="20794" xr:uid="{00000000-0005-0000-0000-000036510000}"/>
    <cellStyle name="40% - Ênfase1 9 10 3" xfId="20795" xr:uid="{00000000-0005-0000-0000-000037510000}"/>
    <cellStyle name="40% - Ênfase1 9 10 4" xfId="20796" xr:uid="{00000000-0005-0000-0000-000038510000}"/>
    <cellStyle name="40% - Ênfase1 9 10 5" xfId="20797" xr:uid="{00000000-0005-0000-0000-000039510000}"/>
    <cellStyle name="40% - Ênfase1 9 10 6" xfId="20798" xr:uid="{00000000-0005-0000-0000-00003A510000}"/>
    <cellStyle name="40% - Ênfase1 9 10 7" xfId="20799" xr:uid="{00000000-0005-0000-0000-00003B510000}"/>
    <cellStyle name="40% - Ênfase1 9 10 8" xfId="20800" xr:uid="{00000000-0005-0000-0000-00003C510000}"/>
    <cellStyle name="40% - Ênfase1 9 10 9" xfId="20801" xr:uid="{00000000-0005-0000-0000-00003D510000}"/>
    <cellStyle name="40% - Ênfase1 9 11" xfId="20802" xr:uid="{00000000-0005-0000-0000-00003E510000}"/>
    <cellStyle name="40% - Ênfase1 9 11 10" xfId="20803" xr:uid="{00000000-0005-0000-0000-00003F510000}"/>
    <cellStyle name="40% - Ênfase1 9 11 11" xfId="20804" xr:uid="{00000000-0005-0000-0000-000040510000}"/>
    <cellStyle name="40% - Ênfase1 9 11 12" xfId="20805" xr:uid="{00000000-0005-0000-0000-000041510000}"/>
    <cellStyle name="40% - Ênfase1 9 11 13" xfId="20806" xr:uid="{00000000-0005-0000-0000-000042510000}"/>
    <cellStyle name="40% - Ênfase1 9 11 2" xfId="20807" xr:uid="{00000000-0005-0000-0000-000043510000}"/>
    <cellStyle name="40% - Ênfase1 9 11 3" xfId="20808" xr:uid="{00000000-0005-0000-0000-000044510000}"/>
    <cellStyle name="40% - Ênfase1 9 11 4" xfId="20809" xr:uid="{00000000-0005-0000-0000-000045510000}"/>
    <cellStyle name="40% - Ênfase1 9 11 5" xfId="20810" xr:uid="{00000000-0005-0000-0000-000046510000}"/>
    <cellStyle name="40% - Ênfase1 9 11 6" xfId="20811" xr:uid="{00000000-0005-0000-0000-000047510000}"/>
    <cellStyle name="40% - Ênfase1 9 11 7" xfId="20812" xr:uid="{00000000-0005-0000-0000-000048510000}"/>
    <cellStyle name="40% - Ênfase1 9 11 8" xfId="20813" xr:uid="{00000000-0005-0000-0000-000049510000}"/>
    <cellStyle name="40% - Ênfase1 9 11 9" xfId="20814" xr:uid="{00000000-0005-0000-0000-00004A510000}"/>
    <cellStyle name="40% - Ênfase1 9 12" xfId="20815" xr:uid="{00000000-0005-0000-0000-00004B510000}"/>
    <cellStyle name="40% - Ênfase1 9 12 10" xfId="20816" xr:uid="{00000000-0005-0000-0000-00004C510000}"/>
    <cellStyle name="40% - Ênfase1 9 12 11" xfId="20817" xr:uid="{00000000-0005-0000-0000-00004D510000}"/>
    <cellStyle name="40% - Ênfase1 9 12 12" xfId="20818" xr:uid="{00000000-0005-0000-0000-00004E510000}"/>
    <cellStyle name="40% - Ênfase1 9 12 13" xfId="20819" xr:uid="{00000000-0005-0000-0000-00004F510000}"/>
    <cellStyle name="40% - Ênfase1 9 12 2" xfId="20820" xr:uid="{00000000-0005-0000-0000-000050510000}"/>
    <cellStyle name="40% - Ênfase1 9 12 3" xfId="20821" xr:uid="{00000000-0005-0000-0000-000051510000}"/>
    <cellStyle name="40% - Ênfase1 9 12 4" xfId="20822" xr:uid="{00000000-0005-0000-0000-000052510000}"/>
    <cellStyle name="40% - Ênfase1 9 12 5" xfId="20823" xr:uid="{00000000-0005-0000-0000-000053510000}"/>
    <cellStyle name="40% - Ênfase1 9 12 6" xfId="20824" xr:uid="{00000000-0005-0000-0000-000054510000}"/>
    <cellStyle name="40% - Ênfase1 9 12 7" xfId="20825" xr:uid="{00000000-0005-0000-0000-000055510000}"/>
    <cellStyle name="40% - Ênfase1 9 12 8" xfId="20826" xr:uid="{00000000-0005-0000-0000-000056510000}"/>
    <cellStyle name="40% - Ênfase1 9 12 9" xfId="20827" xr:uid="{00000000-0005-0000-0000-000057510000}"/>
    <cellStyle name="40% - Ênfase1 9 13" xfId="20828" xr:uid="{00000000-0005-0000-0000-000058510000}"/>
    <cellStyle name="40% - Ênfase1 9 14" xfId="20829" xr:uid="{00000000-0005-0000-0000-000059510000}"/>
    <cellStyle name="40% - Ênfase1 9 15" xfId="20830" xr:uid="{00000000-0005-0000-0000-00005A510000}"/>
    <cellStyle name="40% - Ênfase1 9 16" xfId="20831" xr:uid="{00000000-0005-0000-0000-00005B510000}"/>
    <cellStyle name="40% - Ênfase1 9 17" xfId="20832" xr:uid="{00000000-0005-0000-0000-00005C510000}"/>
    <cellStyle name="40% - Ênfase1 9 18" xfId="20833" xr:uid="{00000000-0005-0000-0000-00005D510000}"/>
    <cellStyle name="40% - Ênfase1 9 19" xfId="20834" xr:uid="{00000000-0005-0000-0000-00005E510000}"/>
    <cellStyle name="40% - Ênfase1 9 2" xfId="20835" xr:uid="{00000000-0005-0000-0000-00005F510000}"/>
    <cellStyle name="40% - Ênfase1 9 2 10" xfId="20836" xr:uid="{00000000-0005-0000-0000-000060510000}"/>
    <cellStyle name="40% - Ênfase1 9 2 10 10" xfId="20837" xr:uid="{00000000-0005-0000-0000-000061510000}"/>
    <cellStyle name="40% - Ênfase1 9 2 10 11" xfId="20838" xr:uid="{00000000-0005-0000-0000-000062510000}"/>
    <cellStyle name="40% - Ênfase1 9 2 10 12" xfId="20839" xr:uid="{00000000-0005-0000-0000-000063510000}"/>
    <cellStyle name="40% - Ênfase1 9 2 10 13" xfId="20840" xr:uid="{00000000-0005-0000-0000-000064510000}"/>
    <cellStyle name="40% - Ênfase1 9 2 10 2" xfId="20841" xr:uid="{00000000-0005-0000-0000-000065510000}"/>
    <cellStyle name="40% - Ênfase1 9 2 10 3" xfId="20842" xr:uid="{00000000-0005-0000-0000-000066510000}"/>
    <cellStyle name="40% - Ênfase1 9 2 10 4" xfId="20843" xr:uid="{00000000-0005-0000-0000-000067510000}"/>
    <cellStyle name="40% - Ênfase1 9 2 10 5" xfId="20844" xr:uid="{00000000-0005-0000-0000-000068510000}"/>
    <cellStyle name="40% - Ênfase1 9 2 10 6" xfId="20845" xr:uid="{00000000-0005-0000-0000-000069510000}"/>
    <cellStyle name="40% - Ênfase1 9 2 10 7" xfId="20846" xr:uid="{00000000-0005-0000-0000-00006A510000}"/>
    <cellStyle name="40% - Ênfase1 9 2 10 8" xfId="20847" xr:uid="{00000000-0005-0000-0000-00006B510000}"/>
    <cellStyle name="40% - Ênfase1 9 2 10 9" xfId="20848" xr:uid="{00000000-0005-0000-0000-00006C510000}"/>
    <cellStyle name="40% - Ênfase1 9 2 11" xfId="20849" xr:uid="{00000000-0005-0000-0000-00006D510000}"/>
    <cellStyle name="40% - Ênfase1 9 2 11 10" xfId="20850" xr:uid="{00000000-0005-0000-0000-00006E510000}"/>
    <cellStyle name="40% - Ênfase1 9 2 11 11" xfId="20851" xr:uid="{00000000-0005-0000-0000-00006F510000}"/>
    <cellStyle name="40% - Ênfase1 9 2 11 12" xfId="20852" xr:uid="{00000000-0005-0000-0000-000070510000}"/>
    <cellStyle name="40% - Ênfase1 9 2 11 13" xfId="20853" xr:uid="{00000000-0005-0000-0000-000071510000}"/>
    <cellStyle name="40% - Ênfase1 9 2 11 2" xfId="20854" xr:uid="{00000000-0005-0000-0000-000072510000}"/>
    <cellStyle name="40% - Ênfase1 9 2 11 3" xfId="20855" xr:uid="{00000000-0005-0000-0000-000073510000}"/>
    <cellStyle name="40% - Ênfase1 9 2 11 4" xfId="20856" xr:uid="{00000000-0005-0000-0000-000074510000}"/>
    <cellStyle name="40% - Ênfase1 9 2 11 5" xfId="20857" xr:uid="{00000000-0005-0000-0000-000075510000}"/>
    <cellStyle name="40% - Ênfase1 9 2 11 6" xfId="20858" xr:uid="{00000000-0005-0000-0000-000076510000}"/>
    <cellStyle name="40% - Ênfase1 9 2 11 7" xfId="20859" xr:uid="{00000000-0005-0000-0000-000077510000}"/>
    <cellStyle name="40% - Ênfase1 9 2 11 8" xfId="20860" xr:uid="{00000000-0005-0000-0000-000078510000}"/>
    <cellStyle name="40% - Ênfase1 9 2 11 9" xfId="20861" xr:uid="{00000000-0005-0000-0000-000079510000}"/>
    <cellStyle name="40% - Ênfase1 9 2 12" xfId="20862" xr:uid="{00000000-0005-0000-0000-00007A510000}"/>
    <cellStyle name="40% - Ênfase1 9 2 13" xfId="20863" xr:uid="{00000000-0005-0000-0000-00007B510000}"/>
    <cellStyle name="40% - Ênfase1 9 2 14" xfId="20864" xr:uid="{00000000-0005-0000-0000-00007C510000}"/>
    <cellStyle name="40% - Ênfase1 9 2 15" xfId="20865" xr:uid="{00000000-0005-0000-0000-00007D510000}"/>
    <cellStyle name="40% - Ênfase1 9 2 16" xfId="20866" xr:uid="{00000000-0005-0000-0000-00007E510000}"/>
    <cellStyle name="40% - Ênfase1 9 2 17" xfId="20867" xr:uid="{00000000-0005-0000-0000-00007F510000}"/>
    <cellStyle name="40% - Ênfase1 9 2 18" xfId="20868" xr:uid="{00000000-0005-0000-0000-000080510000}"/>
    <cellStyle name="40% - Ênfase1 9 2 19" xfId="20869" xr:uid="{00000000-0005-0000-0000-000081510000}"/>
    <cellStyle name="40% - Ênfase1 9 2 2" xfId="20870" xr:uid="{00000000-0005-0000-0000-000082510000}"/>
    <cellStyle name="40% - Ênfase1 9 2 2 10" xfId="20871" xr:uid="{00000000-0005-0000-0000-000083510000}"/>
    <cellStyle name="40% - Ênfase1 9 2 2 11" xfId="20872" xr:uid="{00000000-0005-0000-0000-000084510000}"/>
    <cellStyle name="40% - Ênfase1 9 2 2 12" xfId="20873" xr:uid="{00000000-0005-0000-0000-000085510000}"/>
    <cellStyle name="40% - Ênfase1 9 2 2 13" xfId="20874" xr:uid="{00000000-0005-0000-0000-000086510000}"/>
    <cellStyle name="40% - Ênfase1 9 2 2 2" xfId="20875" xr:uid="{00000000-0005-0000-0000-000087510000}"/>
    <cellStyle name="40% - Ênfase1 9 2 2 3" xfId="20876" xr:uid="{00000000-0005-0000-0000-000088510000}"/>
    <cellStyle name="40% - Ênfase1 9 2 2 4" xfId="20877" xr:uid="{00000000-0005-0000-0000-000089510000}"/>
    <cellStyle name="40% - Ênfase1 9 2 2 5" xfId="20878" xr:uid="{00000000-0005-0000-0000-00008A510000}"/>
    <cellStyle name="40% - Ênfase1 9 2 2 6" xfId="20879" xr:uid="{00000000-0005-0000-0000-00008B510000}"/>
    <cellStyle name="40% - Ênfase1 9 2 2 7" xfId="20880" xr:uid="{00000000-0005-0000-0000-00008C510000}"/>
    <cellStyle name="40% - Ênfase1 9 2 2 8" xfId="20881" xr:uid="{00000000-0005-0000-0000-00008D510000}"/>
    <cellStyle name="40% - Ênfase1 9 2 2 9" xfId="20882" xr:uid="{00000000-0005-0000-0000-00008E510000}"/>
    <cellStyle name="40% - Ênfase1 9 2 20" xfId="20883" xr:uid="{00000000-0005-0000-0000-00008F510000}"/>
    <cellStyle name="40% - Ênfase1 9 2 21" xfId="20884" xr:uid="{00000000-0005-0000-0000-000090510000}"/>
    <cellStyle name="40% - Ênfase1 9 2 22" xfId="20885" xr:uid="{00000000-0005-0000-0000-000091510000}"/>
    <cellStyle name="40% - Ênfase1 9 2 23" xfId="20886" xr:uid="{00000000-0005-0000-0000-000092510000}"/>
    <cellStyle name="40% - Ênfase1 9 2 3" xfId="20887" xr:uid="{00000000-0005-0000-0000-000093510000}"/>
    <cellStyle name="40% - Ênfase1 9 2 3 10" xfId="20888" xr:uid="{00000000-0005-0000-0000-000094510000}"/>
    <cellStyle name="40% - Ênfase1 9 2 3 11" xfId="20889" xr:uid="{00000000-0005-0000-0000-000095510000}"/>
    <cellStyle name="40% - Ênfase1 9 2 3 12" xfId="20890" xr:uid="{00000000-0005-0000-0000-000096510000}"/>
    <cellStyle name="40% - Ênfase1 9 2 3 13" xfId="20891" xr:uid="{00000000-0005-0000-0000-000097510000}"/>
    <cellStyle name="40% - Ênfase1 9 2 3 2" xfId="20892" xr:uid="{00000000-0005-0000-0000-000098510000}"/>
    <cellStyle name="40% - Ênfase1 9 2 3 3" xfId="20893" xr:uid="{00000000-0005-0000-0000-000099510000}"/>
    <cellStyle name="40% - Ênfase1 9 2 3 4" xfId="20894" xr:uid="{00000000-0005-0000-0000-00009A510000}"/>
    <cellStyle name="40% - Ênfase1 9 2 3 5" xfId="20895" xr:uid="{00000000-0005-0000-0000-00009B510000}"/>
    <cellStyle name="40% - Ênfase1 9 2 3 6" xfId="20896" xr:uid="{00000000-0005-0000-0000-00009C510000}"/>
    <cellStyle name="40% - Ênfase1 9 2 3 7" xfId="20897" xr:uid="{00000000-0005-0000-0000-00009D510000}"/>
    <cellStyle name="40% - Ênfase1 9 2 3 8" xfId="20898" xr:uid="{00000000-0005-0000-0000-00009E510000}"/>
    <cellStyle name="40% - Ênfase1 9 2 3 9" xfId="20899" xr:uid="{00000000-0005-0000-0000-00009F510000}"/>
    <cellStyle name="40% - Ênfase1 9 2 4" xfId="20900" xr:uid="{00000000-0005-0000-0000-0000A0510000}"/>
    <cellStyle name="40% - Ênfase1 9 2 4 10" xfId="20901" xr:uid="{00000000-0005-0000-0000-0000A1510000}"/>
    <cellStyle name="40% - Ênfase1 9 2 4 11" xfId="20902" xr:uid="{00000000-0005-0000-0000-0000A2510000}"/>
    <cellStyle name="40% - Ênfase1 9 2 4 12" xfId="20903" xr:uid="{00000000-0005-0000-0000-0000A3510000}"/>
    <cellStyle name="40% - Ênfase1 9 2 4 13" xfId="20904" xr:uid="{00000000-0005-0000-0000-0000A4510000}"/>
    <cellStyle name="40% - Ênfase1 9 2 4 2" xfId="20905" xr:uid="{00000000-0005-0000-0000-0000A5510000}"/>
    <cellStyle name="40% - Ênfase1 9 2 4 3" xfId="20906" xr:uid="{00000000-0005-0000-0000-0000A6510000}"/>
    <cellStyle name="40% - Ênfase1 9 2 4 4" xfId="20907" xr:uid="{00000000-0005-0000-0000-0000A7510000}"/>
    <cellStyle name="40% - Ênfase1 9 2 4 5" xfId="20908" xr:uid="{00000000-0005-0000-0000-0000A8510000}"/>
    <cellStyle name="40% - Ênfase1 9 2 4 6" xfId="20909" xr:uid="{00000000-0005-0000-0000-0000A9510000}"/>
    <cellStyle name="40% - Ênfase1 9 2 4 7" xfId="20910" xr:uid="{00000000-0005-0000-0000-0000AA510000}"/>
    <cellStyle name="40% - Ênfase1 9 2 4 8" xfId="20911" xr:uid="{00000000-0005-0000-0000-0000AB510000}"/>
    <cellStyle name="40% - Ênfase1 9 2 4 9" xfId="20912" xr:uid="{00000000-0005-0000-0000-0000AC510000}"/>
    <cellStyle name="40% - Ênfase1 9 2 5" xfId="20913" xr:uid="{00000000-0005-0000-0000-0000AD510000}"/>
    <cellStyle name="40% - Ênfase1 9 2 5 10" xfId="20914" xr:uid="{00000000-0005-0000-0000-0000AE510000}"/>
    <cellStyle name="40% - Ênfase1 9 2 5 11" xfId="20915" xr:uid="{00000000-0005-0000-0000-0000AF510000}"/>
    <cellStyle name="40% - Ênfase1 9 2 5 12" xfId="20916" xr:uid="{00000000-0005-0000-0000-0000B0510000}"/>
    <cellStyle name="40% - Ênfase1 9 2 5 13" xfId="20917" xr:uid="{00000000-0005-0000-0000-0000B1510000}"/>
    <cellStyle name="40% - Ênfase1 9 2 5 2" xfId="20918" xr:uid="{00000000-0005-0000-0000-0000B2510000}"/>
    <cellStyle name="40% - Ênfase1 9 2 5 3" xfId="20919" xr:uid="{00000000-0005-0000-0000-0000B3510000}"/>
    <cellStyle name="40% - Ênfase1 9 2 5 4" xfId="20920" xr:uid="{00000000-0005-0000-0000-0000B4510000}"/>
    <cellStyle name="40% - Ênfase1 9 2 5 5" xfId="20921" xr:uid="{00000000-0005-0000-0000-0000B5510000}"/>
    <cellStyle name="40% - Ênfase1 9 2 5 6" xfId="20922" xr:uid="{00000000-0005-0000-0000-0000B6510000}"/>
    <cellStyle name="40% - Ênfase1 9 2 5 7" xfId="20923" xr:uid="{00000000-0005-0000-0000-0000B7510000}"/>
    <cellStyle name="40% - Ênfase1 9 2 5 8" xfId="20924" xr:uid="{00000000-0005-0000-0000-0000B8510000}"/>
    <cellStyle name="40% - Ênfase1 9 2 5 9" xfId="20925" xr:uid="{00000000-0005-0000-0000-0000B9510000}"/>
    <cellStyle name="40% - Ênfase1 9 2 6" xfId="20926" xr:uid="{00000000-0005-0000-0000-0000BA510000}"/>
    <cellStyle name="40% - Ênfase1 9 2 6 10" xfId="20927" xr:uid="{00000000-0005-0000-0000-0000BB510000}"/>
    <cellStyle name="40% - Ênfase1 9 2 6 11" xfId="20928" xr:uid="{00000000-0005-0000-0000-0000BC510000}"/>
    <cellStyle name="40% - Ênfase1 9 2 6 12" xfId="20929" xr:uid="{00000000-0005-0000-0000-0000BD510000}"/>
    <cellStyle name="40% - Ênfase1 9 2 6 13" xfId="20930" xr:uid="{00000000-0005-0000-0000-0000BE510000}"/>
    <cellStyle name="40% - Ênfase1 9 2 6 2" xfId="20931" xr:uid="{00000000-0005-0000-0000-0000BF510000}"/>
    <cellStyle name="40% - Ênfase1 9 2 6 3" xfId="20932" xr:uid="{00000000-0005-0000-0000-0000C0510000}"/>
    <cellStyle name="40% - Ênfase1 9 2 6 4" xfId="20933" xr:uid="{00000000-0005-0000-0000-0000C1510000}"/>
    <cellStyle name="40% - Ênfase1 9 2 6 5" xfId="20934" xr:uid="{00000000-0005-0000-0000-0000C2510000}"/>
    <cellStyle name="40% - Ênfase1 9 2 6 6" xfId="20935" xr:uid="{00000000-0005-0000-0000-0000C3510000}"/>
    <cellStyle name="40% - Ênfase1 9 2 6 7" xfId="20936" xr:uid="{00000000-0005-0000-0000-0000C4510000}"/>
    <cellStyle name="40% - Ênfase1 9 2 6 8" xfId="20937" xr:uid="{00000000-0005-0000-0000-0000C5510000}"/>
    <cellStyle name="40% - Ênfase1 9 2 6 9" xfId="20938" xr:uid="{00000000-0005-0000-0000-0000C6510000}"/>
    <cellStyle name="40% - Ênfase1 9 2 7" xfId="20939" xr:uid="{00000000-0005-0000-0000-0000C7510000}"/>
    <cellStyle name="40% - Ênfase1 9 2 7 10" xfId="20940" xr:uid="{00000000-0005-0000-0000-0000C8510000}"/>
    <cellStyle name="40% - Ênfase1 9 2 7 11" xfId="20941" xr:uid="{00000000-0005-0000-0000-0000C9510000}"/>
    <cellStyle name="40% - Ênfase1 9 2 7 12" xfId="20942" xr:uid="{00000000-0005-0000-0000-0000CA510000}"/>
    <cellStyle name="40% - Ênfase1 9 2 7 13" xfId="20943" xr:uid="{00000000-0005-0000-0000-0000CB510000}"/>
    <cellStyle name="40% - Ênfase1 9 2 7 2" xfId="20944" xr:uid="{00000000-0005-0000-0000-0000CC510000}"/>
    <cellStyle name="40% - Ênfase1 9 2 7 3" xfId="20945" xr:uid="{00000000-0005-0000-0000-0000CD510000}"/>
    <cellStyle name="40% - Ênfase1 9 2 7 4" xfId="20946" xr:uid="{00000000-0005-0000-0000-0000CE510000}"/>
    <cellStyle name="40% - Ênfase1 9 2 7 5" xfId="20947" xr:uid="{00000000-0005-0000-0000-0000CF510000}"/>
    <cellStyle name="40% - Ênfase1 9 2 7 6" xfId="20948" xr:uid="{00000000-0005-0000-0000-0000D0510000}"/>
    <cellStyle name="40% - Ênfase1 9 2 7 7" xfId="20949" xr:uid="{00000000-0005-0000-0000-0000D1510000}"/>
    <cellStyle name="40% - Ênfase1 9 2 7 8" xfId="20950" xr:uid="{00000000-0005-0000-0000-0000D2510000}"/>
    <cellStyle name="40% - Ênfase1 9 2 7 9" xfId="20951" xr:uid="{00000000-0005-0000-0000-0000D3510000}"/>
    <cellStyle name="40% - Ênfase1 9 2 8" xfId="20952" xr:uid="{00000000-0005-0000-0000-0000D4510000}"/>
    <cellStyle name="40% - Ênfase1 9 2 8 10" xfId="20953" xr:uid="{00000000-0005-0000-0000-0000D5510000}"/>
    <cellStyle name="40% - Ênfase1 9 2 8 11" xfId="20954" xr:uid="{00000000-0005-0000-0000-0000D6510000}"/>
    <cellStyle name="40% - Ênfase1 9 2 8 12" xfId="20955" xr:uid="{00000000-0005-0000-0000-0000D7510000}"/>
    <cellStyle name="40% - Ênfase1 9 2 8 13" xfId="20956" xr:uid="{00000000-0005-0000-0000-0000D8510000}"/>
    <cellStyle name="40% - Ênfase1 9 2 8 2" xfId="20957" xr:uid="{00000000-0005-0000-0000-0000D9510000}"/>
    <cellStyle name="40% - Ênfase1 9 2 8 3" xfId="20958" xr:uid="{00000000-0005-0000-0000-0000DA510000}"/>
    <cellStyle name="40% - Ênfase1 9 2 8 4" xfId="20959" xr:uid="{00000000-0005-0000-0000-0000DB510000}"/>
    <cellStyle name="40% - Ênfase1 9 2 8 5" xfId="20960" xr:uid="{00000000-0005-0000-0000-0000DC510000}"/>
    <cellStyle name="40% - Ênfase1 9 2 8 6" xfId="20961" xr:uid="{00000000-0005-0000-0000-0000DD510000}"/>
    <cellStyle name="40% - Ênfase1 9 2 8 7" xfId="20962" xr:uid="{00000000-0005-0000-0000-0000DE510000}"/>
    <cellStyle name="40% - Ênfase1 9 2 8 8" xfId="20963" xr:uid="{00000000-0005-0000-0000-0000DF510000}"/>
    <cellStyle name="40% - Ênfase1 9 2 8 9" xfId="20964" xr:uid="{00000000-0005-0000-0000-0000E0510000}"/>
    <cellStyle name="40% - Ênfase1 9 2 9" xfId="20965" xr:uid="{00000000-0005-0000-0000-0000E1510000}"/>
    <cellStyle name="40% - Ênfase1 9 2 9 10" xfId="20966" xr:uid="{00000000-0005-0000-0000-0000E2510000}"/>
    <cellStyle name="40% - Ênfase1 9 2 9 11" xfId="20967" xr:uid="{00000000-0005-0000-0000-0000E3510000}"/>
    <cellStyle name="40% - Ênfase1 9 2 9 12" xfId="20968" xr:uid="{00000000-0005-0000-0000-0000E4510000}"/>
    <cellStyle name="40% - Ênfase1 9 2 9 13" xfId="20969" xr:uid="{00000000-0005-0000-0000-0000E5510000}"/>
    <cellStyle name="40% - Ênfase1 9 2 9 2" xfId="20970" xr:uid="{00000000-0005-0000-0000-0000E6510000}"/>
    <cellStyle name="40% - Ênfase1 9 2 9 3" xfId="20971" xr:uid="{00000000-0005-0000-0000-0000E7510000}"/>
    <cellStyle name="40% - Ênfase1 9 2 9 4" xfId="20972" xr:uid="{00000000-0005-0000-0000-0000E8510000}"/>
    <cellStyle name="40% - Ênfase1 9 2 9 5" xfId="20973" xr:uid="{00000000-0005-0000-0000-0000E9510000}"/>
    <cellStyle name="40% - Ênfase1 9 2 9 6" xfId="20974" xr:uid="{00000000-0005-0000-0000-0000EA510000}"/>
    <cellStyle name="40% - Ênfase1 9 2 9 7" xfId="20975" xr:uid="{00000000-0005-0000-0000-0000EB510000}"/>
    <cellStyle name="40% - Ênfase1 9 2 9 8" xfId="20976" xr:uid="{00000000-0005-0000-0000-0000EC510000}"/>
    <cellStyle name="40% - Ênfase1 9 2 9 9" xfId="20977" xr:uid="{00000000-0005-0000-0000-0000ED510000}"/>
    <cellStyle name="40% - Ênfase1 9 20" xfId="20978" xr:uid="{00000000-0005-0000-0000-0000EE510000}"/>
    <cellStyle name="40% - Ênfase1 9 21" xfId="20979" xr:uid="{00000000-0005-0000-0000-0000EF510000}"/>
    <cellStyle name="40% - Ênfase1 9 22" xfId="20980" xr:uid="{00000000-0005-0000-0000-0000F0510000}"/>
    <cellStyle name="40% - Ênfase1 9 23" xfId="20981" xr:uid="{00000000-0005-0000-0000-0000F1510000}"/>
    <cellStyle name="40% - Ênfase1 9 24" xfId="20982" xr:uid="{00000000-0005-0000-0000-0000F2510000}"/>
    <cellStyle name="40% - Ênfase1 9 3" xfId="20983" xr:uid="{00000000-0005-0000-0000-0000F3510000}"/>
    <cellStyle name="40% - Ênfase1 9 3 10" xfId="20984" xr:uid="{00000000-0005-0000-0000-0000F4510000}"/>
    <cellStyle name="40% - Ênfase1 9 3 11" xfId="20985" xr:uid="{00000000-0005-0000-0000-0000F5510000}"/>
    <cellStyle name="40% - Ênfase1 9 3 12" xfId="20986" xr:uid="{00000000-0005-0000-0000-0000F6510000}"/>
    <cellStyle name="40% - Ênfase1 9 3 13" xfId="20987" xr:uid="{00000000-0005-0000-0000-0000F7510000}"/>
    <cellStyle name="40% - Ênfase1 9 3 2" xfId="20988" xr:uid="{00000000-0005-0000-0000-0000F8510000}"/>
    <cellStyle name="40% - Ênfase1 9 3 3" xfId="20989" xr:uid="{00000000-0005-0000-0000-0000F9510000}"/>
    <cellStyle name="40% - Ênfase1 9 3 4" xfId="20990" xr:uid="{00000000-0005-0000-0000-0000FA510000}"/>
    <cellStyle name="40% - Ênfase1 9 3 5" xfId="20991" xr:uid="{00000000-0005-0000-0000-0000FB510000}"/>
    <cellStyle name="40% - Ênfase1 9 3 6" xfId="20992" xr:uid="{00000000-0005-0000-0000-0000FC510000}"/>
    <cellStyle name="40% - Ênfase1 9 3 7" xfId="20993" xr:uid="{00000000-0005-0000-0000-0000FD510000}"/>
    <cellStyle name="40% - Ênfase1 9 3 8" xfId="20994" xr:uid="{00000000-0005-0000-0000-0000FE510000}"/>
    <cellStyle name="40% - Ênfase1 9 3 9" xfId="20995" xr:uid="{00000000-0005-0000-0000-0000FF510000}"/>
    <cellStyle name="40% - Ênfase1 9 4" xfId="20996" xr:uid="{00000000-0005-0000-0000-000000520000}"/>
    <cellStyle name="40% - Ênfase1 9 4 10" xfId="20997" xr:uid="{00000000-0005-0000-0000-000001520000}"/>
    <cellStyle name="40% - Ênfase1 9 4 11" xfId="20998" xr:uid="{00000000-0005-0000-0000-000002520000}"/>
    <cellStyle name="40% - Ênfase1 9 4 12" xfId="20999" xr:uid="{00000000-0005-0000-0000-000003520000}"/>
    <cellStyle name="40% - Ênfase1 9 4 13" xfId="21000" xr:uid="{00000000-0005-0000-0000-000004520000}"/>
    <cellStyle name="40% - Ênfase1 9 4 2" xfId="21001" xr:uid="{00000000-0005-0000-0000-000005520000}"/>
    <cellStyle name="40% - Ênfase1 9 4 3" xfId="21002" xr:uid="{00000000-0005-0000-0000-000006520000}"/>
    <cellStyle name="40% - Ênfase1 9 4 4" xfId="21003" xr:uid="{00000000-0005-0000-0000-000007520000}"/>
    <cellStyle name="40% - Ênfase1 9 4 5" xfId="21004" xr:uid="{00000000-0005-0000-0000-000008520000}"/>
    <cellStyle name="40% - Ênfase1 9 4 6" xfId="21005" xr:uid="{00000000-0005-0000-0000-000009520000}"/>
    <cellStyle name="40% - Ênfase1 9 4 7" xfId="21006" xr:uid="{00000000-0005-0000-0000-00000A520000}"/>
    <cellStyle name="40% - Ênfase1 9 4 8" xfId="21007" xr:uid="{00000000-0005-0000-0000-00000B520000}"/>
    <cellStyle name="40% - Ênfase1 9 4 9" xfId="21008" xr:uid="{00000000-0005-0000-0000-00000C520000}"/>
    <cellStyle name="40% - Ênfase1 9 5" xfId="21009" xr:uid="{00000000-0005-0000-0000-00000D520000}"/>
    <cellStyle name="40% - Ênfase1 9 5 10" xfId="21010" xr:uid="{00000000-0005-0000-0000-00000E520000}"/>
    <cellStyle name="40% - Ênfase1 9 5 11" xfId="21011" xr:uid="{00000000-0005-0000-0000-00000F520000}"/>
    <cellStyle name="40% - Ênfase1 9 5 12" xfId="21012" xr:uid="{00000000-0005-0000-0000-000010520000}"/>
    <cellStyle name="40% - Ênfase1 9 5 13" xfId="21013" xr:uid="{00000000-0005-0000-0000-000011520000}"/>
    <cellStyle name="40% - Ênfase1 9 5 2" xfId="21014" xr:uid="{00000000-0005-0000-0000-000012520000}"/>
    <cellStyle name="40% - Ênfase1 9 5 3" xfId="21015" xr:uid="{00000000-0005-0000-0000-000013520000}"/>
    <cellStyle name="40% - Ênfase1 9 5 4" xfId="21016" xr:uid="{00000000-0005-0000-0000-000014520000}"/>
    <cellStyle name="40% - Ênfase1 9 5 5" xfId="21017" xr:uid="{00000000-0005-0000-0000-000015520000}"/>
    <cellStyle name="40% - Ênfase1 9 5 6" xfId="21018" xr:uid="{00000000-0005-0000-0000-000016520000}"/>
    <cellStyle name="40% - Ênfase1 9 5 7" xfId="21019" xr:uid="{00000000-0005-0000-0000-000017520000}"/>
    <cellStyle name="40% - Ênfase1 9 5 8" xfId="21020" xr:uid="{00000000-0005-0000-0000-000018520000}"/>
    <cellStyle name="40% - Ênfase1 9 5 9" xfId="21021" xr:uid="{00000000-0005-0000-0000-000019520000}"/>
    <cellStyle name="40% - Ênfase1 9 6" xfId="21022" xr:uid="{00000000-0005-0000-0000-00001A520000}"/>
    <cellStyle name="40% - Ênfase1 9 6 10" xfId="21023" xr:uid="{00000000-0005-0000-0000-00001B520000}"/>
    <cellStyle name="40% - Ênfase1 9 6 11" xfId="21024" xr:uid="{00000000-0005-0000-0000-00001C520000}"/>
    <cellStyle name="40% - Ênfase1 9 6 12" xfId="21025" xr:uid="{00000000-0005-0000-0000-00001D520000}"/>
    <cellStyle name="40% - Ênfase1 9 6 13" xfId="21026" xr:uid="{00000000-0005-0000-0000-00001E520000}"/>
    <cellStyle name="40% - Ênfase1 9 6 2" xfId="21027" xr:uid="{00000000-0005-0000-0000-00001F520000}"/>
    <cellStyle name="40% - Ênfase1 9 6 3" xfId="21028" xr:uid="{00000000-0005-0000-0000-000020520000}"/>
    <cellStyle name="40% - Ênfase1 9 6 4" xfId="21029" xr:uid="{00000000-0005-0000-0000-000021520000}"/>
    <cellStyle name="40% - Ênfase1 9 6 5" xfId="21030" xr:uid="{00000000-0005-0000-0000-000022520000}"/>
    <cellStyle name="40% - Ênfase1 9 6 6" xfId="21031" xr:uid="{00000000-0005-0000-0000-000023520000}"/>
    <cellStyle name="40% - Ênfase1 9 6 7" xfId="21032" xr:uid="{00000000-0005-0000-0000-000024520000}"/>
    <cellStyle name="40% - Ênfase1 9 6 8" xfId="21033" xr:uid="{00000000-0005-0000-0000-000025520000}"/>
    <cellStyle name="40% - Ênfase1 9 6 9" xfId="21034" xr:uid="{00000000-0005-0000-0000-000026520000}"/>
    <cellStyle name="40% - Ênfase1 9 7" xfId="21035" xr:uid="{00000000-0005-0000-0000-000027520000}"/>
    <cellStyle name="40% - Ênfase1 9 7 10" xfId="21036" xr:uid="{00000000-0005-0000-0000-000028520000}"/>
    <cellStyle name="40% - Ênfase1 9 7 11" xfId="21037" xr:uid="{00000000-0005-0000-0000-000029520000}"/>
    <cellStyle name="40% - Ênfase1 9 7 12" xfId="21038" xr:uid="{00000000-0005-0000-0000-00002A520000}"/>
    <cellStyle name="40% - Ênfase1 9 7 13" xfId="21039" xr:uid="{00000000-0005-0000-0000-00002B520000}"/>
    <cellStyle name="40% - Ênfase1 9 7 2" xfId="21040" xr:uid="{00000000-0005-0000-0000-00002C520000}"/>
    <cellStyle name="40% - Ênfase1 9 7 3" xfId="21041" xr:uid="{00000000-0005-0000-0000-00002D520000}"/>
    <cellStyle name="40% - Ênfase1 9 7 4" xfId="21042" xr:uid="{00000000-0005-0000-0000-00002E520000}"/>
    <cellStyle name="40% - Ênfase1 9 7 5" xfId="21043" xr:uid="{00000000-0005-0000-0000-00002F520000}"/>
    <cellStyle name="40% - Ênfase1 9 7 6" xfId="21044" xr:uid="{00000000-0005-0000-0000-000030520000}"/>
    <cellStyle name="40% - Ênfase1 9 7 7" xfId="21045" xr:uid="{00000000-0005-0000-0000-000031520000}"/>
    <cellStyle name="40% - Ênfase1 9 7 8" xfId="21046" xr:uid="{00000000-0005-0000-0000-000032520000}"/>
    <cellStyle name="40% - Ênfase1 9 7 9" xfId="21047" xr:uid="{00000000-0005-0000-0000-000033520000}"/>
    <cellStyle name="40% - Ênfase1 9 8" xfId="21048" xr:uid="{00000000-0005-0000-0000-000034520000}"/>
    <cellStyle name="40% - Ênfase1 9 8 10" xfId="21049" xr:uid="{00000000-0005-0000-0000-000035520000}"/>
    <cellStyle name="40% - Ênfase1 9 8 11" xfId="21050" xr:uid="{00000000-0005-0000-0000-000036520000}"/>
    <cellStyle name="40% - Ênfase1 9 8 12" xfId="21051" xr:uid="{00000000-0005-0000-0000-000037520000}"/>
    <cellStyle name="40% - Ênfase1 9 8 13" xfId="21052" xr:uid="{00000000-0005-0000-0000-000038520000}"/>
    <cellStyle name="40% - Ênfase1 9 8 2" xfId="21053" xr:uid="{00000000-0005-0000-0000-000039520000}"/>
    <cellStyle name="40% - Ênfase1 9 8 3" xfId="21054" xr:uid="{00000000-0005-0000-0000-00003A520000}"/>
    <cellStyle name="40% - Ênfase1 9 8 4" xfId="21055" xr:uid="{00000000-0005-0000-0000-00003B520000}"/>
    <cellStyle name="40% - Ênfase1 9 8 5" xfId="21056" xr:uid="{00000000-0005-0000-0000-00003C520000}"/>
    <cellStyle name="40% - Ênfase1 9 8 6" xfId="21057" xr:uid="{00000000-0005-0000-0000-00003D520000}"/>
    <cellStyle name="40% - Ênfase1 9 8 7" xfId="21058" xr:uid="{00000000-0005-0000-0000-00003E520000}"/>
    <cellStyle name="40% - Ênfase1 9 8 8" xfId="21059" xr:uid="{00000000-0005-0000-0000-00003F520000}"/>
    <cellStyle name="40% - Ênfase1 9 8 9" xfId="21060" xr:uid="{00000000-0005-0000-0000-000040520000}"/>
    <cellStyle name="40% - Ênfase1 9 9" xfId="21061" xr:uid="{00000000-0005-0000-0000-000041520000}"/>
    <cellStyle name="40% - Ênfase1 9 9 10" xfId="21062" xr:uid="{00000000-0005-0000-0000-000042520000}"/>
    <cellStyle name="40% - Ênfase1 9 9 11" xfId="21063" xr:uid="{00000000-0005-0000-0000-000043520000}"/>
    <cellStyle name="40% - Ênfase1 9 9 12" xfId="21064" xr:uid="{00000000-0005-0000-0000-000044520000}"/>
    <cellStyle name="40% - Ênfase1 9 9 13" xfId="21065" xr:uid="{00000000-0005-0000-0000-000045520000}"/>
    <cellStyle name="40% - Ênfase1 9 9 2" xfId="21066" xr:uid="{00000000-0005-0000-0000-000046520000}"/>
    <cellStyle name="40% - Ênfase1 9 9 3" xfId="21067" xr:uid="{00000000-0005-0000-0000-000047520000}"/>
    <cellStyle name="40% - Ênfase1 9 9 4" xfId="21068" xr:uid="{00000000-0005-0000-0000-000048520000}"/>
    <cellStyle name="40% - Ênfase1 9 9 5" xfId="21069" xr:uid="{00000000-0005-0000-0000-000049520000}"/>
    <cellStyle name="40% - Ênfase1 9 9 6" xfId="21070" xr:uid="{00000000-0005-0000-0000-00004A520000}"/>
    <cellStyle name="40% - Ênfase1 9 9 7" xfId="21071" xr:uid="{00000000-0005-0000-0000-00004B520000}"/>
    <cellStyle name="40% - Ênfase1 9 9 8" xfId="21072" xr:uid="{00000000-0005-0000-0000-00004C520000}"/>
    <cellStyle name="40% - Ênfase1 9 9 9" xfId="21073" xr:uid="{00000000-0005-0000-0000-00004D520000}"/>
    <cellStyle name="40% - Ênfase2 10" xfId="21074" xr:uid="{00000000-0005-0000-0000-00004E520000}"/>
    <cellStyle name="40% - Ênfase2 10 10" xfId="21075" xr:uid="{00000000-0005-0000-0000-00004F520000}"/>
    <cellStyle name="40% - Ênfase2 10 10 10" xfId="21076" xr:uid="{00000000-0005-0000-0000-000050520000}"/>
    <cellStyle name="40% - Ênfase2 10 10 11" xfId="21077" xr:uid="{00000000-0005-0000-0000-000051520000}"/>
    <cellStyle name="40% - Ênfase2 10 10 12" xfId="21078" xr:uid="{00000000-0005-0000-0000-000052520000}"/>
    <cellStyle name="40% - Ênfase2 10 10 13" xfId="21079" xr:uid="{00000000-0005-0000-0000-000053520000}"/>
    <cellStyle name="40% - Ênfase2 10 10 2" xfId="21080" xr:uid="{00000000-0005-0000-0000-000054520000}"/>
    <cellStyle name="40% - Ênfase2 10 10 3" xfId="21081" xr:uid="{00000000-0005-0000-0000-000055520000}"/>
    <cellStyle name="40% - Ênfase2 10 10 4" xfId="21082" xr:uid="{00000000-0005-0000-0000-000056520000}"/>
    <cellStyle name="40% - Ênfase2 10 10 5" xfId="21083" xr:uid="{00000000-0005-0000-0000-000057520000}"/>
    <cellStyle name="40% - Ênfase2 10 10 6" xfId="21084" xr:uid="{00000000-0005-0000-0000-000058520000}"/>
    <cellStyle name="40% - Ênfase2 10 10 7" xfId="21085" xr:uid="{00000000-0005-0000-0000-000059520000}"/>
    <cellStyle name="40% - Ênfase2 10 10 8" xfId="21086" xr:uid="{00000000-0005-0000-0000-00005A520000}"/>
    <cellStyle name="40% - Ênfase2 10 10 9" xfId="21087" xr:uid="{00000000-0005-0000-0000-00005B520000}"/>
    <cellStyle name="40% - Ênfase2 10 11" xfId="21088" xr:uid="{00000000-0005-0000-0000-00005C520000}"/>
    <cellStyle name="40% - Ênfase2 10 11 10" xfId="21089" xr:uid="{00000000-0005-0000-0000-00005D520000}"/>
    <cellStyle name="40% - Ênfase2 10 11 11" xfId="21090" xr:uid="{00000000-0005-0000-0000-00005E520000}"/>
    <cellStyle name="40% - Ênfase2 10 11 12" xfId="21091" xr:uid="{00000000-0005-0000-0000-00005F520000}"/>
    <cellStyle name="40% - Ênfase2 10 11 13" xfId="21092" xr:uid="{00000000-0005-0000-0000-000060520000}"/>
    <cellStyle name="40% - Ênfase2 10 11 2" xfId="21093" xr:uid="{00000000-0005-0000-0000-000061520000}"/>
    <cellStyle name="40% - Ênfase2 10 11 3" xfId="21094" xr:uid="{00000000-0005-0000-0000-000062520000}"/>
    <cellStyle name="40% - Ênfase2 10 11 4" xfId="21095" xr:uid="{00000000-0005-0000-0000-000063520000}"/>
    <cellStyle name="40% - Ênfase2 10 11 5" xfId="21096" xr:uid="{00000000-0005-0000-0000-000064520000}"/>
    <cellStyle name="40% - Ênfase2 10 11 6" xfId="21097" xr:uid="{00000000-0005-0000-0000-000065520000}"/>
    <cellStyle name="40% - Ênfase2 10 11 7" xfId="21098" xr:uid="{00000000-0005-0000-0000-000066520000}"/>
    <cellStyle name="40% - Ênfase2 10 11 8" xfId="21099" xr:uid="{00000000-0005-0000-0000-000067520000}"/>
    <cellStyle name="40% - Ênfase2 10 11 9" xfId="21100" xr:uid="{00000000-0005-0000-0000-000068520000}"/>
    <cellStyle name="40% - Ênfase2 10 12" xfId="21101" xr:uid="{00000000-0005-0000-0000-000069520000}"/>
    <cellStyle name="40% - Ênfase2 10 12 10" xfId="21102" xr:uid="{00000000-0005-0000-0000-00006A520000}"/>
    <cellStyle name="40% - Ênfase2 10 12 11" xfId="21103" xr:uid="{00000000-0005-0000-0000-00006B520000}"/>
    <cellStyle name="40% - Ênfase2 10 12 12" xfId="21104" xr:uid="{00000000-0005-0000-0000-00006C520000}"/>
    <cellStyle name="40% - Ênfase2 10 12 13" xfId="21105" xr:uid="{00000000-0005-0000-0000-00006D520000}"/>
    <cellStyle name="40% - Ênfase2 10 12 2" xfId="21106" xr:uid="{00000000-0005-0000-0000-00006E520000}"/>
    <cellStyle name="40% - Ênfase2 10 12 3" xfId="21107" xr:uid="{00000000-0005-0000-0000-00006F520000}"/>
    <cellStyle name="40% - Ênfase2 10 12 4" xfId="21108" xr:uid="{00000000-0005-0000-0000-000070520000}"/>
    <cellStyle name="40% - Ênfase2 10 12 5" xfId="21109" xr:uid="{00000000-0005-0000-0000-000071520000}"/>
    <cellStyle name="40% - Ênfase2 10 12 6" xfId="21110" xr:uid="{00000000-0005-0000-0000-000072520000}"/>
    <cellStyle name="40% - Ênfase2 10 12 7" xfId="21111" xr:uid="{00000000-0005-0000-0000-000073520000}"/>
    <cellStyle name="40% - Ênfase2 10 12 8" xfId="21112" xr:uid="{00000000-0005-0000-0000-000074520000}"/>
    <cellStyle name="40% - Ênfase2 10 12 9" xfId="21113" xr:uid="{00000000-0005-0000-0000-000075520000}"/>
    <cellStyle name="40% - Ênfase2 10 13" xfId="21114" xr:uid="{00000000-0005-0000-0000-000076520000}"/>
    <cellStyle name="40% - Ênfase2 10 14" xfId="21115" xr:uid="{00000000-0005-0000-0000-000077520000}"/>
    <cellStyle name="40% - Ênfase2 10 15" xfId="21116" xr:uid="{00000000-0005-0000-0000-000078520000}"/>
    <cellStyle name="40% - Ênfase2 10 16" xfId="21117" xr:uid="{00000000-0005-0000-0000-000079520000}"/>
    <cellStyle name="40% - Ênfase2 10 17" xfId="21118" xr:uid="{00000000-0005-0000-0000-00007A520000}"/>
    <cellStyle name="40% - Ênfase2 10 18" xfId="21119" xr:uid="{00000000-0005-0000-0000-00007B520000}"/>
    <cellStyle name="40% - Ênfase2 10 19" xfId="21120" xr:uid="{00000000-0005-0000-0000-00007C520000}"/>
    <cellStyle name="40% - Ênfase2 10 2" xfId="21121" xr:uid="{00000000-0005-0000-0000-00007D520000}"/>
    <cellStyle name="40% - Ênfase2 10 2 10" xfId="21122" xr:uid="{00000000-0005-0000-0000-00007E520000}"/>
    <cellStyle name="40% - Ênfase2 10 2 10 10" xfId="21123" xr:uid="{00000000-0005-0000-0000-00007F520000}"/>
    <cellStyle name="40% - Ênfase2 10 2 10 11" xfId="21124" xr:uid="{00000000-0005-0000-0000-000080520000}"/>
    <cellStyle name="40% - Ênfase2 10 2 10 12" xfId="21125" xr:uid="{00000000-0005-0000-0000-000081520000}"/>
    <cellStyle name="40% - Ênfase2 10 2 10 13" xfId="21126" xr:uid="{00000000-0005-0000-0000-000082520000}"/>
    <cellStyle name="40% - Ênfase2 10 2 10 2" xfId="21127" xr:uid="{00000000-0005-0000-0000-000083520000}"/>
    <cellStyle name="40% - Ênfase2 10 2 10 3" xfId="21128" xr:uid="{00000000-0005-0000-0000-000084520000}"/>
    <cellStyle name="40% - Ênfase2 10 2 10 4" xfId="21129" xr:uid="{00000000-0005-0000-0000-000085520000}"/>
    <cellStyle name="40% - Ênfase2 10 2 10 5" xfId="21130" xr:uid="{00000000-0005-0000-0000-000086520000}"/>
    <cellStyle name="40% - Ênfase2 10 2 10 6" xfId="21131" xr:uid="{00000000-0005-0000-0000-000087520000}"/>
    <cellStyle name="40% - Ênfase2 10 2 10 7" xfId="21132" xr:uid="{00000000-0005-0000-0000-000088520000}"/>
    <cellStyle name="40% - Ênfase2 10 2 10 8" xfId="21133" xr:uid="{00000000-0005-0000-0000-000089520000}"/>
    <cellStyle name="40% - Ênfase2 10 2 10 9" xfId="21134" xr:uid="{00000000-0005-0000-0000-00008A520000}"/>
    <cellStyle name="40% - Ênfase2 10 2 11" xfId="21135" xr:uid="{00000000-0005-0000-0000-00008B520000}"/>
    <cellStyle name="40% - Ênfase2 10 2 11 10" xfId="21136" xr:uid="{00000000-0005-0000-0000-00008C520000}"/>
    <cellStyle name="40% - Ênfase2 10 2 11 11" xfId="21137" xr:uid="{00000000-0005-0000-0000-00008D520000}"/>
    <cellStyle name="40% - Ênfase2 10 2 11 12" xfId="21138" xr:uid="{00000000-0005-0000-0000-00008E520000}"/>
    <cellStyle name="40% - Ênfase2 10 2 11 13" xfId="21139" xr:uid="{00000000-0005-0000-0000-00008F520000}"/>
    <cellStyle name="40% - Ênfase2 10 2 11 2" xfId="21140" xr:uid="{00000000-0005-0000-0000-000090520000}"/>
    <cellStyle name="40% - Ênfase2 10 2 11 3" xfId="21141" xr:uid="{00000000-0005-0000-0000-000091520000}"/>
    <cellStyle name="40% - Ênfase2 10 2 11 4" xfId="21142" xr:uid="{00000000-0005-0000-0000-000092520000}"/>
    <cellStyle name="40% - Ênfase2 10 2 11 5" xfId="21143" xr:uid="{00000000-0005-0000-0000-000093520000}"/>
    <cellStyle name="40% - Ênfase2 10 2 11 6" xfId="21144" xr:uid="{00000000-0005-0000-0000-000094520000}"/>
    <cellStyle name="40% - Ênfase2 10 2 11 7" xfId="21145" xr:uid="{00000000-0005-0000-0000-000095520000}"/>
    <cellStyle name="40% - Ênfase2 10 2 11 8" xfId="21146" xr:uid="{00000000-0005-0000-0000-000096520000}"/>
    <cellStyle name="40% - Ênfase2 10 2 11 9" xfId="21147" xr:uid="{00000000-0005-0000-0000-000097520000}"/>
    <cellStyle name="40% - Ênfase2 10 2 12" xfId="21148" xr:uid="{00000000-0005-0000-0000-000098520000}"/>
    <cellStyle name="40% - Ênfase2 10 2 13" xfId="21149" xr:uid="{00000000-0005-0000-0000-000099520000}"/>
    <cellStyle name="40% - Ênfase2 10 2 14" xfId="21150" xr:uid="{00000000-0005-0000-0000-00009A520000}"/>
    <cellStyle name="40% - Ênfase2 10 2 15" xfId="21151" xr:uid="{00000000-0005-0000-0000-00009B520000}"/>
    <cellStyle name="40% - Ênfase2 10 2 16" xfId="21152" xr:uid="{00000000-0005-0000-0000-00009C520000}"/>
    <cellStyle name="40% - Ênfase2 10 2 17" xfId="21153" xr:uid="{00000000-0005-0000-0000-00009D520000}"/>
    <cellStyle name="40% - Ênfase2 10 2 18" xfId="21154" xr:uid="{00000000-0005-0000-0000-00009E520000}"/>
    <cellStyle name="40% - Ênfase2 10 2 19" xfId="21155" xr:uid="{00000000-0005-0000-0000-00009F520000}"/>
    <cellStyle name="40% - Ênfase2 10 2 2" xfId="21156" xr:uid="{00000000-0005-0000-0000-0000A0520000}"/>
    <cellStyle name="40% - Ênfase2 10 2 2 10" xfId="21157" xr:uid="{00000000-0005-0000-0000-0000A1520000}"/>
    <cellStyle name="40% - Ênfase2 10 2 2 11" xfId="21158" xr:uid="{00000000-0005-0000-0000-0000A2520000}"/>
    <cellStyle name="40% - Ênfase2 10 2 2 12" xfId="21159" xr:uid="{00000000-0005-0000-0000-0000A3520000}"/>
    <cellStyle name="40% - Ênfase2 10 2 2 13" xfId="21160" xr:uid="{00000000-0005-0000-0000-0000A4520000}"/>
    <cellStyle name="40% - Ênfase2 10 2 2 2" xfId="21161" xr:uid="{00000000-0005-0000-0000-0000A5520000}"/>
    <cellStyle name="40% - Ênfase2 10 2 2 3" xfId="21162" xr:uid="{00000000-0005-0000-0000-0000A6520000}"/>
    <cellStyle name="40% - Ênfase2 10 2 2 4" xfId="21163" xr:uid="{00000000-0005-0000-0000-0000A7520000}"/>
    <cellStyle name="40% - Ênfase2 10 2 2 5" xfId="21164" xr:uid="{00000000-0005-0000-0000-0000A8520000}"/>
    <cellStyle name="40% - Ênfase2 10 2 2 6" xfId="21165" xr:uid="{00000000-0005-0000-0000-0000A9520000}"/>
    <cellStyle name="40% - Ênfase2 10 2 2 7" xfId="21166" xr:uid="{00000000-0005-0000-0000-0000AA520000}"/>
    <cellStyle name="40% - Ênfase2 10 2 2 8" xfId="21167" xr:uid="{00000000-0005-0000-0000-0000AB520000}"/>
    <cellStyle name="40% - Ênfase2 10 2 2 9" xfId="21168" xr:uid="{00000000-0005-0000-0000-0000AC520000}"/>
    <cellStyle name="40% - Ênfase2 10 2 20" xfId="21169" xr:uid="{00000000-0005-0000-0000-0000AD520000}"/>
    <cellStyle name="40% - Ênfase2 10 2 21" xfId="21170" xr:uid="{00000000-0005-0000-0000-0000AE520000}"/>
    <cellStyle name="40% - Ênfase2 10 2 22" xfId="21171" xr:uid="{00000000-0005-0000-0000-0000AF520000}"/>
    <cellStyle name="40% - Ênfase2 10 2 23" xfId="21172" xr:uid="{00000000-0005-0000-0000-0000B0520000}"/>
    <cellStyle name="40% - Ênfase2 10 2 3" xfId="21173" xr:uid="{00000000-0005-0000-0000-0000B1520000}"/>
    <cellStyle name="40% - Ênfase2 10 2 3 10" xfId="21174" xr:uid="{00000000-0005-0000-0000-0000B2520000}"/>
    <cellStyle name="40% - Ênfase2 10 2 3 11" xfId="21175" xr:uid="{00000000-0005-0000-0000-0000B3520000}"/>
    <cellStyle name="40% - Ênfase2 10 2 3 12" xfId="21176" xr:uid="{00000000-0005-0000-0000-0000B4520000}"/>
    <cellStyle name="40% - Ênfase2 10 2 3 13" xfId="21177" xr:uid="{00000000-0005-0000-0000-0000B5520000}"/>
    <cellStyle name="40% - Ênfase2 10 2 3 2" xfId="21178" xr:uid="{00000000-0005-0000-0000-0000B6520000}"/>
    <cellStyle name="40% - Ênfase2 10 2 3 3" xfId="21179" xr:uid="{00000000-0005-0000-0000-0000B7520000}"/>
    <cellStyle name="40% - Ênfase2 10 2 3 4" xfId="21180" xr:uid="{00000000-0005-0000-0000-0000B8520000}"/>
    <cellStyle name="40% - Ênfase2 10 2 3 5" xfId="21181" xr:uid="{00000000-0005-0000-0000-0000B9520000}"/>
    <cellStyle name="40% - Ênfase2 10 2 3 6" xfId="21182" xr:uid="{00000000-0005-0000-0000-0000BA520000}"/>
    <cellStyle name="40% - Ênfase2 10 2 3 7" xfId="21183" xr:uid="{00000000-0005-0000-0000-0000BB520000}"/>
    <cellStyle name="40% - Ênfase2 10 2 3 8" xfId="21184" xr:uid="{00000000-0005-0000-0000-0000BC520000}"/>
    <cellStyle name="40% - Ênfase2 10 2 3 9" xfId="21185" xr:uid="{00000000-0005-0000-0000-0000BD520000}"/>
    <cellStyle name="40% - Ênfase2 10 2 4" xfId="21186" xr:uid="{00000000-0005-0000-0000-0000BE520000}"/>
    <cellStyle name="40% - Ênfase2 10 2 4 10" xfId="21187" xr:uid="{00000000-0005-0000-0000-0000BF520000}"/>
    <cellStyle name="40% - Ênfase2 10 2 4 11" xfId="21188" xr:uid="{00000000-0005-0000-0000-0000C0520000}"/>
    <cellStyle name="40% - Ênfase2 10 2 4 12" xfId="21189" xr:uid="{00000000-0005-0000-0000-0000C1520000}"/>
    <cellStyle name="40% - Ênfase2 10 2 4 13" xfId="21190" xr:uid="{00000000-0005-0000-0000-0000C2520000}"/>
    <cellStyle name="40% - Ênfase2 10 2 4 2" xfId="21191" xr:uid="{00000000-0005-0000-0000-0000C3520000}"/>
    <cellStyle name="40% - Ênfase2 10 2 4 3" xfId="21192" xr:uid="{00000000-0005-0000-0000-0000C4520000}"/>
    <cellStyle name="40% - Ênfase2 10 2 4 4" xfId="21193" xr:uid="{00000000-0005-0000-0000-0000C5520000}"/>
    <cellStyle name="40% - Ênfase2 10 2 4 5" xfId="21194" xr:uid="{00000000-0005-0000-0000-0000C6520000}"/>
    <cellStyle name="40% - Ênfase2 10 2 4 6" xfId="21195" xr:uid="{00000000-0005-0000-0000-0000C7520000}"/>
    <cellStyle name="40% - Ênfase2 10 2 4 7" xfId="21196" xr:uid="{00000000-0005-0000-0000-0000C8520000}"/>
    <cellStyle name="40% - Ênfase2 10 2 4 8" xfId="21197" xr:uid="{00000000-0005-0000-0000-0000C9520000}"/>
    <cellStyle name="40% - Ênfase2 10 2 4 9" xfId="21198" xr:uid="{00000000-0005-0000-0000-0000CA520000}"/>
    <cellStyle name="40% - Ênfase2 10 2 5" xfId="21199" xr:uid="{00000000-0005-0000-0000-0000CB520000}"/>
    <cellStyle name="40% - Ênfase2 10 2 5 10" xfId="21200" xr:uid="{00000000-0005-0000-0000-0000CC520000}"/>
    <cellStyle name="40% - Ênfase2 10 2 5 11" xfId="21201" xr:uid="{00000000-0005-0000-0000-0000CD520000}"/>
    <cellStyle name="40% - Ênfase2 10 2 5 12" xfId="21202" xr:uid="{00000000-0005-0000-0000-0000CE520000}"/>
    <cellStyle name="40% - Ênfase2 10 2 5 13" xfId="21203" xr:uid="{00000000-0005-0000-0000-0000CF520000}"/>
    <cellStyle name="40% - Ênfase2 10 2 5 2" xfId="21204" xr:uid="{00000000-0005-0000-0000-0000D0520000}"/>
    <cellStyle name="40% - Ênfase2 10 2 5 3" xfId="21205" xr:uid="{00000000-0005-0000-0000-0000D1520000}"/>
    <cellStyle name="40% - Ênfase2 10 2 5 4" xfId="21206" xr:uid="{00000000-0005-0000-0000-0000D2520000}"/>
    <cellStyle name="40% - Ênfase2 10 2 5 5" xfId="21207" xr:uid="{00000000-0005-0000-0000-0000D3520000}"/>
    <cellStyle name="40% - Ênfase2 10 2 5 6" xfId="21208" xr:uid="{00000000-0005-0000-0000-0000D4520000}"/>
    <cellStyle name="40% - Ênfase2 10 2 5 7" xfId="21209" xr:uid="{00000000-0005-0000-0000-0000D5520000}"/>
    <cellStyle name="40% - Ênfase2 10 2 5 8" xfId="21210" xr:uid="{00000000-0005-0000-0000-0000D6520000}"/>
    <cellStyle name="40% - Ênfase2 10 2 5 9" xfId="21211" xr:uid="{00000000-0005-0000-0000-0000D7520000}"/>
    <cellStyle name="40% - Ênfase2 10 2 6" xfId="21212" xr:uid="{00000000-0005-0000-0000-0000D8520000}"/>
    <cellStyle name="40% - Ênfase2 10 2 6 10" xfId="21213" xr:uid="{00000000-0005-0000-0000-0000D9520000}"/>
    <cellStyle name="40% - Ênfase2 10 2 6 11" xfId="21214" xr:uid="{00000000-0005-0000-0000-0000DA520000}"/>
    <cellStyle name="40% - Ênfase2 10 2 6 12" xfId="21215" xr:uid="{00000000-0005-0000-0000-0000DB520000}"/>
    <cellStyle name="40% - Ênfase2 10 2 6 13" xfId="21216" xr:uid="{00000000-0005-0000-0000-0000DC520000}"/>
    <cellStyle name="40% - Ênfase2 10 2 6 2" xfId="21217" xr:uid="{00000000-0005-0000-0000-0000DD520000}"/>
    <cellStyle name="40% - Ênfase2 10 2 6 3" xfId="21218" xr:uid="{00000000-0005-0000-0000-0000DE520000}"/>
    <cellStyle name="40% - Ênfase2 10 2 6 4" xfId="21219" xr:uid="{00000000-0005-0000-0000-0000DF520000}"/>
    <cellStyle name="40% - Ênfase2 10 2 6 5" xfId="21220" xr:uid="{00000000-0005-0000-0000-0000E0520000}"/>
    <cellStyle name="40% - Ênfase2 10 2 6 6" xfId="21221" xr:uid="{00000000-0005-0000-0000-0000E1520000}"/>
    <cellStyle name="40% - Ênfase2 10 2 6 7" xfId="21222" xr:uid="{00000000-0005-0000-0000-0000E2520000}"/>
    <cellStyle name="40% - Ênfase2 10 2 6 8" xfId="21223" xr:uid="{00000000-0005-0000-0000-0000E3520000}"/>
    <cellStyle name="40% - Ênfase2 10 2 6 9" xfId="21224" xr:uid="{00000000-0005-0000-0000-0000E4520000}"/>
    <cellStyle name="40% - Ênfase2 10 2 7" xfId="21225" xr:uid="{00000000-0005-0000-0000-0000E5520000}"/>
    <cellStyle name="40% - Ênfase2 10 2 7 10" xfId="21226" xr:uid="{00000000-0005-0000-0000-0000E6520000}"/>
    <cellStyle name="40% - Ênfase2 10 2 7 11" xfId="21227" xr:uid="{00000000-0005-0000-0000-0000E7520000}"/>
    <cellStyle name="40% - Ênfase2 10 2 7 12" xfId="21228" xr:uid="{00000000-0005-0000-0000-0000E8520000}"/>
    <cellStyle name="40% - Ênfase2 10 2 7 13" xfId="21229" xr:uid="{00000000-0005-0000-0000-0000E9520000}"/>
    <cellStyle name="40% - Ênfase2 10 2 7 2" xfId="21230" xr:uid="{00000000-0005-0000-0000-0000EA520000}"/>
    <cellStyle name="40% - Ênfase2 10 2 7 3" xfId="21231" xr:uid="{00000000-0005-0000-0000-0000EB520000}"/>
    <cellStyle name="40% - Ênfase2 10 2 7 4" xfId="21232" xr:uid="{00000000-0005-0000-0000-0000EC520000}"/>
    <cellStyle name="40% - Ênfase2 10 2 7 5" xfId="21233" xr:uid="{00000000-0005-0000-0000-0000ED520000}"/>
    <cellStyle name="40% - Ênfase2 10 2 7 6" xfId="21234" xr:uid="{00000000-0005-0000-0000-0000EE520000}"/>
    <cellStyle name="40% - Ênfase2 10 2 7 7" xfId="21235" xr:uid="{00000000-0005-0000-0000-0000EF520000}"/>
    <cellStyle name="40% - Ênfase2 10 2 7 8" xfId="21236" xr:uid="{00000000-0005-0000-0000-0000F0520000}"/>
    <cellStyle name="40% - Ênfase2 10 2 7 9" xfId="21237" xr:uid="{00000000-0005-0000-0000-0000F1520000}"/>
    <cellStyle name="40% - Ênfase2 10 2 8" xfId="21238" xr:uid="{00000000-0005-0000-0000-0000F2520000}"/>
    <cellStyle name="40% - Ênfase2 10 2 8 10" xfId="21239" xr:uid="{00000000-0005-0000-0000-0000F3520000}"/>
    <cellStyle name="40% - Ênfase2 10 2 8 11" xfId="21240" xr:uid="{00000000-0005-0000-0000-0000F4520000}"/>
    <cellStyle name="40% - Ênfase2 10 2 8 12" xfId="21241" xr:uid="{00000000-0005-0000-0000-0000F5520000}"/>
    <cellStyle name="40% - Ênfase2 10 2 8 13" xfId="21242" xr:uid="{00000000-0005-0000-0000-0000F6520000}"/>
    <cellStyle name="40% - Ênfase2 10 2 8 2" xfId="21243" xr:uid="{00000000-0005-0000-0000-0000F7520000}"/>
    <cellStyle name="40% - Ênfase2 10 2 8 3" xfId="21244" xr:uid="{00000000-0005-0000-0000-0000F8520000}"/>
    <cellStyle name="40% - Ênfase2 10 2 8 4" xfId="21245" xr:uid="{00000000-0005-0000-0000-0000F9520000}"/>
    <cellStyle name="40% - Ênfase2 10 2 8 5" xfId="21246" xr:uid="{00000000-0005-0000-0000-0000FA520000}"/>
    <cellStyle name="40% - Ênfase2 10 2 8 6" xfId="21247" xr:uid="{00000000-0005-0000-0000-0000FB520000}"/>
    <cellStyle name="40% - Ênfase2 10 2 8 7" xfId="21248" xr:uid="{00000000-0005-0000-0000-0000FC520000}"/>
    <cellStyle name="40% - Ênfase2 10 2 8 8" xfId="21249" xr:uid="{00000000-0005-0000-0000-0000FD520000}"/>
    <cellStyle name="40% - Ênfase2 10 2 8 9" xfId="21250" xr:uid="{00000000-0005-0000-0000-0000FE520000}"/>
    <cellStyle name="40% - Ênfase2 10 2 9" xfId="21251" xr:uid="{00000000-0005-0000-0000-0000FF520000}"/>
    <cellStyle name="40% - Ênfase2 10 2 9 10" xfId="21252" xr:uid="{00000000-0005-0000-0000-000000530000}"/>
    <cellStyle name="40% - Ênfase2 10 2 9 11" xfId="21253" xr:uid="{00000000-0005-0000-0000-000001530000}"/>
    <cellStyle name="40% - Ênfase2 10 2 9 12" xfId="21254" xr:uid="{00000000-0005-0000-0000-000002530000}"/>
    <cellStyle name="40% - Ênfase2 10 2 9 13" xfId="21255" xr:uid="{00000000-0005-0000-0000-000003530000}"/>
    <cellStyle name="40% - Ênfase2 10 2 9 2" xfId="21256" xr:uid="{00000000-0005-0000-0000-000004530000}"/>
    <cellStyle name="40% - Ênfase2 10 2 9 3" xfId="21257" xr:uid="{00000000-0005-0000-0000-000005530000}"/>
    <cellStyle name="40% - Ênfase2 10 2 9 4" xfId="21258" xr:uid="{00000000-0005-0000-0000-000006530000}"/>
    <cellStyle name="40% - Ênfase2 10 2 9 5" xfId="21259" xr:uid="{00000000-0005-0000-0000-000007530000}"/>
    <cellStyle name="40% - Ênfase2 10 2 9 6" xfId="21260" xr:uid="{00000000-0005-0000-0000-000008530000}"/>
    <cellStyle name="40% - Ênfase2 10 2 9 7" xfId="21261" xr:uid="{00000000-0005-0000-0000-000009530000}"/>
    <cellStyle name="40% - Ênfase2 10 2 9 8" xfId="21262" xr:uid="{00000000-0005-0000-0000-00000A530000}"/>
    <cellStyle name="40% - Ênfase2 10 2 9 9" xfId="21263" xr:uid="{00000000-0005-0000-0000-00000B530000}"/>
    <cellStyle name="40% - Ênfase2 10 20" xfId="21264" xr:uid="{00000000-0005-0000-0000-00000C530000}"/>
    <cellStyle name="40% - Ênfase2 10 21" xfId="21265" xr:uid="{00000000-0005-0000-0000-00000D530000}"/>
    <cellStyle name="40% - Ênfase2 10 22" xfId="21266" xr:uid="{00000000-0005-0000-0000-00000E530000}"/>
    <cellStyle name="40% - Ênfase2 10 23" xfId="21267" xr:uid="{00000000-0005-0000-0000-00000F530000}"/>
    <cellStyle name="40% - Ênfase2 10 24" xfId="21268" xr:uid="{00000000-0005-0000-0000-000010530000}"/>
    <cellStyle name="40% - Ênfase2 10 3" xfId="21269" xr:uid="{00000000-0005-0000-0000-000011530000}"/>
    <cellStyle name="40% - Ênfase2 10 3 10" xfId="21270" xr:uid="{00000000-0005-0000-0000-000012530000}"/>
    <cellStyle name="40% - Ênfase2 10 3 11" xfId="21271" xr:uid="{00000000-0005-0000-0000-000013530000}"/>
    <cellStyle name="40% - Ênfase2 10 3 12" xfId="21272" xr:uid="{00000000-0005-0000-0000-000014530000}"/>
    <cellStyle name="40% - Ênfase2 10 3 13" xfId="21273" xr:uid="{00000000-0005-0000-0000-000015530000}"/>
    <cellStyle name="40% - Ênfase2 10 3 2" xfId="21274" xr:uid="{00000000-0005-0000-0000-000016530000}"/>
    <cellStyle name="40% - Ênfase2 10 3 3" xfId="21275" xr:uid="{00000000-0005-0000-0000-000017530000}"/>
    <cellStyle name="40% - Ênfase2 10 3 4" xfId="21276" xr:uid="{00000000-0005-0000-0000-000018530000}"/>
    <cellStyle name="40% - Ênfase2 10 3 5" xfId="21277" xr:uid="{00000000-0005-0000-0000-000019530000}"/>
    <cellStyle name="40% - Ênfase2 10 3 6" xfId="21278" xr:uid="{00000000-0005-0000-0000-00001A530000}"/>
    <cellStyle name="40% - Ênfase2 10 3 7" xfId="21279" xr:uid="{00000000-0005-0000-0000-00001B530000}"/>
    <cellStyle name="40% - Ênfase2 10 3 8" xfId="21280" xr:uid="{00000000-0005-0000-0000-00001C530000}"/>
    <cellStyle name="40% - Ênfase2 10 3 9" xfId="21281" xr:uid="{00000000-0005-0000-0000-00001D530000}"/>
    <cellStyle name="40% - Ênfase2 10 4" xfId="21282" xr:uid="{00000000-0005-0000-0000-00001E530000}"/>
    <cellStyle name="40% - Ênfase2 10 4 10" xfId="21283" xr:uid="{00000000-0005-0000-0000-00001F530000}"/>
    <cellStyle name="40% - Ênfase2 10 4 11" xfId="21284" xr:uid="{00000000-0005-0000-0000-000020530000}"/>
    <cellStyle name="40% - Ênfase2 10 4 12" xfId="21285" xr:uid="{00000000-0005-0000-0000-000021530000}"/>
    <cellStyle name="40% - Ênfase2 10 4 13" xfId="21286" xr:uid="{00000000-0005-0000-0000-000022530000}"/>
    <cellStyle name="40% - Ênfase2 10 4 2" xfId="21287" xr:uid="{00000000-0005-0000-0000-000023530000}"/>
    <cellStyle name="40% - Ênfase2 10 4 3" xfId="21288" xr:uid="{00000000-0005-0000-0000-000024530000}"/>
    <cellStyle name="40% - Ênfase2 10 4 4" xfId="21289" xr:uid="{00000000-0005-0000-0000-000025530000}"/>
    <cellStyle name="40% - Ênfase2 10 4 5" xfId="21290" xr:uid="{00000000-0005-0000-0000-000026530000}"/>
    <cellStyle name="40% - Ênfase2 10 4 6" xfId="21291" xr:uid="{00000000-0005-0000-0000-000027530000}"/>
    <cellStyle name="40% - Ênfase2 10 4 7" xfId="21292" xr:uid="{00000000-0005-0000-0000-000028530000}"/>
    <cellStyle name="40% - Ênfase2 10 4 8" xfId="21293" xr:uid="{00000000-0005-0000-0000-000029530000}"/>
    <cellStyle name="40% - Ênfase2 10 4 9" xfId="21294" xr:uid="{00000000-0005-0000-0000-00002A530000}"/>
    <cellStyle name="40% - Ênfase2 10 5" xfId="21295" xr:uid="{00000000-0005-0000-0000-00002B530000}"/>
    <cellStyle name="40% - Ênfase2 10 5 10" xfId="21296" xr:uid="{00000000-0005-0000-0000-00002C530000}"/>
    <cellStyle name="40% - Ênfase2 10 5 11" xfId="21297" xr:uid="{00000000-0005-0000-0000-00002D530000}"/>
    <cellStyle name="40% - Ênfase2 10 5 12" xfId="21298" xr:uid="{00000000-0005-0000-0000-00002E530000}"/>
    <cellStyle name="40% - Ênfase2 10 5 13" xfId="21299" xr:uid="{00000000-0005-0000-0000-00002F530000}"/>
    <cellStyle name="40% - Ênfase2 10 5 2" xfId="21300" xr:uid="{00000000-0005-0000-0000-000030530000}"/>
    <cellStyle name="40% - Ênfase2 10 5 3" xfId="21301" xr:uid="{00000000-0005-0000-0000-000031530000}"/>
    <cellStyle name="40% - Ênfase2 10 5 4" xfId="21302" xr:uid="{00000000-0005-0000-0000-000032530000}"/>
    <cellStyle name="40% - Ênfase2 10 5 5" xfId="21303" xr:uid="{00000000-0005-0000-0000-000033530000}"/>
    <cellStyle name="40% - Ênfase2 10 5 6" xfId="21304" xr:uid="{00000000-0005-0000-0000-000034530000}"/>
    <cellStyle name="40% - Ênfase2 10 5 7" xfId="21305" xr:uid="{00000000-0005-0000-0000-000035530000}"/>
    <cellStyle name="40% - Ênfase2 10 5 8" xfId="21306" xr:uid="{00000000-0005-0000-0000-000036530000}"/>
    <cellStyle name="40% - Ênfase2 10 5 9" xfId="21307" xr:uid="{00000000-0005-0000-0000-000037530000}"/>
    <cellStyle name="40% - Ênfase2 10 6" xfId="21308" xr:uid="{00000000-0005-0000-0000-000038530000}"/>
    <cellStyle name="40% - Ênfase2 10 6 10" xfId="21309" xr:uid="{00000000-0005-0000-0000-000039530000}"/>
    <cellStyle name="40% - Ênfase2 10 6 11" xfId="21310" xr:uid="{00000000-0005-0000-0000-00003A530000}"/>
    <cellStyle name="40% - Ênfase2 10 6 12" xfId="21311" xr:uid="{00000000-0005-0000-0000-00003B530000}"/>
    <cellStyle name="40% - Ênfase2 10 6 13" xfId="21312" xr:uid="{00000000-0005-0000-0000-00003C530000}"/>
    <cellStyle name="40% - Ênfase2 10 6 2" xfId="21313" xr:uid="{00000000-0005-0000-0000-00003D530000}"/>
    <cellStyle name="40% - Ênfase2 10 6 3" xfId="21314" xr:uid="{00000000-0005-0000-0000-00003E530000}"/>
    <cellStyle name="40% - Ênfase2 10 6 4" xfId="21315" xr:uid="{00000000-0005-0000-0000-00003F530000}"/>
    <cellStyle name="40% - Ênfase2 10 6 5" xfId="21316" xr:uid="{00000000-0005-0000-0000-000040530000}"/>
    <cellStyle name="40% - Ênfase2 10 6 6" xfId="21317" xr:uid="{00000000-0005-0000-0000-000041530000}"/>
    <cellStyle name="40% - Ênfase2 10 6 7" xfId="21318" xr:uid="{00000000-0005-0000-0000-000042530000}"/>
    <cellStyle name="40% - Ênfase2 10 6 8" xfId="21319" xr:uid="{00000000-0005-0000-0000-000043530000}"/>
    <cellStyle name="40% - Ênfase2 10 6 9" xfId="21320" xr:uid="{00000000-0005-0000-0000-000044530000}"/>
    <cellStyle name="40% - Ênfase2 10 7" xfId="21321" xr:uid="{00000000-0005-0000-0000-000045530000}"/>
    <cellStyle name="40% - Ênfase2 10 7 10" xfId="21322" xr:uid="{00000000-0005-0000-0000-000046530000}"/>
    <cellStyle name="40% - Ênfase2 10 7 11" xfId="21323" xr:uid="{00000000-0005-0000-0000-000047530000}"/>
    <cellStyle name="40% - Ênfase2 10 7 12" xfId="21324" xr:uid="{00000000-0005-0000-0000-000048530000}"/>
    <cellStyle name="40% - Ênfase2 10 7 13" xfId="21325" xr:uid="{00000000-0005-0000-0000-000049530000}"/>
    <cellStyle name="40% - Ênfase2 10 7 2" xfId="21326" xr:uid="{00000000-0005-0000-0000-00004A530000}"/>
    <cellStyle name="40% - Ênfase2 10 7 3" xfId="21327" xr:uid="{00000000-0005-0000-0000-00004B530000}"/>
    <cellStyle name="40% - Ênfase2 10 7 4" xfId="21328" xr:uid="{00000000-0005-0000-0000-00004C530000}"/>
    <cellStyle name="40% - Ênfase2 10 7 5" xfId="21329" xr:uid="{00000000-0005-0000-0000-00004D530000}"/>
    <cellStyle name="40% - Ênfase2 10 7 6" xfId="21330" xr:uid="{00000000-0005-0000-0000-00004E530000}"/>
    <cellStyle name="40% - Ênfase2 10 7 7" xfId="21331" xr:uid="{00000000-0005-0000-0000-00004F530000}"/>
    <cellStyle name="40% - Ênfase2 10 7 8" xfId="21332" xr:uid="{00000000-0005-0000-0000-000050530000}"/>
    <cellStyle name="40% - Ênfase2 10 7 9" xfId="21333" xr:uid="{00000000-0005-0000-0000-000051530000}"/>
    <cellStyle name="40% - Ênfase2 10 8" xfId="21334" xr:uid="{00000000-0005-0000-0000-000052530000}"/>
    <cellStyle name="40% - Ênfase2 10 8 10" xfId="21335" xr:uid="{00000000-0005-0000-0000-000053530000}"/>
    <cellStyle name="40% - Ênfase2 10 8 11" xfId="21336" xr:uid="{00000000-0005-0000-0000-000054530000}"/>
    <cellStyle name="40% - Ênfase2 10 8 12" xfId="21337" xr:uid="{00000000-0005-0000-0000-000055530000}"/>
    <cellStyle name="40% - Ênfase2 10 8 13" xfId="21338" xr:uid="{00000000-0005-0000-0000-000056530000}"/>
    <cellStyle name="40% - Ênfase2 10 8 2" xfId="21339" xr:uid="{00000000-0005-0000-0000-000057530000}"/>
    <cellStyle name="40% - Ênfase2 10 8 3" xfId="21340" xr:uid="{00000000-0005-0000-0000-000058530000}"/>
    <cellStyle name="40% - Ênfase2 10 8 4" xfId="21341" xr:uid="{00000000-0005-0000-0000-000059530000}"/>
    <cellStyle name="40% - Ênfase2 10 8 5" xfId="21342" xr:uid="{00000000-0005-0000-0000-00005A530000}"/>
    <cellStyle name="40% - Ênfase2 10 8 6" xfId="21343" xr:uid="{00000000-0005-0000-0000-00005B530000}"/>
    <cellStyle name="40% - Ênfase2 10 8 7" xfId="21344" xr:uid="{00000000-0005-0000-0000-00005C530000}"/>
    <cellStyle name="40% - Ênfase2 10 8 8" xfId="21345" xr:uid="{00000000-0005-0000-0000-00005D530000}"/>
    <cellStyle name="40% - Ênfase2 10 8 9" xfId="21346" xr:uid="{00000000-0005-0000-0000-00005E530000}"/>
    <cellStyle name="40% - Ênfase2 10 9" xfId="21347" xr:uid="{00000000-0005-0000-0000-00005F530000}"/>
    <cellStyle name="40% - Ênfase2 10 9 10" xfId="21348" xr:uid="{00000000-0005-0000-0000-000060530000}"/>
    <cellStyle name="40% - Ênfase2 10 9 11" xfId="21349" xr:uid="{00000000-0005-0000-0000-000061530000}"/>
    <cellStyle name="40% - Ênfase2 10 9 12" xfId="21350" xr:uid="{00000000-0005-0000-0000-000062530000}"/>
    <cellStyle name="40% - Ênfase2 10 9 13" xfId="21351" xr:uid="{00000000-0005-0000-0000-000063530000}"/>
    <cellStyle name="40% - Ênfase2 10 9 2" xfId="21352" xr:uid="{00000000-0005-0000-0000-000064530000}"/>
    <cellStyle name="40% - Ênfase2 10 9 3" xfId="21353" xr:uid="{00000000-0005-0000-0000-000065530000}"/>
    <cellStyle name="40% - Ênfase2 10 9 4" xfId="21354" xr:uid="{00000000-0005-0000-0000-000066530000}"/>
    <cellStyle name="40% - Ênfase2 10 9 5" xfId="21355" xr:uid="{00000000-0005-0000-0000-000067530000}"/>
    <cellStyle name="40% - Ênfase2 10 9 6" xfId="21356" xr:uid="{00000000-0005-0000-0000-000068530000}"/>
    <cellStyle name="40% - Ênfase2 10 9 7" xfId="21357" xr:uid="{00000000-0005-0000-0000-000069530000}"/>
    <cellStyle name="40% - Ênfase2 10 9 8" xfId="21358" xr:uid="{00000000-0005-0000-0000-00006A530000}"/>
    <cellStyle name="40% - Ênfase2 10 9 9" xfId="21359" xr:uid="{00000000-0005-0000-0000-00006B530000}"/>
    <cellStyle name="40% - Ênfase2 11" xfId="21360" xr:uid="{00000000-0005-0000-0000-00006C530000}"/>
    <cellStyle name="40% - Ênfase2 11 10" xfId="21361" xr:uid="{00000000-0005-0000-0000-00006D530000}"/>
    <cellStyle name="40% - Ênfase2 11 10 10" xfId="21362" xr:uid="{00000000-0005-0000-0000-00006E530000}"/>
    <cellStyle name="40% - Ênfase2 11 10 11" xfId="21363" xr:uid="{00000000-0005-0000-0000-00006F530000}"/>
    <cellStyle name="40% - Ênfase2 11 10 12" xfId="21364" xr:uid="{00000000-0005-0000-0000-000070530000}"/>
    <cellStyle name="40% - Ênfase2 11 10 13" xfId="21365" xr:uid="{00000000-0005-0000-0000-000071530000}"/>
    <cellStyle name="40% - Ênfase2 11 10 2" xfId="21366" xr:uid="{00000000-0005-0000-0000-000072530000}"/>
    <cellStyle name="40% - Ênfase2 11 10 3" xfId="21367" xr:uid="{00000000-0005-0000-0000-000073530000}"/>
    <cellStyle name="40% - Ênfase2 11 10 4" xfId="21368" xr:uid="{00000000-0005-0000-0000-000074530000}"/>
    <cellStyle name="40% - Ênfase2 11 10 5" xfId="21369" xr:uid="{00000000-0005-0000-0000-000075530000}"/>
    <cellStyle name="40% - Ênfase2 11 10 6" xfId="21370" xr:uid="{00000000-0005-0000-0000-000076530000}"/>
    <cellStyle name="40% - Ênfase2 11 10 7" xfId="21371" xr:uid="{00000000-0005-0000-0000-000077530000}"/>
    <cellStyle name="40% - Ênfase2 11 10 8" xfId="21372" xr:uid="{00000000-0005-0000-0000-000078530000}"/>
    <cellStyle name="40% - Ênfase2 11 10 9" xfId="21373" xr:uid="{00000000-0005-0000-0000-000079530000}"/>
    <cellStyle name="40% - Ênfase2 11 11" xfId="21374" xr:uid="{00000000-0005-0000-0000-00007A530000}"/>
    <cellStyle name="40% - Ênfase2 11 11 10" xfId="21375" xr:uid="{00000000-0005-0000-0000-00007B530000}"/>
    <cellStyle name="40% - Ênfase2 11 11 11" xfId="21376" xr:uid="{00000000-0005-0000-0000-00007C530000}"/>
    <cellStyle name="40% - Ênfase2 11 11 12" xfId="21377" xr:uid="{00000000-0005-0000-0000-00007D530000}"/>
    <cellStyle name="40% - Ênfase2 11 11 13" xfId="21378" xr:uid="{00000000-0005-0000-0000-00007E530000}"/>
    <cellStyle name="40% - Ênfase2 11 11 2" xfId="21379" xr:uid="{00000000-0005-0000-0000-00007F530000}"/>
    <cellStyle name="40% - Ênfase2 11 11 3" xfId="21380" xr:uid="{00000000-0005-0000-0000-000080530000}"/>
    <cellStyle name="40% - Ênfase2 11 11 4" xfId="21381" xr:uid="{00000000-0005-0000-0000-000081530000}"/>
    <cellStyle name="40% - Ênfase2 11 11 5" xfId="21382" xr:uid="{00000000-0005-0000-0000-000082530000}"/>
    <cellStyle name="40% - Ênfase2 11 11 6" xfId="21383" xr:uid="{00000000-0005-0000-0000-000083530000}"/>
    <cellStyle name="40% - Ênfase2 11 11 7" xfId="21384" xr:uid="{00000000-0005-0000-0000-000084530000}"/>
    <cellStyle name="40% - Ênfase2 11 11 8" xfId="21385" xr:uid="{00000000-0005-0000-0000-000085530000}"/>
    <cellStyle name="40% - Ênfase2 11 11 9" xfId="21386" xr:uid="{00000000-0005-0000-0000-000086530000}"/>
    <cellStyle name="40% - Ênfase2 11 12" xfId="21387" xr:uid="{00000000-0005-0000-0000-000087530000}"/>
    <cellStyle name="40% - Ênfase2 11 12 10" xfId="21388" xr:uid="{00000000-0005-0000-0000-000088530000}"/>
    <cellStyle name="40% - Ênfase2 11 12 11" xfId="21389" xr:uid="{00000000-0005-0000-0000-000089530000}"/>
    <cellStyle name="40% - Ênfase2 11 12 12" xfId="21390" xr:uid="{00000000-0005-0000-0000-00008A530000}"/>
    <cellStyle name="40% - Ênfase2 11 12 13" xfId="21391" xr:uid="{00000000-0005-0000-0000-00008B530000}"/>
    <cellStyle name="40% - Ênfase2 11 12 2" xfId="21392" xr:uid="{00000000-0005-0000-0000-00008C530000}"/>
    <cellStyle name="40% - Ênfase2 11 12 3" xfId="21393" xr:uid="{00000000-0005-0000-0000-00008D530000}"/>
    <cellStyle name="40% - Ênfase2 11 12 4" xfId="21394" xr:uid="{00000000-0005-0000-0000-00008E530000}"/>
    <cellStyle name="40% - Ênfase2 11 12 5" xfId="21395" xr:uid="{00000000-0005-0000-0000-00008F530000}"/>
    <cellStyle name="40% - Ênfase2 11 12 6" xfId="21396" xr:uid="{00000000-0005-0000-0000-000090530000}"/>
    <cellStyle name="40% - Ênfase2 11 12 7" xfId="21397" xr:uid="{00000000-0005-0000-0000-000091530000}"/>
    <cellStyle name="40% - Ênfase2 11 12 8" xfId="21398" xr:uid="{00000000-0005-0000-0000-000092530000}"/>
    <cellStyle name="40% - Ênfase2 11 12 9" xfId="21399" xr:uid="{00000000-0005-0000-0000-000093530000}"/>
    <cellStyle name="40% - Ênfase2 11 13" xfId="21400" xr:uid="{00000000-0005-0000-0000-000094530000}"/>
    <cellStyle name="40% - Ênfase2 11 14" xfId="21401" xr:uid="{00000000-0005-0000-0000-000095530000}"/>
    <cellStyle name="40% - Ênfase2 11 15" xfId="21402" xr:uid="{00000000-0005-0000-0000-000096530000}"/>
    <cellStyle name="40% - Ênfase2 11 16" xfId="21403" xr:uid="{00000000-0005-0000-0000-000097530000}"/>
    <cellStyle name="40% - Ênfase2 11 17" xfId="21404" xr:uid="{00000000-0005-0000-0000-000098530000}"/>
    <cellStyle name="40% - Ênfase2 11 18" xfId="21405" xr:uid="{00000000-0005-0000-0000-000099530000}"/>
    <cellStyle name="40% - Ênfase2 11 19" xfId="21406" xr:uid="{00000000-0005-0000-0000-00009A530000}"/>
    <cellStyle name="40% - Ênfase2 11 2" xfId="21407" xr:uid="{00000000-0005-0000-0000-00009B530000}"/>
    <cellStyle name="40% - Ênfase2 11 2 10" xfId="21408" xr:uid="{00000000-0005-0000-0000-00009C530000}"/>
    <cellStyle name="40% - Ênfase2 11 2 10 10" xfId="21409" xr:uid="{00000000-0005-0000-0000-00009D530000}"/>
    <cellStyle name="40% - Ênfase2 11 2 10 11" xfId="21410" xr:uid="{00000000-0005-0000-0000-00009E530000}"/>
    <cellStyle name="40% - Ênfase2 11 2 10 12" xfId="21411" xr:uid="{00000000-0005-0000-0000-00009F530000}"/>
    <cellStyle name="40% - Ênfase2 11 2 10 13" xfId="21412" xr:uid="{00000000-0005-0000-0000-0000A0530000}"/>
    <cellStyle name="40% - Ênfase2 11 2 10 2" xfId="21413" xr:uid="{00000000-0005-0000-0000-0000A1530000}"/>
    <cellStyle name="40% - Ênfase2 11 2 10 3" xfId="21414" xr:uid="{00000000-0005-0000-0000-0000A2530000}"/>
    <cellStyle name="40% - Ênfase2 11 2 10 4" xfId="21415" xr:uid="{00000000-0005-0000-0000-0000A3530000}"/>
    <cellStyle name="40% - Ênfase2 11 2 10 5" xfId="21416" xr:uid="{00000000-0005-0000-0000-0000A4530000}"/>
    <cellStyle name="40% - Ênfase2 11 2 10 6" xfId="21417" xr:uid="{00000000-0005-0000-0000-0000A5530000}"/>
    <cellStyle name="40% - Ênfase2 11 2 10 7" xfId="21418" xr:uid="{00000000-0005-0000-0000-0000A6530000}"/>
    <cellStyle name="40% - Ênfase2 11 2 10 8" xfId="21419" xr:uid="{00000000-0005-0000-0000-0000A7530000}"/>
    <cellStyle name="40% - Ênfase2 11 2 10 9" xfId="21420" xr:uid="{00000000-0005-0000-0000-0000A8530000}"/>
    <cellStyle name="40% - Ênfase2 11 2 11" xfId="21421" xr:uid="{00000000-0005-0000-0000-0000A9530000}"/>
    <cellStyle name="40% - Ênfase2 11 2 11 10" xfId="21422" xr:uid="{00000000-0005-0000-0000-0000AA530000}"/>
    <cellStyle name="40% - Ênfase2 11 2 11 11" xfId="21423" xr:uid="{00000000-0005-0000-0000-0000AB530000}"/>
    <cellStyle name="40% - Ênfase2 11 2 11 12" xfId="21424" xr:uid="{00000000-0005-0000-0000-0000AC530000}"/>
    <cellStyle name="40% - Ênfase2 11 2 11 13" xfId="21425" xr:uid="{00000000-0005-0000-0000-0000AD530000}"/>
    <cellStyle name="40% - Ênfase2 11 2 11 2" xfId="21426" xr:uid="{00000000-0005-0000-0000-0000AE530000}"/>
    <cellStyle name="40% - Ênfase2 11 2 11 3" xfId="21427" xr:uid="{00000000-0005-0000-0000-0000AF530000}"/>
    <cellStyle name="40% - Ênfase2 11 2 11 4" xfId="21428" xr:uid="{00000000-0005-0000-0000-0000B0530000}"/>
    <cellStyle name="40% - Ênfase2 11 2 11 5" xfId="21429" xr:uid="{00000000-0005-0000-0000-0000B1530000}"/>
    <cellStyle name="40% - Ênfase2 11 2 11 6" xfId="21430" xr:uid="{00000000-0005-0000-0000-0000B2530000}"/>
    <cellStyle name="40% - Ênfase2 11 2 11 7" xfId="21431" xr:uid="{00000000-0005-0000-0000-0000B3530000}"/>
    <cellStyle name="40% - Ênfase2 11 2 11 8" xfId="21432" xr:uid="{00000000-0005-0000-0000-0000B4530000}"/>
    <cellStyle name="40% - Ênfase2 11 2 11 9" xfId="21433" xr:uid="{00000000-0005-0000-0000-0000B5530000}"/>
    <cellStyle name="40% - Ênfase2 11 2 12" xfId="21434" xr:uid="{00000000-0005-0000-0000-0000B6530000}"/>
    <cellStyle name="40% - Ênfase2 11 2 13" xfId="21435" xr:uid="{00000000-0005-0000-0000-0000B7530000}"/>
    <cellStyle name="40% - Ênfase2 11 2 14" xfId="21436" xr:uid="{00000000-0005-0000-0000-0000B8530000}"/>
    <cellStyle name="40% - Ênfase2 11 2 15" xfId="21437" xr:uid="{00000000-0005-0000-0000-0000B9530000}"/>
    <cellStyle name="40% - Ênfase2 11 2 16" xfId="21438" xr:uid="{00000000-0005-0000-0000-0000BA530000}"/>
    <cellStyle name="40% - Ênfase2 11 2 17" xfId="21439" xr:uid="{00000000-0005-0000-0000-0000BB530000}"/>
    <cellStyle name="40% - Ênfase2 11 2 18" xfId="21440" xr:uid="{00000000-0005-0000-0000-0000BC530000}"/>
    <cellStyle name="40% - Ênfase2 11 2 19" xfId="21441" xr:uid="{00000000-0005-0000-0000-0000BD530000}"/>
    <cellStyle name="40% - Ênfase2 11 2 2" xfId="21442" xr:uid="{00000000-0005-0000-0000-0000BE530000}"/>
    <cellStyle name="40% - Ênfase2 11 2 2 10" xfId="21443" xr:uid="{00000000-0005-0000-0000-0000BF530000}"/>
    <cellStyle name="40% - Ênfase2 11 2 2 11" xfId="21444" xr:uid="{00000000-0005-0000-0000-0000C0530000}"/>
    <cellStyle name="40% - Ênfase2 11 2 2 12" xfId="21445" xr:uid="{00000000-0005-0000-0000-0000C1530000}"/>
    <cellStyle name="40% - Ênfase2 11 2 2 13" xfId="21446" xr:uid="{00000000-0005-0000-0000-0000C2530000}"/>
    <cellStyle name="40% - Ênfase2 11 2 2 2" xfId="21447" xr:uid="{00000000-0005-0000-0000-0000C3530000}"/>
    <cellStyle name="40% - Ênfase2 11 2 2 3" xfId="21448" xr:uid="{00000000-0005-0000-0000-0000C4530000}"/>
    <cellStyle name="40% - Ênfase2 11 2 2 4" xfId="21449" xr:uid="{00000000-0005-0000-0000-0000C5530000}"/>
    <cellStyle name="40% - Ênfase2 11 2 2 5" xfId="21450" xr:uid="{00000000-0005-0000-0000-0000C6530000}"/>
    <cellStyle name="40% - Ênfase2 11 2 2 6" xfId="21451" xr:uid="{00000000-0005-0000-0000-0000C7530000}"/>
    <cellStyle name="40% - Ênfase2 11 2 2 7" xfId="21452" xr:uid="{00000000-0005-0000-0000-0000C8530000}"/>
    <cellStyle name="40% - Ênfase2 11 2 2 8" xfId="21453" xr:uid="{00000000-0005-0000-0000-0000C9530000}"/>
    <cellStyle name="40% - Ênfase2 11 2 2 9" xfId="21454" xr:uid="{00000000-0005-0000-0000-0000CA530000}"/>
    <cellStyle name="40% - Ênfase2 11 2 20" xfId="21455" xr:uid="{00000000-0005-0000-0000-0000CB530000}"/>
    <cellStyle name="40% - Ênfase2 11 2 21" xfId="21456" xr:uid="{00000000-0005-0000-0000-0000CC530000}"/>
    <cellStyle name="40% - Ênfase2 11 2 22" xfId="21457" xr:uid="{00000000-0005-0000-0000-0000CD530000}"/>
    <cellStyle name="40% - Ênfase2 11 2 23" xfId="21458" xr:uid="{00000000-0005-0000-0000-0000CE530000}"/>
    <cellStyle name="40% - Ênfase2 11 2 3" xfId="21459" xr:uid="{00000000-0005-0000-0000-0000CF530000}"/>
    <cellStyle name="40% - Ênfase2 11 2 3 10" xfId="21460" xr:uid="{00000000-0005-0000-0000-0000D0530000}"/>
    <cellStyle name="40% - Ênfase2 11 2 3 11" xfId="21461" xr:uid="{00000000-0005-0000-0000-0000D1530000}"/>
    <cellStyle name="40% - Ênfase2 11 2 3 12" xfId="21462" xr:uid="{00000000-0005-0000-0000-0000D2530000}"/>
    <cellStyle name="40% - Ênfase2 11 2 3 13" xfId="21463" xr:uid="{00000000-0005-0000-0000-0000D3530000}"/>
    <cellStyle name="40% - Ênfase2 11 2 3 2" xfId="21464" xr:uid="{00000000-0005-0000-0000-0000D4530000}"/>
    <cellStyle name="40% - Ênfase2 11 2 3 3" xfId="21465" xr:uid="{00000000-0005-0000-0000-0000D5530000}"/>
    <cellStyle name="40% - Ênfase2 11 2 3 4" xfId="21466" xr:uid="{00000000-0005-0000-0000-0000D6530000}"/>
    <cellStyle name="40% - Ênfase2 11 2 3 5" xfId="21467" xr:uid="{00000000-0005-0000-0000-0000D7530000}"/>
    <cellStyle name="40% - Ênfase2 11 2 3 6" xfId="21468" xr:uid="{00000000-0005-0000-0000-0000D8530000}"/>
    <cellStyle name="40% - Ênfase2 11 2 3 7" xfId="21469" xr:uid="{00000000-0005-0000-0000-0000D9530000}"/>
    <cellStyle name="40% - Ênfase2 11 2 3 8" xfId="21470" xr:uid="{00000000-0005-0000-0000-0000DA530000}"/>
    <cellStyle name="40% - Ênfase2 11 2 3 9" xfId="21471" xr:uid="{00000000-0005-0000-0000-0000DB530000}"/>
    <cellStyle name="40% - Ênfase2 11 2 4" xfId="21472" xr:uid="{00000000-0005-0000-0000-0000DC530000}"/>
    <cellStyle name="40% - Ênfase2 11 2 4 10" xfId="21473" xr:uid="{00000000-0005-0000-0000-0000DD530000}"/>
    <cellStyle name="40% - Ênfase2 11 2 4 11" xfId="21474" xr:uid="{00000000-0005-0000-0000-0000DE530000}"/>
    <cellStyle name="40% - Ênfase2 11 2 4 12" xfId="21475" xr:uid="{00000000-0005-0000-0000-0000DF530000}"/>
    <cellStyle name="40% - Ênfase2 11 2 4 13" xfId="21476" xr:uid="{00000000-0005-0000-0000-0000E0530000}"/>
    <cellStyle name="40% - Ênfase2 11 2 4 2" xfId="21477" xr:uid="{00000000-0005-0000-0000-0000E1530000}"/>
    <cellStyle name="40% - Ênfase2 11 2 4 3" xfId="21478" xr:uid="{00000000-0005-0000-0000-0000E2530000}"/>
    <cellStyle name="40% - Ênfase2 11 2 4 4" xfId="21479" xr:uid="{00000000-0005-0000-0000-0000E3530000}"/>
    <cellStyle name="40% - Ênfase2 11 2 4 5" xfId="21480" xr:uid="{00000000-0005-0000-0000-0000E4530000}"/>
    <cellStyle name="40% - Ênfase2 11 2 4 6" xfId="21481" xr:uid="{00000000-0005-0000-0000-0000E5530000}"/>
    <cellStyle name="40% - Ênfase2 11 2 4 7" xfId="21482" xr:uid="{00000000-0005-0000-0000-0000E6530000}"/>
    <cellStyle name="40% - Ênfase2 11 2 4 8" xfId="21483" xr:uid="{00000000-0005-0000-0000-0000E7530000}"/>
    <cellStyle name="40% - Ênfase2 11 2 4 9" xfId="21484" xr:uid="{00000000-0005-0000-0000-0000E8530000}"/>
    <cellStyle name="40% - Ênfase2 11 2 5" xfId="21485" xr:uid="{00000000-0005-0000-0000-0000E9530000}"/>
    <cellStyle name="40% - Ênfase2 11 2 5 10" xfId="21486" xr:uid="{00000000-0005-0000-0000-0000EA530000}"/>
    <cellStyle name="40% - Ênfase2 11 2 5 11" xfId="21487" xr:uid="{00000000-0005-0000-0000-0000EB530000}"/>
    <cellStyle name="40% - Ênfase2 11 2 5 12" xfId="21488" xr:uid="{00000000-0005-0000-0000-0000EC530000}"/>
    <cellStyle name="40% - Ênfase2 11 2 5 13" xfId="21489" xr:uid="{00000000-0005-0000-0000-0000ED530000}"/>
    <cellStyle name="40% - Ênfase2 11 2 5 2" xfId="21490" xr:uid="{00000000-0005-0000-0000-0000EE530000}"/>
    <cellStyle name="40% - Ênfase2 11 2 5 3" xfId="21491" xr:uid="{00000000-0005-0000-0000-0000EF530000}"/>
    <cellStyle name="40% - Ênfase2 11 2 5 4" xfId="21492" xr:uid="{00000000-0005-0000-0000-0000F0530000}"/>
    <cellStyle name="40% - Ênfase2 11 2 5 5" xfId="21493" xr:uid="{00000000-0005-0000-0000-0000F1530000}"/>
    <cellStyle name="40% - Ênfase2 11 2 5 6" xfId="21494" xr:uid="{00000000-0005-0000-0000-0000F2530000}"/>
    <cellStyle name="40% - Ênfase2 11 2 5 7" xfId="21495" xr:uid="{00000000-0005-0000-0000-0000F3530000}"/>
    <cellStyle name="40% - Ênfase2 11 2 5 8" xfId="21496" xr:uid="{00000000-0005-0000-0000-0000F4530000}"/>
    <cellStyle name="40% - Ênfase2 11 2 5 9" xfId="21497" xr:uid="{00000000-0005-0000-0000-0000F5530000}"/>
    <cellStyle name="40% - Ênfase2 11 2 6" xfId="21498" xr:uid="{00000000-0005-0000-0000-0000F6530000}"/>
    <cellStyle name="40% - Ênfase2 11 2 6 10" xfId="21499" xr:uid="{00000000-0005-0000-0000-0000F7530000}"/>
    <cellStyle name="40% - Ênfase2 11 2 6 11" xfId="21500" xr:uid="{00000000-0005-0000-0000-0000F8530000}"/>
    <cellStyle name="40% - Ênfase2 11 2 6 12" xfId="21501" xr:uid="{00000000-0005-0000-0000-0000F9530000}"/>
    <cellStyle name="40% - Ênfase2 11 2 6 13" xfId="21502" xr:uid="{00000000-0005-0000-0000-0000FA530000}"/>
    <cellStyle name="40% - Ênfase2 11 2 6 2" xfId="21503" xr:uid="{00000000-0005-0000-0000-0000FB530000}"/>
    <cellStyle name="40% - Ênfase2 11 2 6 3" xfId="21504" xr:uid="{00000000-0005-0000-0000-0000FC530000}"/>
    <cellStyle name="40% - Ênfase2 11 2 6 4" xfId="21505" xr:uid="{00000000-0005-0000-0000-0000FD530000}"/>
    <cellStyle name="40% - Ênfase2 11 2 6 5" xfId="21506" xr:uid="{00000000-0005-0000-0000-0000FE530000}"/>
    <cellStyle name="40% - Ênfase2 11 2 6 6" xfId="21507" xr:uid="{00000000-0005-0000-0000-0000FF530000}"/>
    <cellStyle name="40% - Ênfase2 11 2 6 7" xfId="21508" xr:uid="{00000000-0005-0000-0000-000000540000}"/>
    <cellStyle name="40% - Ênfase2 11 2 6 8" xfId="21509" xr:uid="{00000000-0005-0000-0000-000001540000}"/>
    <cellStyle name="40% - Ênfase2 11 2 6 9" xfId="21510" xr:uid="{00000000-0005-0000-0000-000002540000}"/>
    <cellStyle name="40% - Ênfase2 11 2 7" xfId="21511" xr:uid="{00000000-0005-0000-0000-000003540000}"/>
    <cellStyle name="40% - Ênfase2 11 2 7 10" xfId="21512" xr:uid="{00000000-0005-0000-0000-000004540000}"/>
    <cellStyle name="40% - Ênfase2 11 2 7 11" xfId="21513" xr:uid="{00000000-0005-0000-0000-000005540000}"/>
    <cellStyle name="40% - Ênfase2 11 2 7 12" xfId="21514" xr:uid="{00000000-0005-0000-0000-000006540000}"/>
    <cellStyle name="40% - Ênfase2 11 2 7 13" xfId="21515" xr:uid="{00000000-0005-0000-0000-000007540000}"/>
    <cellStyle name="40% - Ênfase2 11 2 7 2" xfId="21516" xr:uid="{00000000-0005-0000-0000-000008540000}"/>
    <cellStyle name="40% - Ênfase2 11 2 7 3" xfId="21517" xr:uid="{00000000-0005-0000-0000-000009540000}"/>
    <cellStyle name="40% - Ênfase2 11 2 7 4" xfId="21518" xr:uid="{00000000-0005-0000-0000-00000A540000}"/>
    <cellStyle name="40% - Ênfase2 11 2 7 5" xfId="21519" xr:uid="{00000000-0005-0000-0000-00000B540000}"/>
    <cellStyle name="40% - Ênfase2 11 2 7 6" xfId="21520" xr:uid="{00000000-0005-0000-0000-00000C540000}"/>
    <cellStyle name="40% - Ênfase2 11 2 7 7" xfId="21521" xr:uid="{00000000-0005-0000-0000-00000D540000}"/>
    <cellStyle name="40% - Ênfase2 11 2 7 8" xfId="21522" xr:uid="{00000000-0005-0000-0000-00000E540000}"/>
    <cellStyle name="40% - Ênfase2 11 2 7 9" xfId="21523" xr:uid="{00000000-0005-0000-0000-00000F540000}"/>
    <cellStyle name="40% - Ênfase2 11 2 8" xfId="21524" xr:uid="{00000000-0005-0000-0000-000010540000}"/>
    <cellStyle name="40% - Ênfase2 11 2 8 10" xfId="21525" xr:uid="{00000000-0005-0000-0000-000011540000}"/>
    <cellStyle name="40% - Ênfase2 11 2 8 11" xfId="21526" xr:uid="{00000000-0005-0000-0000-000012540000}"/>
    <cellStyle name="40% - Ênfase2 11 2 8 12" xfId="21527" xr:uid="{00000000-0005-0000-0000-000013540000}"/>
    <cellStyle name="40% - Ênfase2 11 2 8 13" xfId="21528" xr:uid="{00000000-0005-0000-0000-000014540000}"/>
    <cellStyle name="40% - Ênfase2 11 2 8 2" xfId="21529" xr:uid="{00000000-0005-0000-0000-000015540000}"/>
    <cellStyle name="40% - Ênfase2 11 2 8 3" xfId="21530" xr:uid="{00000000-0005-0000-0000-000016540000}"/>
    <cellStyle name="40% - Ênfase2 11 2 8 4" xfId="21531" xr:uid="{00000000-0005-0000-0000-000017540000}"/>
    <cellStyle name="40% - Ênfase2 11 2 8 5" xfId="21532" xr:uid="{00000000-0005-0000-0000-000018540000}"/>
    <cellStyle name="40% - Ênfase2 11 2 8 6" xfId="21533" xr:uid="{00000000-0005-0000-0000-000019540000}"/>
    <cellStyle name="40% - Ênfase2 11 2 8 7" xfId="21534" xr:uid="{00000000-0005-0000-0000-00001A540000}"/>
    <cellStyle name="40% - Ênfase2 11 2 8 8" xfId="21535" xr:uid="{00000000-0005-0000-0000-00001B540000}"/>
    <cellStyle name="40% - Ênfase2 11 2 8 9" xfId="21536" xr:uid="{00000000-0005-0000-0000-00001C540000}"/>
    <cellStyle name="40% - Ênfase2 11 2 9" xfId="21537" xr:uid="{00000000-0005-0000-0000-00001D540000}"/>
    <cellStyle name="40% - Ênfase2 11 2 9 10" xfId="21538" xr:uid="{00000000-0005-0000-0000-00001E540000}"/>
    <cellStyle name="40% - Ênfase2 11 2 9 11" xfId="21539" xr:uid="{00000000-0005-0000-0000-00001F540000}"/>
    <cellStyle name="40% - Ênfase2 11 2 9 12" xfId="21540" xr:uid="{00000000-0005-0000-0000-000020540000}"/>
    <cellStyle name="40% - Ênfase2 11 2 9 13" xfId="21541" xr:uid="{00000000-0005-0000-0000-000021540000}"/>
    <cellStyle name="40% - Ênfase2 11 2 9 2" xfId="21542" xr:uid="{00000000-0005-0000-0000-000022540000}"/>
    <cellStyle name="40% - Ênfase2 11 2 9 3" xfId="21543" xr:uid="{00000000-0005-0000-0000-000023540000}"/>
    <cellStyle name="40% - Ênfase2 11 2 9 4" xfId="21544" xr:uid="{00000000-0005-0000-0000-000024540000}"/>
    <cellStyle name="40% - Ênfase2 11 2 9 5" xfId="21545" xr:uid="{00000000-0005-0000-0000-000025540000}"/>
    <cellStyle name="40% - Ênfase2 11 2 9 6" xfId="21546" xr:uid="{00000000-0005-0000-0000-000026540000}"/>
    <cellStyle name="40% - Ênfase2 11 2 9 7" xfId="21547" xr:uid="{00000000-0005-0000-0000-000027540000}"/>
    <cellStyle name="40% - Ênfase2 11 2 9 8" xfId="21548" xr:uid="{00000000-0005-0000-0000-000028540000}"/>
    <cellStyle name="40% - Ênfase2 11 2 9 9" xfId="21549" xr:uid="{00000000-0005-0000-0000-000029540000}"/>
    <cellStyle name="40% - Ênfase2 11 20" xfId="21550" xr:uid="{00000000-0005-0000-0000-00002A540000}"/>
    <cellStyle name="40% - Ênfase2 11 21" xfId="21551" xr:uid="{00000000-0005-0000-0000-00002B540000}"/>
    <cellStyle name="40% - Ênfase2 11 22" xfId="21552" xr:uid="{00000000-0005-0000-0000-00002C540000}"/>
    <cellStyle name="40% - Ênfase2 11 23" xfId="21553" xr:uid="{00000000-0005-0000-0000-00002D540000}"/>
    <cellStyle name="40% - Ênfase2 11 24" xfId="21554" xr:uid="{00000000-0005-0000-0000-00002E540000}"/>
    <cellStyle name="40% - Ênfase2 11 3" xfId="21555" xr:uid="{00000000-0005-0000-0000-00002F540000}"/>
    <cellStyle name="40% - Ênfase2 11 3 10" xfId="21556" xr:uid="{00000000-0005-0000-0000-000030540000}"/>
    <cellStyle name="40% - Ênfase2 11 3 11" xfId="21557" xr:uid="{00000000-0005-0000-0000-000031540000}"/>
    <cellStyle name="40% - Ênfase2 11 3 12" xfId="21558" xr:uid="{00000000-0005-0000-0000-000032540000}"/>
    <cellStyle name="40% - Ênfase2 11 3 13" xfId="21559" xr:uid="{00000000-0005-0000-0000-000033540000}"/>
    <cellStyle name="40% - Ênfase2 11 3 2" xfId="21560" xr:uid="{00000000-0005-0000-0000-000034540000}"/>
    <cellStyle name="40% - Ênfase2 11 3 3" xfId="21561" xr:uid="{00000000-0005-0000-0000-000035540000}"/>
    <cellStyle name="40% - Ênfase2 11 3 4" xfId="21562" xr:uid="{00000000-0005-0000-0000-000036540000}"/>
    <cellStyle name="40% - Ênfase2 11 3 5" xfId="21563" xr:uid="{00000000-0005-0000-0000-000037540000}"/>
    <cellStyle name="40% - Ênfase2 11 3 6" xfId="21564" xr:uid="{00000000-0005-0000-0000-000038540000}"/>
    <cellStyle name="40% - Ênfase2 11 3 7" xfId="21565" xr:uid="{00000000-0005-0000-0000-000039540000}"/>
    <cellStyle name="40% - Ênfase2 11 3 8" xfId="21566" xr:uid="{00000000-0005-0000-0000-00003A540000}"/>
    <cellStyle name="40% - Ênfase2 11 3 9" xfId="21567" xr:uid="{00000000-0005-0000-0000-00003B540000}"/>
    <cellStyle name="40% - Ênfase2 11 4" xfId="21568" xr:uid="{00000000-0005-0000-0000-00003C540000}"/>
    <cellStyle name="40% - Ênfase2 11 4 10" xfId="21569" xr:uid="{00000000-0005-0000-0000-00003D540000}"/>
    <cellStyle name="40% - Ênfase2 11 4 11" xfId="21570" xr:uid="{00000000-0005-0000-0000-00003E540000}"/>
    <cellStyle name="40% - Ênfase2 11 4 12" xfId="21571" xr:uid="{00000000-0005-0000-0000-00003F540000}"/>
    <cellStyle name="40% - Ênfase2 11 4 13" xfId="21572" xr:uid="{00000000-0005-0000-0000-000040540000}"/>
    <cellStyle name="40% - Ênfase2 11 4 2" xfId="21573" xr:uid="{00000000-0005-0000-0000-000041540000}"/>
    <cellStyle name="40% - Ênfase2 11 4 3" xfId="21574" xr:uid="{00000000-0005-0000-0000-000042540000}"/>
    <cellStyle name="40% - Ênfase2 11 4 4" xfId="21575" xr:uid="{00000000-0005-0000-0000-000043540000}"/>
    <cellStyle name="40% - Ênfase2 11 4 5" xfId="21576" xr:uid="{00000000-0005-0000-0000-000044540000}"/>
    <cellStyle name="40% - Ênfase2 11 4 6" xfId="21577" xr:uid="{00000000-0005-0000-0000-000045540000}"/>
    <cellStyle name="40% - Ênfase2 11 4 7" xfId="21578" xr:uid="{00000000-0005-0000-0000-000046540000}"/>
    <cellStyle name="40% - Ênfase2 11 4 8" xfId="21579" xr:uid="{00000000-0005-0000-0000-000047540000}"/>
    <cellStyle name="40% - Ênfase2 11 4 9" xfId="21580" xr:uid="{00000000-0005-0000-0000-000048540000}"/>
    <cellStyle name="40% - Ênfase2 11 5" xfId="21581" xr:uid="{00000000-0005-0000-0000-000049540000}"/>
    <cellStyle name="40% - Ênfase2 11 5 10" xfId="21582" xr:uid="{00000000-0005-0000-0000-00004A540000}"/>
    <cellStyle name="40% - Ênfase2 11 5 11" xfId="21583" xr:uid="{00000000-0005-0000-0000-00004B540000}"/>
    <cellStyle name="40% - Ênfase2 11 5 12" xfId="21584" xr:uid="{00000000-0005-0000-0000-00004C540000}"/>
    <cellStyle name="40% - Ênfase2 11 5 13" xfId="21585" xr:uid="{00000000-0005-0000-0000-00004D540000}"/>
    <cellStyle name="40% - Ênfase2 11 5 2" xfId="21586" xr:uid="{00000000-0005-0000-0000-00004E540000}"/>
    <cellStyle name="40% - Ênfase2 11 5 3" xfId="21587" xr:uid="{00000000-0005-0000-0000-00004F540000}"/>
    <cellStyle name="40% - Ênfase2 11 5 4" xfId="21588" xr:uid="{00000000-0005-0000-0000-000050540000}"/>
    <cellStyle name="40% - Ênfase2 11 5 5" xfId="21589" xr:uid="{00000000-0005-0000-0000-000051540000}"/>
    <cellStyle name="40% - Ênfase2 11 5 6" xfId="21590" xr:uid="{00000000-0005-0000-0000-000052540000}"/>
    <cellStyle name="40% - Ênfase2 11 5 7" xfId="21591" xr:uid="{00000000-0005-0000-0000-000053540000}"/>
    <cellStyle name="40% - Ênfase2 11 5 8" xfId="21592" xr:uid="{00000000-0005-0000-0000-000054540000}"/>
    <cellStyle name="40% - Ênfase2 11 5 9" xfId="21593" xr:uid="{00000000-0005-0000-0000-000055540000}"/>
    <cellStyle name="40% - Ênfase2 11 6" xfId="21594" xr:uid="{00000000-0005-0000-0000-000056540000}"/>
    <cellStyle name="40% - Ênfase2 11 6 10" xfId="21595" xr:uid="{00000000-0005-0000-0000-000057540000}"/>
    <cellStyle name="40% - Ênfase2 11 6 11" xfId="21596" xr:uid="{00000000-0005-0000-0000-000058540000}"/>
    <cellStyle name="40% - Ênfase2 11 6 12" xfId="21597" xr:uid="{00000000-0005-0000-0000-000059540000}"/>
    <cellStyle name="40% - Ênfase2 11 6 13" xfId="21598" xr:uid="{00000000-0005-0000-0000-00005A540000}"/>
    <cellStyle name="40% - Ênfase2 11 6 2" xfId="21599" xr:uid="{00000000-0005-0000-0000-00005B540000}"/>
    <cellStyle name="40% - Ênfase2 11 6 3" xfId="21600" xr:uid="{00000000-0005-0000-0000-00005C540000}"/>
    <cellStyle name="40% - Ênfase2 11 6 4" xfId="21601" xr:uid="{00000000-0005-0000-0000-00005D540000}"/>
    <cellStyle name="40% - Ênfase2 11 6 5" xfId="21602" xr:uid="{00000000-0005-0000-0000-00005E540000}"/>
    <cellStyle name="40% - Ênfase2 11 6 6" xfId="21603" xr:uid="{00000000-0005-0000-0000-00005F540000}"/>
    <cellStyle name="40% - Ênfase2 11 6 7" xfId="21604" xr:uid="{00000000-0005-0000-0000-000060540000}"/>
    <cellStyle name="40% - Ênfase2 11 6 8" xfId="21605" xr:uid="{00000000-0005-0000-0000-000061540000}"/>
    <cellStyle name="40% - Ênfase2 11 6 9" xfId="21606" xr:uid="{00000000-0005-0000-0000-000062540000}"/>
    <cellStyle name="40% - Ênfase2 11 7" xfId="21607" xr:uid="{00000000-0005-0000-0000-000063540000}"/>
    <cellStyle name="40% - Ênfase2 11 7 10" xfId="21608" xr:uid="{00000000-0005-0000-0000-000064540000}"/>
    <cellStyle name="40% - Ênfase2 11 7 11" xfId="21609" xr:uid="{00000000-0005-0000-0000-000065540000}"/>
    <cellStyle name="40% - Ênfase2 11 7 12" xfId="21610" xr:uid="{00000000-0005-0000-0000-000066540000}"/>
    <cellStyle name="40% - Ênfase2 11 7 13" xfId="21611" xr:uid="{00000000-0005-0000-0000-000067540000}"/>
    <cellStyle name="40% - Ênfase2 11 7 2" xfId="21612" xr:uid="{00000000-0005-0000-0000-000068540000}"/>
    <cellStyle name="40% - Ênfase2 11 7 3" xfId="21613" xr:uid="{00000000-0005-0000-0000-000069540000}"/>
    <cellStyle name="40% - Ênfase2 11 7 4" xfId="21614" xr:uid="{00000000-0005-0000-0000-00006A540000}"/>
    <cellStyle name="40% - Ênfase2 11 7 5" xfId="21615" xr:uid="{00000000-0005-0000-0000-00006B540000}"/>
    <cellStyle name="40% - Ênfase2 11 7 6" xfId="21616" xr:uid="{00000000-0005-0000-0000-00006C540000}"/>
    <cellStyle name="40% - Ênfase2 11 7 7" xfId="21617" xr:uid="{00000000-0005-0000-0000-00006D540000}"/>
    <cellStyle name="40% - Ênfase2 11 7 8" xfId="21618" xr:uid="{00000000-0005-0000-0000-00006E540000}"/>
    <cellStyle name="40% - Ênfase2 11 7 9" xfId="21619" xr:uid="{00000000-0005-0000-0000-00006F540000}"/>
    <cellStyle name="40% - Ênfase2 11 8" xfId="21620" xr:uid="{00000000-0005-0000-0000-000070540000}"/>
    <cellStyle name="40% - Ênfase2 11 8 10" xfId="21621" xr:uid="{00000000-0005-0000-0000-000071540000}"/>
    <cellStyle name="40% - Ênfase2 11 8 11" xfId="21622" xr:uid="{00000000-0005-0000-0000-000072540000}"/>
    <cellStyle name="40% - Ênfase2 11 8 12" xfId="21623" xr:uid="{00000000-0005-0000-0000-000073540000}"/>
    <cellStyle name="40% - Ênfase2 11 8 13" xfId="21624" xr:uid="{00000000-0005-0000-0000-000074540000}"/>
    <cellStyle name="40% - Ênfase2 11 8 2" xfId="21625" xr:uid="{00000000-0005-0000-0000-000075540000}"/>
    <cellStyle name="40% - Ênfase2 11 8 3" xfId="21626" xr:uid="{00000000-0005-0000-0000-000076540000}"/>
    <cellStyle name="40% - Ênfase2 11 8 4" xfId="21627" xr:uid="{00000000-0005-0000-0000-000077540000}"/>
    <cellStyle name="40% - Ênfase2 11 8 5" xfId="21628" xr:uid="{00000000-0005-0000-0000-000078540000}"/>
    <cellStyle name="40% - Ênfase2 11 8 6" xfId="21629" xr:uid="{00000000-0005-0000-0000-000079540000}"/>
    <cellStyle name="40% - Ênfase2 11 8 7" xfId="21630" xr:uid="{00000000-0005-0000-0000-00007A540000}"/>
    <cellStyle name="40% - Ênfase2 11 8 8" xfId="21631" xr:uid="{00000000-0005-0000-0000-00007B540000}"/>
    <cellStyle name="40% - Ênfase2 11 8 9" xfId="21632" xr:uid="{00000000-0005-0000-0000-00007C540000}"/>
    <cellStyle name="40% - Ênfase2 11 9" xfId="21633" xr:uid="{00000000-0005-0000-0000-00007D540000}"/>
    <cellStyle name="40% - Ênfase2 11 9 10" xfId="21634" xr:uid="{00000000-0005-0000-0000-00007E540000}"/>
    <cellStyle name="40% - Ênfase2 11 9 11" xfId="21635" xr:uid="{00000000-0005-0000-0000-00007F540000}"/>
    <cellStyle name="40% - Ênfase2 11 9 12" xfId="21636" xr:uid="{00000000-0005-0000-0000-000080540000}"/>
    <cellStyle name="40% - Ênfase2 11 9 13" xfId="21637" xr:uid="{00000000-0005-0000-0000-000081540000}"/>
    <cellStyle name="40% - Ênfase2 11 9 2" xfId="21638" xr:uid="{00000000-0005-0000-0000-000082540000}"/>
    <cellStyle name="40% - Ênfase2 11 9 3" xfId="21639" xr:uid="{00000000-0005-0000-0000-000083540000}"/>
    <cellStyle name="40% - Ênfase2 11 9 4" xfId="21640" xr:uid="{00000000-0005-0000-0000-000084540000}"/>
    <cellStyle name="40% - Ênfase2 11 9 5" xfId="21641" xr:uid="{00000000-0005-0000-0000-000085540000}"/>
    <cellStyle name="40% - Ênfase2 11 9 6" xfId="21642" xr:uid="{00000000-0005-0000-0000-000086540000}"/>
    <cellStyle name="40% - Ênfase2 11 9 7" xfId="21643" xr:uid="{00000000-0005-0000-0000-000087540000}"/>
    <cellStyle name="40% - Ênfase2 11 9 8" xfId="21644" xr:uid="{00000000-0005-0000-0000-000088540000}"/>
    <cellStyle name="40% - Ênfase2 11 9 9" xfId="21645" xr:uid="{00000000-0005-0000-0000-000089540000}"/>
    <cellStyle name="40% - Ênfase2 12" xfId="21646" xr:uid="{00000000-0005-0000-0000-00008A540000}"/>
    <cellStyle name="40% - Ênfase2 12 10" xfId="21647" xr:uid="{00000000-0005-0000-0000-00008B540000}"/>
    <cellStyle name="40% - Ênfase2 12 11" xfId="21648" xr:uid="{00000000-0005-0000-0000-00008C540000}"/>
    <cellStyle name="40% - Ênfase2 12 12" xfId="21649" xr:uid="{00000000-0005-0000-0000-00008D540000}"/>
    <cellStyle name="40% - Ênfase2 12 13" xfId="21650" xr:uid="{00000000-0005-0000-0000-00008E540000}"/>
    <cellStyle name="40% - Ênfase2 12 2" xfId="21651" xr:uid="{00000000-0005-0000-0000-00008F540000}"/>
    <cellStyle name="40% - Ênfase2 12 3" xfId="21652" xr:uid="{00000000-0005-0000-0000-000090540000}"/>
    <cellStyle name="40% - Ênfase2 12 4" xfId="21653" xr:uid="{00000000-0005-0000-0000-000091540000}"/>
    <cellStyle name="40% - Ênfase2 12 5" xfId="21654" xr:uid="{00000000-0005-0000-0000-000092540000}"/>
    <cellStyle name="40% - Ênfase2 12 6" xfId="21655" xr:uid="{00000000-0005-0000-0000-000093540000}"/>
    <cellStyle name="40% - Ênfase2 12 7" xfId="21656" xr:uid="{00000000-0005-0000-0000-000094540000}"/>
    <cellStyle name="40% - Ênfase2 12 8" xfId="21657" xr:uid="{00000000-0005-0000-0000-000095540000}"/>
    <cellStyle name="40% - Ênfase2 12 9" xfId="21658" xr:uid="{00000000-0005-0000-0000-000096540000}"/>
    <cellStyle name="40% - Ênfase2 13" xfId="21659" xr:uid="{00000000-0005-0000-0000-000097540000}"/>
    <cellStyle name="40% - Ênfase2 13 10" xfId="21660" xr:uid="{00000000-0005-0000-0000-000098540000}"/>
    <cellStyle name="40% - Ênfase2 13 11" xfId="21661" xr:uid="{00000000-0005-0000-0000-000099540000}"/>
    <cellStyle name="40% - Ênfase2 13 12" xfId="21662" xr:uid="{00000000-0005-0000-0000-00009A540000}"/>
    <cellStyle name="40% - Ênfase2 13 13" xfId="21663" xr:uid="{00000000-0005-0000-0000-00009B540000}"/>
    <cellStyle name="40% - Ênfase2 13 2" xfId="21664" xr:uid="{00000000-0005-0000-0000-00009C540000}"/>
    <cellStyle name="40% - Ênfase2 13 3" xfId="21665" xr:uid="{00000000-0005-0000-0000-00009D540000}"/>
    <cellStyle name="40% - Ênfase2 13 4" xfId="21666" xr:uid="{00000000-0005-0000-0000-00009E540000}"/>
    <cellStyle name="40% - Ênfase2 13 5" xfId="21667" xr:uid="{00000000-0005-0000-0000-00009F540000}"/>
    <cellStyle name="40% - Ênfase2 13 6" xfId="21668" xr:uid="{00000000-0005-0000-0000-0000A0540000}"/>
    <cellStyle name="40% - Ênfase2 13 7" xfId="21669" xr:uid="{00000000-0005-0000-0000-0000A1540000}"/>
    <cellStyle name="40% - Ênfase2 13 8" xfId="21670" xr:uid="{00000000-0005-0000-0000-0000A2540000}"/>
    <cellStyle name="40% - Ênfase2 13 9" xfId="21671" xr:uid="{00000000-0005-0000-0000-0000A3540000}"/>
    <cellStyle name="40% - Ênfase2 14" xfId="21672" xr:uid="{00000000-0005-0000-0000-0000A4540000}"/>
    <cellStyle name="40% - Ênfase2 14 10" xfId="21673" xr:uid="{00000000-0005-0000-0000-0000A5540000}"/>
    <cellStyle name="40% - Ênfase2 14 11" xfId="21674" xr:uid="{00000000-0005-0000-0000-0000A6540000}"/>
    <cellStyle name="40% - Ênfase2 14 12" xfId="21675" xr:uid="{00000000-0005-0000-0000-0000A7540000}"/>
    <cellStyle name="40% - Ênfase2 14 13" xfId="21676" xr:uid="{00000000-0005-0000-0000-0000A8540000}"/>
    <cellStyle name="40% - Ênfase2 14 2" xfId="21677" xr:uid="{00000000-0005-0000-0000-0000A9540000}"/>
    <cellStyle name="40% - Ênfase2 14 3" xfId="21678" xr:uid="{00000000-0005-0000-0000-0000AA540000}"/>
    <cellStyle name="40% - Ênfase2 14 4" xfId="21679" xr:uid="{00000000-0005-0000-0000-0000AB540000}"/>
    <cellStyle name="40% - Ênfase2 14 5" xfId="21680" xr:uid="{00000000-0005-0000-0000-0000AC540000}"/>
    <cellStyle name="40% - Ênfase2 14 6" xfId="21681" xr:uid="{00000000-0005-0000-0000-0000AD540000}"/>
    <cellStyle name="40% - Ênfase2 14 7" xfId="21682" xr:uid="{00000000-0005-0000-0000-0000AE540000}"/>
    <cellStyle name="40% - Ênfase2 14 8" xfId="21683" xr:uid="{00000000-0005-0000-0000-0000AF540000}"/>
    <cellStyle name="40% - Ênfase2 14 9" xfId="21684" xr:uid="{00000000-0005-0000-0000-0000B0540000}"/>
    <cellStyle name="40% - Ênfase2 15" xfId="21685" xr:uid="{00000000-0005-0000-0000-0000B1540000}"/>
    <cellStyle name="40% - Ênfase2 15 10" xfId="21686" xr:uid="{00000000-0005-0000-0000-0000B2540000}"/>
    <cellStyle name="40% - Ênfase2 15 11" xfId="21687" xr:uid="{00000000-0005-0000-0000-0000B3540000}"/>
    <cellStyle name="40% - Ênfase2 15 12" xfId="21688" xr:uid="{00000000-0005-0000-0000-0000B4540000}"/>
    <cellStyle name="40% - Ênfase2 15 13" xfId="21689" xr:uid="{00000000-0005-0000-0000-0000B5540000}"/>
    <cellStyle name="40% - Ênfase2 15 2" xfId="21690" xr:uid="{00000000-0005-0000-0000-0000B6540000}"/>
    <cellStyle name="40% - Ênfase2 15 3" xfId="21691" xr:uid="{00000000-0005-0000-0000-0000B7540000}"/>
    <cellStyle name="40% - Ênfase2 15 4" xfId="21692" xr:uid="{00000000-0005-0000-0000-0000B8540000}"/>
    <cellStyle name="40% - Ênfase2 15 5" xfId="21693" xr:uid="{00000000-0005-0000-0000-0000B9540000}"/>
    <cellStyle name="40% - Ênfase2 15 6" xfId="21694" xr:uid="{00000000-0005-0000-0000-0000BA540000}"/>
    <cellStyle name="40% - Ênfase2 15 7" xfId="21695" xr:uid="{00000000-0005-0000-0000-0000BB540000}"/>
    <cellStyle name="40% - Ênfase2 15 8" xfId="21696" xr:uid="{00000000-0005-0000-0000-0000BC540000}"/>
    <cellStyle name="40% - Ênfase2 15 9" xfId="21697" xr:uid="{00000000-0005-0000-0000-0000BD540000}"/>
    <cellStyle name="40% - Ênfase2 16" xfId="21698" xr:uid="{00000000-0005-0000-0000-0000BE540000}"/>
    <cellStyle name="40% - Ênfase2 16 10" xfId="21699" xr:uid="{00000000-0005-0000-0000-0000BF540000}"/>
    <cellStyle name="40% - Ênfase2 16 11" xfId="21700" xr:uid="{00000000-0005-0000-0000-0000C0540000}"/>
    <cellStyle name="40% - Ênfase2 16 12" xfId="21701" xr:uid="{00000000-0005-0000-0000-0000C1540000}"/>
    <cellStyle name="40% - Ênfase2 16 13" xfId="21702" xr:uid="{00000000-0005-0000-0000-0000C2540000}"/>
    <cellStyle name="40% - Ênfase2 16 2" xfId="21703" xr:uid="{00000000-0005-0000-0000-0000C3540000}"/>
    <cellStyle name="40% - Ênfase2 16 3" xfId="21704" xr:uid="{00000000-0005-0000-0000-0000C4540000}"/>
    <cellStyle name="40% - Ênfase2 16 4" xfId="21705" xr:uid="{00000000-0005-0000-0000-0000C5540000}"/>
    <cellStyle name="40% - Ênfase2 16 5" xfId="21706" xr:uid="{00000000-0005-0000-0000-0000C6540000}"/>
    <cellStyle name="40% - Ênfase2 16 6" xfId="21707" xr:uid="{00000000-0005-0000-0000-0000C7540000}"/>
    <cellStyle name="40% - Ênfase2 16 7" xfId="21708" xr:uid="{00000000-0005-0000-0000-0000C8540000}"/>
    <cellStyle name="40% - Ênfase2 16 8" xfId="21709" xr:uid="{00000000-0005-0000-0000-0000C9540000}"/>
    <cellStyle name="40% - Ênfase2 16 9" xfId="21710" xr:uid="{00000000-0005-0000-0000-0000CA540000}"/>
    <cellStyle name="40% - Ênfase2 17" xfId="21711" xr:uid="{00000000-0005-0000-0000-0000CB540000}"/>
    <cellStyle name="40% - Ênfase2 17 10" xfId="21712" xr:uid="{00000000-0005-0000-0000-0000CC540000}"/>
    <cellStyle name="40% - Ênfase2 17 11" xfId="21713" xr:uid="{00000000-0005-0000-0000-0000CD540000}"/>
    <cellStyle name="40% - Ênfase2 17 12" xfId="21714" xr:uid="{00000000-0005-0000-0000-0000CE540000}"/>
    <cellStyle name="40% - Ênfase2 17 13" xfId="21715" xr:uid="{00000000-0005-0000-0000-0000CF540000}"/>
    <cellStyle name="40% - Ênfase2 17 2" xfId="21716" xr:uid="{00000000-0005-0000-0000-0000D0540000}"/>
    <cellStyle name="40% - Ênfase2 17 3" xfId="21717" xr:uid="{00000000-0005-0000-0000-0000D1540000}"/>
    <cellStyle name="40% - Ênfase2 17 4" xfId="21718" xr:uid="{00000000-0005-0000-0000-0000D2540000}"/>
    <cellStyle name="40% - Ênfase2 17 5" xfId="21719" xr:uid="{00000000-0005-0000-0000-0000D3540000}"/>
    <cellStyle name="40% - Ênfase2 17 6" xfId="21720" xr:uid="{00000000-0005-0000-0000-0000D4540000}"/>
    <cellStyle name="40% - Ênfase2 17 7" xfId="21721" xr:uid="{00000000-0005-0000-0000-0000D5540000}"/>
    <cellStyle name="40% - Ênfase2 17 8" xfId="21722" xr:uid="{00000000-0005-0000-0000-0000D6540000}"/>
    <cellStyle name="40% - Ênfase2 17 9" xfId="21723" xr:uid="{00000000-0005-0000-0000-0000D7540000}"/>
    <cellStyle name="40% - Ênfase2 18" xfId="21724" xr:uid="{00000000-0005-0000-0000-0000D8540000}"/>
    <cellStyle name="40% - Ênfase2 18 10" xfId="21725" xr:uid="{00000000-0005-0000-0000-0000D9540000}"/>
    <cellStyle name="40% - Ênfase2 18 11" xfId="21726" xr:uid="{00000000-0005-0000-0000-0000DA540000}"/>
    <cellStyle name="40% - Ênfase2 18 12" xfId="21727" xr:uid="{00000000-0005-0000-0000-0000DB540000}"/>
    <cellStyle name="40% - Ênfase2 18 13" xfId="21728" xr:uid="{00000000-0005-0000-0000-0000DC540000}"/>
    <cellStyle name="40% - Ênfase2 18 2" xfId="21729" xr:uid="{00000000-0005-0000-0000-0000DD540000}"/>
    <cellStyle name="40% - Ênfase2 18 3" xfId="21730" xr:uid="{00000000-0005-0000-0000-0000DE540000}"/>
    <cellStyle name="40% - Ênfase2 18 4" xfId="21731" xr:uid="{00000000-0005-0000-0000-0000DF540000}"/>
    <cellStyle name="40% - Ênfase2 18 5" xfId="21732" xr:uid="{00000000-0005-0000-0000-0000E0540000}"/>
    <cellStyle name="40% - Ênfase2 18 6" xfId="21733" xr:uid="{00000000-0005-0000-0000-0000E1540000}"/>
    <cellStyle name="40% - Ênfase2 18 7" xfId="21734" xr:uid="{00000000-0005-0000-0000-0000E2540000}"/>
    <cellStyle name="40% - Ênfase2 18 8" xfId="21735" xr:uid="{00000000-0005-0000-0000-0000E3540000}"/>
    <cellStyle name="40% - Ênfase2 18 9" xfId="21736" xr:uid="{00000000-0005-0000-0000-0000E4540000}"/>
    <cellStyle name="40% - Ênfase2 19" xfId="21737" xr:uid="{00000000-0005-0000-0000-0000E5540000}"/>
    <cellStyle name="40% - Ênfase2 19 10" xfId="21738" xr:uid="{00000000-0005-0000-0000-0000E6540000}"/>
    <cellStyle name="40% - Ênfase2 19 11" xfId="21739" xr:uid="{00000000-0005-0000-0000-0000E7540000}"/>
    <cellStyle name="40% - Ênfase2 19 12" xfId="21740" xr:uid="{00000000-0005-0000-0000-0000E8540000}"/>
    <cellStyle name="40% - Ênfase2 19 13" xfId="21741" xr:uid="{00000000-0005-0000-0000-0000E9540000}"/>
    <cellStyle name="40% - Ênfase2 19 2" xfId="21742" xr:uid="{00000000-0005-0000-0000-0000EA540000}"/>
    <cellStyle name="40% - Ênfase2 19 3" xfId="21743" xr:uid="{00000000-0005-0000-0000-0000EB540000}"/>
    <cellStyle name="40% - Ênfase2 19 4" xfId="21744" xr:uid="{00000000-0005-0000-0000-0000EC540000}"/>
    <cellStyle name="40% - Ênfase2 19 5" xfId="21745" xr:uid="{00000000-0005-0000-0000-0000ED540000}"/>
    <cellStyle name="40% - Ênfase2 19 6" xfId="21746" xr:uid="{00000000-0005-0000-0000-0000EE540000}"/>
    <cellStyle name="40% - Ênfase2 19 7" xfId="21747" xr:uid="{00000000-0005-0000-0000-0000EF540000}"/>
    <cellStyle name="40% - Ênfase2 19 8" xfId="21748" xr:uid="{00000000-0005-0000-0000-0000F0540000}"/>
    <cellStyle name="40% - Ênfase2 19 9" xfId="21749" xr:uid="{00000000-0005-0000-0000-0000F1540000}"/>
    <cellStyle name="40% - Ênfase2 2" xfId="21750" xr:uid="{00000000-0005-0000-0000-0000F2540000}"/>
    <cellStyle name="40% - Ênfase2 2 10" xfId="21751" xr:uid="{00000000-0005-0000-0000-0000F3540000}"/>
    <cellStyle name="40% - Ênfase2 2 10 10" xfId="21752" xr:uid="{00000000-0005-0000-0000-0000F4540000}"/>
    <cellStyle name="40% - Ênfase2 2 10 11" xfId="21753" xr:uid="{00000000-0005-0000-0000-0000F5540000}"/>
    <cellStyle name="40% - Ênfase2 2 10 12" xfId="21754" xr:uid="{00000000-0005-0000-0000-0000F6540000}"/>
    <cellStyle name="40% - Ênfase2 2 10 13" xfId="21755" xr:uid="{00000000-0005-0000-0000-0000F7540000}"/>
    <cellStyle name="40% - Ênfase2 2 10 2" xfId="21756" xr:uid="{00000000-0005-0000-0000-0000F8540000}"/>
    <cellStyle name="40% - Ênfase2 2 10 3" xfId="21757" xr:uid="{00000000-0005-0000-0000-0000F9540000}"/>
    <cellStyle name="40% - Ênfase2 2 10 4" xfId="21758" xr:uid="{00000000-0005-0000-0000-0000FA540000}"/>
    <cellStyle name="40% - Ênfase2 2 10 5" xfId="21759" xr:uid="{00000000-0005-0000-0000-0000FB540000}"/>
    <cellStyle name="40% - Ênfase2 2 10 6" xfId="21760" xr:uid="{00000000-0005-0000-0000-0000FC540000}"/>
    <cellStyle name="40% - Ênfase2 2 10 7" xfId="21761" xr:uid="{00000000-0005-0000-0000-0000FD540000}"/>
    <cellStyle name="40% - Ênfase2 2 10 8" xfId="21762" xr:uid="{00000000-0005-0000-0000-0000FE540000}"/>
    <cellStyle name="40% - Ênfase2 2 10 9" xfId="21763" xr:uid="{00000000-0005-0000-0000-0000FF540000}"/>
    <cellStyle name="40% - Ênfase2 2 11" xfId="21764" xr:uid="{00000000-0005-0000-0000-000000550000}"/>
    <cellStyle name="40% - Ênfase2 2 11 10" xfId="21765" xr:uid="{00000000-0005-0000-0000-000001550000}"/>
    <cellStyle name="40% - Ênfase2 2 11 11" xfId="21766" xr:uid="{00000000-0005-0000-0000-000002550000}"/>
    <cellStyle name="40% - Ênfase2 2 11 12" xfId="21767" xr:uid="{00000000-0005-0000-0000-000003550000}"/>
    <cellStyle name="40% - Ênfase2 2 11 13" xfId="21768" xr:uid="{00000000-0005-0000-0000-000004550000}"/>
    <cellStyle name="40% - Ênfase2 2 11 2" xfId="21769" xr:uid="{00000000-0005-0000-0000-000005550000}"/>
    <cellStyle name="40% - Ênfase2 2 11 3" xfId="21770" xr:uid="{00000000-0005-0000-0000-000006550000}"/>
    <cellStyle name="40% - Ênfase2 2 11 4" xfId="21771" xr:uid="{00000000-0005-0000-0000-000007550000}"/>
    <cellStyle name="40% - Ênfase2 2 11 5" xfId="21772" xr:uid="{00000000-0005-0000-0000-000008550000}"/>
    <cellStyle name="40% - Ênfase2 2 11 6" xfId="21773" xr:uid="{00000000-0005-0000-0000-000009550000}"/>
    <cellStyle name="40% - Ênfase2 2 11 7" xfId="21774" xr:uid="{00000000-0005-0000-0000-00000A550000}"/>
    <cellStyle name="40% - Ênfase2 2 11 8" xfId="21775" xr:uid="{00000000-0005-0000-0000-00000B550000}"/>
    <cellStyle name="40% - Ênfase2 2 11 9" xfId="21776" xr:uid="{00000000-0005-0000-0000-00000C550000}"/>
    <cellStyle name="40% - Ênfase2 2 12" xfId="21777" xr:uid="{00000000-0005-0000-0000-00000D550000}"/>
    <cellStyle name="40% - Ênfase2 2 12 10" xfId="21778" xr:uid="{00000000-0005-0000-0000-00000E550000}"/>
    <cellStyle name="40% - Ênfase2 2 12 11" xfId="21779" xr:uid="{00000000-0005-0000-0000-00000F550000}"/>
    <cellStyle name="40% - Ênfase2 2 12 12" xfId="21780" xr:uid="{00000000-0005-0000-0000-000010550000}"/>
    <cellStyle name="40% - Ênfase2 2 12 13" xfId="21781" xr:uid="{00000000-0005-0000-0000-000011550000}"/>
    <cellStyle name="40% - Ênfase2 2 12 2" xfId="21782" xr:uid="{00000000-0005-0000-0000-000012550000}"/>
    <cellStyle name="40% - Ênfase2 2 12 3" xfId="21783" xr:uid="{00000000-0005-0000-0000-000013550000}"/>
    <cellStyle name="40% - Ênfase2 2 12 4" xfId="21784" xr:uid="{00000000-0005-0000-0000-000014550000}"/>
    <cellStyle name="40% - Ênfase2 2 12 5" xfId="21785" xr:uid="{00000000-0005-0000-0000-000015550000}"/>
    <cellStyle name="40% - Ênfase2 2 12 6" xfId="21786" xr:uid="{00000000-0005-0000-0000-000016550000}"/>
    <cellStyle name="40% - Ênfase2 2 12 7" xfId="21787" xr:uid="{00000000-0005-0000-0000-000017550000}"/>
    <cellStyle name="40% - Ênfase2 2 12 8" xfId="21788" xr:uid="{00000000-0005-0000-0000-000018550000}"/>
    <cellStyle name="40% - Ênfase2 2 12 9" xfId="21789" xr:uid="{00000000-0005-0000-0000-000019550000}"/>
    <cellStyle name="40% - Ênfase2 2 13" xfId="21790" xr:uid="{00000000-0005-0000-0000-00001A550000}"/>
    <cellStyle name="40% - Ênfase2 2 14" xfId="21791" xr:uid="{00000000-0005-0000-0000-00001B550000}"/>
    <cellStyle name="40% - Ênfase2 2 15" xfId="21792" xr:uid="{00000000-0005-0000-0000-00001C550000}"/>
    <cellStyle name="40% - Ênfase2 2 16" xfId="21793" xr:uid="{00000000-0005-0000-0000-00001D550000}"/>
    <cellStyle name="40% - Ênfase2 2 17" xfId="21794" xr:uid="{00000000-0005-0000-0000-00001E550000}"/>
    <cellStyle name="40% - Ênfase2 2 18" xfId="21795" xr:uid="{00000000-0005-0000-0000-00001F550000}"/>
    <cellStyle name="40% - Ênfase2 2 19" xfId="21796" xr:uid="{00000000-0005-0000-0000-000020550000}"/>
    <cellStyle name="40% - Ênfase2 2 2" xfId="21797" xr:uid="{00000000-0005-0000-0000-000021550000}"/>
    <cellStyle name="40% - Ênfase2 2 2 10" xfId="21798" xr:uid="{00000000-0005-0000-0000-000022550000}"/>
    <cellStyle name="40% - Ênfase2 2 2 10 10" xfId="21799" xr:uid="{00000000-0005-0000-0000-000023550000}"/>
    <cellStyle name="40% - Ênfase2 2 2 10 11" xfId="21800" xr:uid="{00000000-0005-0000-0000-000024550000}"/>
    <cellStyle name="40% - Ênfase2 2 2 10 12" xfId="21801" xr:uid="{00000000-0005-0000-0000-000025550000}"/>
    <cellStyle name="40% - Ênfase2 2 2 10 13" xfId="21802" xr:uid="{00000000-0005-0000-0000-000026550000}"/>
    <cellStyle name="40% - Ênfase2 2 2 10 2" xfId="21803" xr:uid="{00000000-0005-0000-0000-000027550000}"/>
    <cellStyle name="40% - Ênfase2 2 2 10 3" xfId="21804" xr:uid="{00000000-0005-0000-0000-000028550000}"/>
    <cellStyle name="40% - Ênfase2 2 2 10 4" xfId="21805" xr:uid="{00000000-0005-0000-0000-000029550000}"/>
    <cellStyle name="40% - Ênfase2 2 2 10 5" xfId="21806" xr:uid="{00000000-0005-0000-0000-00002A550000}"/>
    <cellStyle name="40% - Ênfase2 2 2 10 6" xfId="21807" xr:uid="{00000000-0005-0000-0000-00002B550000}"/>
    <cellStyle name="40% - Ênfase2 2 2 10 7" xfId="21808" xr:uid="{00000000-0005-0000-0000-00002C550000}"/>
    <cellStyle name="40% - Ênfase2 2 2 10 8" xfId="21809" xr:uid="{00000000-0005-0000-0000-00002D550000}"/>
    <cellStyle name="40% - Ênfase2 2 2 10 9" xfId="21810" xr:uid="{00000000-0005-0000-0000-00002E550000}"/>
    <cellStyle name="40% - Ênfase2 2 2 11" xfId="21811" xr:uid="{00000000-0005-0000-0000-00002F550000}"/>
    <cellStyle name="40% - Ênfase2 2 2 11 10" xfId="21812" xr:uid="{00000000-0005-0000-0000-000030550000}"/>
    <cellStyle name="40% - Ênfase2 2 2 11 11" xfId="21813" xr:uid="{00000000-0005-0000-0000-000031550000}"/>
    <cellStyle name="40% - Ênfase2 2 2 11 12" xfId="21814" xr:uid="{00000000-0005-0000-0000-000032550000}"/>
    <cellStyle name="40% - Ênfase2 2 2 11 13" xfId="21815" xr:uid="{00000000-0005-0000-0000-000033550000}"/>
    <cellStyle name="40% - Ênfase2 2 2 11 2" xfId="21816" xr:uid="{00000000-0005-0000-0000-000034550000}"/>
    <cellStyle name="40% - Ênfase2 2 2 11 3" xfId="21817" xr:uid="{00000000-0005-0000-0000-000035550000}"/>
    <cellStyle name="40% - Ênfase2 2 2 11 4" xfId="21818" xr:uid="{00000000-0005-0000-0000-000036550000}"/>
    <cellStyle name="40% - Ênfase2 2 2 11 5" xfId="21819" xr:uid="{00000000-0005-0000-0000-000037550000}"/>
    <cellStyle name="40% - Ênfase2 2 2 11 6" xfId="21820" xr:uid="{00000000-0005-0000-0000-000038550000}"/>
    <cellStyle name="40% - Ênfase2 2 2 11 7" xfId="21821" xr:uid="{00000000-0005-0000-0000-000039550000}"/>
    <cellStyle name="40% - Ênfase2 2 2 11 8" xfId="21822" xr:uid="{00000000-0005-0000-0000-00003A550000}"/>
    <cellStyle name="40% - Ênfase2 2 2 11 9" xfId="21823" xr:uid="{00000000-0005-0000-0000-00003B550000}"/>
    <cellStyle name="40% - Ênfase2 2 2 12" xfId="21824" xr:uid="{00000000-0005-0000-0000-00003C550000}"/>
    <cellStyle name="40% - Ênfase2 2 2 13" xfId="21825" xr:uid="{00000000-0005-0000-0000-00003D550000}"/>
    <cellStyle name="40% - Ênfase2 2 2 14" xfId="21826" xr:uid="{00000000-0005-0000-0000-00003E550000}"/>
    <cellStyle name="40% - Ênfase2 2 2 15" xfId="21827" xr:uid="{00000000-0005-0000-0000-00003F550000}"/>
    <cellStyle name="40% - Ênfase2 2 2 16" xfId="21828" xr:uid="{00000000-0005-0000-0000-000040550000}"/>
    <cellStyle name="40% - Ênfase2 2 2 17" xfId="21829" xr:uid="{00000000-0005-0000-0000-000041550000}"/>
    <cellStyle name="40% - Ênfase2 2 2 18" xfId="21830" xr:uid="{00000000-0005-0000-0000-000042550000}"/>
    <cellStyle name="40% - Ênfase2 2 2 19" xfId="21831" xr:uid="{00000000-0005-0000-0000-000043550000}"/>
    <cellStyle name="40% - Ênfase2 2 2 2" xfId="21832" xr:uid="{00000000-0005-0000-0000-000044550000}"/>
    <cellStyle name="40% - Ênfase2 2 2 2 10" xfId="21833" xr:uid="{00000000-0005-0000-0000-000045550000}"/>
    <cellStyle name="40% - Ênfase2 2 2 2 11" xfId="21834" xr:uid="{00000000-0005-0000-0000-000046550000}"/>
    <cellStyle name="40% - Ênfase2 2 2 2 12" xfId="21835" xr:uid="{00000000-0005-0000-0000-000047550000}"/>
    <cellStyle name="40% - Ênfase2 2 2 2 13" xfId="21836" xr:uid="{00000000-0005-0000-0000-000048550000}"/>
    <cellStyle name="40% - Ênfase2 2 2 2 2" xfId="21837" xr:uid="{00000000-0005-0000-0000-000049550000}"/>
    <cellStyle name="40% - Ênfase2 2 2 2 3" xfId="21838" xr:uid="{00000000-0005-0000-0000-00004A550000}"/>
    <cellStyle name="40% - Ênfase2 2 2 2 4" xfId="21839" xr:uid="{00000000-0005-0000-0000-00004B550000}"/>
    <cellStyle name="40% - Ênfase2 2 2 2 5" xfId="21840" xr:uid="{00000000-0005-0000-0000-00004C550000}"/>
    <cellStyle name="40% - Ênfase2 2 2 2 6" xfId="21841" xr:uid="{00000000-0005-0000-0000-00004D550000}"/>
    <cellStyle name="40% - Ênfase2 2 2 2 7" xfId="21842" xr:uid="{00000000-0005-0000-0000-00004E550000}"/>
    <cellStyle name="40% - Ênfase2 2 2 2 8" xfId="21843" xr:uid="{00000000-0005-0000-0000-00004F550000}"/>
    <cellStyle name="40% - Ênfase2 2 2 2 9" xfId="21844" xr:uid="{00000000-0005-0000-0000-000050550000}"/>
    <cellStyle name="40% - Ênfase2 2 2 20" xfId="21845" xr:uid="{00000000-0005-0000-0000-000051550000}"/>
    <cellStyle name="40% - Ênfase2 2 2 21" xfId="21846" xr:uid="{00000000-0005-0000-0000-000052550000}"/>
    <cellStyle name="40% - Ênfase2 2 2 22" xfId="21847" xr:uid="{00000000-0005-0000-0000-000053550000}"/>
    <cellStyle name="40% - Ênfase2 2 2 23" xfId="21848" xr:uid="{00000000-0005-0000-0000-000054550000}"/>
    <cellStyle name="40% - Ênfase2 2 2 3" xfId="21849" xr:uid="{00000000-0005-0000-0000-000055550000}"/>
    <cellStyle name="40% - Ênfase2 2 2 3 10" xfId="21850" xr:uid="{00000000-0005-0000-0000-000056550000}"/>
    <cellStyle name="40% - Ênfase2 2 2 3 11" xfId="21851" xr:uid="{00000000-0005-0000-0000-000057550000}"/>
    <cellStyle name="40% - Ênfase2 2 2 3 12" xfId="21852" xr:uid="{00000000-0005-0000-0000-000058550000}"/>
    <cellStyle name="40% - Ênfase2 2 2 3 13" xfId="21853" xr:uid="{00000000-0005-0000-0000-000059550000}"/>
    <cellStyle name="40% - Ênfase2 2 2 3 2" xfId="21854" xr:uid="{00000000-0005-0000-0000-00005A550000}"/>
    <cellStyle name="40% - Ênfase2 2 2 3 3" xfId="21855" xr:uid="{00000000-0005-0000-0000-00005B550000}"/>
    <cellStyle name="40% - Ênfase2 2 2 3 4" xfId="21856" xr:uid="{00000000-0005-0000-0000-00005C550000}"/>
    <cellStyle name="40% - Ênfase2 2 2 3 5" xfId="21857" xr:uid="{00000000-0005-0000-0000-00005D550000}"/>
    <cellStyle name="40% - Ênfase2 2 2 3 6" xfId="21858" xr:uid="{00000000-0005-0000-0000-00005E550000}"/>
    <cellStyle name="40% - Ênfase2 2 2 3 7" xfId="21859" xr:uid="{00000000-0005-0000-0000-00005F550000}"/>
    <cellStyle name="40% - Ênfase2 2 2 3 8" xfId="21860" xr:uid="{00000000-0005-0000-0000-000060550000}"/>
    <cellStyle name="40% - Ênfase2 2 2 3 9" xfId="21861" xr:uid="{00000000-0005-0000-0000-000061550000}"/>
    <cellStyle name="40% - Ênfase2 2 2 4" xfId="21862" xr:uid="{00000000-0005-0000-0000-000062550000}"/>
    <cellStyle name="40% - Ênfase2 2 2 4 10" xfId="21863" xr:uid="{00000000-0005-0000-0000-000063550000}"/>
    <cellStyle name="40% - Ênfase2 2 2 4 11" xfId="21864" xr:uid="{00000000-0005-0000-0000-000064550000}"/>
    <cellStyle name="40% - Ênfase2 2 2 4 12" xfId="21865" xr:uid="{00000000-0005-0000-0000-000065550000}"/>
    <cellStyle name="40% - Ênfase2 2 2 4 13" xfId="21866" xr:uid="{00000000-0005-0000-0000-000066550000}"/>
    <cellStyle name="40% - Ênfase2 2 2 4 2" xfId="21867" xr:uid="{00000000-0005-0000-0000-000067550000}"/>
    <cellStyle name="40% - Ênfase2 2 2 4 3" xfId="21868" xr:uid="{00000000-0005-0000-0000-000068550000}"/>
    <cellStyle name="40% - Ênfase2 2 2 4 4" xfId="21869" xr:uid="{00000000-0005-0000-0000-000069550000}"/>
    <cellStyle name="40% - Ênfase2 2 2 4 5" xfId="21870" xr:uid="{00000000-0005-0000-0000-00006A550000}"/>
    <cellStyle name="40% - Ênfase2 2 2 4 6" xfId="21871" xr:uid="{00000000-0005-0000-0000-00006B550000}"/>
    <cellStyle name="40% - Ênfase2 2 2 4 7" xfId="21872" xr:uid="{00000000-0005-0000-0000-00006C550000}"/>
    <cellStyle name="40% - Ênfase2 2 2 4 8" xfId="21873" xr:uid="{00000000-0005-0000-0000-00006D550000}"/>
    <cellStyle name="40% - Ênfase2 2 2 4 9" xfId="21874" xr:uid="{00000000-0005-0000-0000-00006E550000}"/>
    <cellStyle name="40% - Ênfase2 2 2 5" xfId="21875" xr:uid="{00000000-0005-0000-0000-00006F550000}"/>
    <cellStyle name="40% - Ênfase2 2 2 5 10" xfId="21876" xr:uid="{00000000-0005-0000-0000-000070550000}"/>
    <cellStyle name="40% - Ênfase2 2 2 5 11" xfId="21877" xr:uid="{00000000-0005-0000-0000-000071550000}"/>
    <cellStyle name="40% - Ênfase2 2 2 5 12" xfId="21878" xr:uid="{00000000-0005-0000-0000-000072550000}"/>
    <cellStyle name="40% - Ênfase2 2 2 5 13" xfId="21879" xr:uid="{00000000-0005-0000-0000-000073550000}"/>
    <cellStyle name="40% - Ênfase2 2 2 5 2" xfId="21880" xr:uid="{00000000-0005-0000-0000-000074550000}"/>
    <cellStyle name="40% - Ênfase2 2 2 5 3" xfId="21881" xr:uid="{00000000-0005-0000-0000-000075550000}"/>
    <cellStyle name="40% - Ênfase2 2 2 5 4" xfId="21882" xr:uid="{00000000-0005-0000-0000-000076550000}"/>
    <cellStyle name="40% - Ênfase2 2 2 5 5" xfId="21883" xr:uid="{00000000-0005-0000-0000-000077550000}"/>
    <cellStyle name="40% - Ênfase2 2 2 5 6" xfId="21884" xr:uid="{00000000-0005-0000-0000-000078550000}"/>
    <cellStyle name="40% - Ênfase2 2 2 5 7" xfId="21885" xr:uid="{00000000-0005-0000-0000-000079550000}"/>
    <cellStyle name="40% - Ênfase2 2 2 5 8" xfId="21886" xr:uid="{00000000-0005-0000-0000-00007A550000}"/>
    <cellStyle name="40% - Ênfase2 2 2 5 9" xfId="21887" xr:uid="{00000000-0005-0000-0000-00007B550000}"/>
    <cellStyle name="40% - Ênfase2 2 2 6" xfId="21888" xr:uid="{00000000-0005-0000-0000-00007C550000}"/>
    <cellStyle name="40% - Ênfase2 2 2 6 10" xfId="21889" xr:uid="{00000000-0005-0000-0000-00007D550000}"/>
    <cellStyle name="40% - Ênfase2 2 2 6 11" xfId="21890" xr:uid="{00000000-0005-0000-0000-00007E550000}"/>
    <cellStyle name="40% - Ênfase2 2 2 6 12" xfId="21891" xr:uid="{00000000-0005-0000-0000-00007F550000}"/>
    <cellStyle name="40% - Ênfase2 2 2 6 13" xfId="21892" xr:uid="{00000000-0005-0000-0000-000080550000}"/>
    <cellStyle name="40% - Ênfase2 2 2 6 2" xfId="21893" xr:uid="{00000000-0005-0000-0000-000081550000}"/>
    <cellStyle name="40% - Ênfase2 2 2 6 3" xfId="21894" xr:uid="{00000000-0005-0000-0000-000082550000}"/>
    <cellStyle name="40% - Ênfase2 2 2 6 4" xfId="21895" xr:uid="{00000000-0005-0000-0000-000083550000}"/>
    <cellStyle name="40% - Ênfase2 2 2 6 5" xfId="21896" xr:uid="{00000000-0005-0000-0000-000084550000}"/>
    <cellStyle name="40% - Ênfase2 2 2 6 6" xfId="21897" xr:uid="{00000000-0005-0000-0000-000085550000}"/>
    <cellStyle name="40% - Ênfase2 2 2 6 7" xfId="21898" xr:uid="{00000000-0005-0000-0000-000086550000}"/>
    <cellStyle name="40% - Ênfase2 2 2 6 8" xfId="21899" xr:uid="{00000000-0005-0000-0000-000087550000}"/>
    <cellStyle name="40% - Ênfase2 2 2 6 9" xfId="21900" xr:uid="{00000000-0005-0000-0000-000088550000}"/>
    <cellStyle name="40% - Ênfase2 2 2 7" xfId="21901" xr:uid="{00000000-0005-0000-0000-000089550000}"/>
    <cellStyle name="40% - Ênfase2 2 2 7 10" xfId="21902" xr:uid="{00000000-0005-0000-0000-00008A550000}"/>
    <cellStyle name="40% - Ênfase2 2 2 7 11" xfId="21903" xr:uid="{00000000-0005-0000-0000-00008B550000}"/>
    <cellStyle name="40% - Ênfase2 2 2 7 12" xfId="21904" xr:uid="{00000000-0005-0000-0000-00008C550000}"/>
    <cellStyle name="40% - Ênfase2 2 2 7 13" xfId="21905" xr:uid="{00000000-0005-0000-0000-00008D550000}"/>
    <cellStyle name="40% - Ênfase2 2 2 7 2" xfId="21906" xr:uid="{00000000-0005-0000-0000-00008E550000}"/>
    <cellStyle name="40% - Ênfase2 2 2 7 3" xfId="21907" xr:uid="{00000000-0005-0000-0000-00008F550000}"/>
    <cellStyle name="40% - Ênfase2 2 2 7 4" xfId="21908" xr:uid="{00000000-0005-0000-0000-000090550000}"/>
    <cellStyle name="40% - Ênfase2 2 2 7 5" xfId="21909" xr:uid="{00000000-0005-0000-0000-000091550000}"/>
    <cellStyle name="40% - Ênfase2 2 2 7 6" xfId="21910" xr:uid="{00000000-0005-0000-0000-000092550000}"/>
    <cellStyle name="40% - Ênfase2 2 2 7 7" xfId="21911" xr:uid="{00000000-0005-0000-0000-000093550000}"/>
    <cellStyle name="40% - Ênfase2 2 2 7 8" xfId="21912" xr:uid="{00000000-0005-0000-0000-000094550000}"/>
    <cellStyle name="40% - Ênfase2 2 2 7 9" xfId="21913" xr:uid="{00000000-0005-0000-0000-000095550000}"/>
    <cellStyle name="40% - Ênfase2 2 2 8" xfId="21914" xr:uid="{00000000-0005-0000-0000-000096550000}"/>
    <cellStyle name="40% - Ênfase2 2 2 8 10" xfId="21915" xr:uid="{00000000-0005-0000-0000-000097550000}"/>
    <cellStyle name="40% - Ênfase2 2 2 8 11" xfId="21916" xr:uid="{00000000-0005-0000-0000-000098550000}"/>
    <cellStyle name="40% - Ênfase2 2 2 8 12" xfId="21917" xr:uid="{00000000-0005-0000-0000-000099550000}"/>
    <cellStyle name="40% - Ênfase2 2 2 8 13" xfId="21918" xr:uid="{00000000-0005-0000-0000-00009A550000}"/>
    <cellStyle name="40% - Ênfase2 2 2 8 2" xfId="21919" xr:uid="{00000000-0005-0000-0000-00009B550000}"/>
    <cellStyle name="40% - Ênfase2 2 2 8 3" xfId="21920" xr:uid="{00000000-0005-0000-0000-00009C550000}"/>
    <cellStyle name="40% - Ênfase2 2 2 8 4" xfId="21921" xr:uid="{00000000-0005-0000-0000-00009D550000}"/>
    <cellStyle name="40% - Ênfase2 2 2 8 5" xfId="21922" xr:uid="{00000000-0005-0000-0000-00009E550000}"/>
    <cellStyle name="40% - Ênfase2 2 2 8 6" xfId="21923" xr:uid="{00000000-0005-0000-0000-00009F550000}"/>
    <cellStyle name="40% - Ênfase2 2 2 8 7" xfId="21924" xr:uid="{00000000-0005-0000-0000-0000A0550000}"/>
    <cellStyle name="40% - Ênfase2 2 2 8 8" xfId="21925" xr:uid="{00000000-0005-0000-0000-0000A1550000}"/>
    <cellStyle name="40% - Ênfase2 2 2 8 9" xfId="21926" xr:uid="{00000000-0005-0000-0000-0000A2550000}"/>
    <cellStyle name="40% - Ênfase2 2 2 9" xfId="21927" xr:uid="{00000000-0005-0000-0000-0000A3550000}"/>
    <cellStyle name="40% - Ênfase2 2 2 9 10" xfId="21928" xr:uid="{00000000-0005-0000-0000-0000A4550000}"/>
    <cellStyle name="40% - Ênfase2 2 2 9 11" xfId="21929" xr:uid="{00000000-0005-0000-0000-0000A5550000}"/>
    <cellStyle name="40% - Ênfase2 2 2 9 12" xfId="21930" xr:uid="{00000000-0005-0000-0000-0000A6550000}"/>
    <cellStyle name="40% - Ênfase2 2 2 9 13" xfId="21931" xr:uid="{00000000-0005-0000-0000-0000A7550000}"/>
    <cellStyle name="40% - Ênfase2 2 2 9 2" xfId="21932" xr:uid="{00000000-0005-0000-0000-0000A8550000}"/>
    <cellStyle name="40% - Ênfase2 2 2 9 3" xfId="21933" xr:uid="{00000000-0005-0000-0000-0000A9550000}"/>
    <cellStyle name="40% - Ênfase2 2 2 9 4" xfId="21934" xr:uid="{00000000-0005-0000-0000-0000AA550000}"/>
    <cellStyle name="40% - Ênfase2 2 2 9 5" xfId="21935" xr:uid="{00000000-0005-0000-0000-0000AB550000}"/>
    <cellStyle name="40% - Ênfase2 2 2 9 6" xfId="21936" xr:uid="{00000000-0005-0000-0000-0000AC550000}"/>
    <cellStyle name="40% - Ênfase2 2 2 9 7" xfId="21937" xr:uid="{00000000-0005-0000-0000-0000AD550000}"/>
    <cellStyle name="40% - Ênfase2 2 2 9 8" xfId="21938" xr:uid="{00000000-0005-0000-0000-0000AE550000}"/>
    <cellStyle name="40% - Ênfase2 2 2 9 9" xfId="21939" xr:uid="{00000000-0005-0000-0000-0000AF550000}"/>
    <cellStyle name="40% - Ênfase2 2 20" xfId="21940" xr:uid="{00000000-0005-0000-0000-0000B0550000}"/>
    <cellStyle name="40% - Ênfase2 2 21" xfId="21941" xr:uid="{00000000-0005-0000-0000-0000B1550000}"/>
    <cellStyle name="40% - Ênfase2 2 22" xfId="21942" xr:uid="{00000000-0005-0000-0000-0000B2550000}"/>
    <cellStyle name="40% - Ênfase2 2 23" xfId="21943" xr:uid="{00000000-0005-0000-0000-0000B3550000}"/>
    <cellStyle name="40% - Ênfase2 2 24" xfId="21944" xr:uid="{00000000-0005-0000-0000-0000B4550000}"/>
    <cellStyle name="40% - Ênfase2 2 3" xfId="21945" xr:uid="{00000000-0005-0000-0000-0000B5550000}"/>
    <cellStyle name="40% - Ênfase2 2 3 10" xfId="21946" xr:uid="{00000000-0005-0000-0000-0000B6550000}"/>
    <cellStyle name="40% - Ênfase2 2 3 11" xfId="21947" xr:uid="{00000000-0005-0000-0000-0000B7550000}"/>
    <cellStyle name="40% - Ênfase2 2 3 12" xfId="21948" xr:uid="{00000000-0005-0000-0000-0000B8550000}"/>
    <cellStyle name="40% - Ênfase2 2 3 13" xfId="21949" xr:uid="{00000000-0005-0000-0000-0000B9550000}"/>
    <cellStyle name="40% - Ênfase2 2 3 2" xfId="21950" xr:uid="{00000000-0005-0000-0000-0000BA550000}"/>
    <cellStyle name="40% - Ênfase2 2 3 3" xfId="21951" xr:uid="{00000000-0005-0000-0000-0000BB550000}"/>
    <cellStyle name="40% - Ênfase2 2 3 4" xfId="21952" xr:uid="{00000000-0005-0000-0000-0000BC550000}"/>
    <cellStyle name="40% - Ênfase2 2 3 5" xfId="21953" xr:uid="{00000000-0005-0000-0000-0000BD550000}"/>
    <cellStyle name="40% - Ênfase2 2 3 6" xfId="21954" xr:uid="{00000000-0005-0000-0000-0000BE550000}"/>
    <cellStyle name="40% - Ênfase2 2 3 7" xfId="21955" xr:uid="{00000000-0005-0000-0000-0000BF550000}"/>
    <cellStyle name="40% - Ênfase2 2 3 8" xfId="21956" xr:uid="{00000000-0005-0000-0000-0000C0550000}"/>
    <cellStyle name="40% - Ênfase2 2 3 9" xfId="21957" xr:uid="{00000000-0005-0000-0000-0000C1550000}"/>
    <cellStyle name="40% - Ênfase2 2 4" xfId="21958" xr:uid="{00000000-0005-0000-0000-0000C2550000}"/>
    <cellStyle name="40% - Ênfase2 2 4 10" xfId="21959" xr:uid="{00000000-0005-0000-0000-0000C3550000}"/>
    <cellStyle name="40% - Ênfase2 2 4 11" xfId="21960" xr:uid="{00000000-0005-0000-0000-0000C4550000}"/>
    <cellStyle name="40% - Ênfase2 2 4 12" xfId="21961" xr:uid="{00000000-0005-0000-0000-0000C5550000}"/>
    <cellStyle name="40% - Ênfase2 2 4 13" xfId="21962" xr:uid="{00000000-0005-0000-0000-0000C6550000}"/>
    <cellStyle name="40% - Ênfase2 2 4 2" xfId="21963" xr:uid="{00000000-0005-0000-0000-0000C7550000}"/>
    <cellStyle name="40% - Ênfase2 2 4 3" xfId="21964" xr:uid="{00000000-0005-0000-0000-0000C8550000}"/>
    <cellStyle name="40% - Ênfase2 2 4 4" xfId="21965" xr:uid="{00000000-0005-0000-0000-0000C9550000}"/>
    <cellStyle name="40% - Ênfase2 2 4 5" xfId="21966" xr:uid="{00000000-0005-0000-0000-0000CA550000}"/>
    <cellStyle name="40% - Ênfase2 2 4 6" xfId="21967" xr:uid="{00000000-0005-0000-0000-0000CB550000}"/>
    <cellStyle name="40% - Ênfase2 2 4 7" xfId="21968" xr:uid="{00000000-0005-0000-0000-0000CC550000}"/>
    <cellStyle name="40% - Ênfase2 2 4 8" xfId="21969" xr:uid="{00000000-0005-0000-0000-0000CD550000}"/>
    <cellStyle name="40% - Ênfase2 2 4 9" xfId="21970" xr:uid="{00000000-0005-0000-0000-0000CE550000}"/>
    <cellStyle name="40% - Ênfase2 2 5" xfId="21971" xr:uid="{00000000-0005-0000-0000-0000CF550000}"/>
    <cellStyle name="40% - Ênfase2 2 5 10" xfId="21972" xr:uid="{00000000-0005-0000-0000-0000D0550000}"/>
    <cellStyle name="40% - Ênfase2 2 5 11" xfId="21973" xr:uid="{00000000-0005-0000-0000-0000D1550000}"/>
    <cellStyle name="40% - Ênfase2 2 5 12" xfId="21974" xr:uid="{00000000-0005-0000-0000-0000D2550000}"/>
    <cellStyle name="40% - Ênfase2 2 5 13" xfId="21975" xr:uid="{00000000-0005-0000-0000-0000D3550000}"/>
    <cellStyle name="40% - Ênfase2 2 5 2" xfId="21976" xr:uid="{00000000-0005-0000-0000-0000D4550000}"/>
    <cellStyle name="40% - Ênfase2 2 5 3" xfId="21977" xr:uid="{00000000-0005-0000-0000-0000D5550000}"/>
    <cellStyle name="40% - Ênfase2 2 5 4" xfId="21978" xr:uid="{00000000-0005-0000-0000-0000D6550000}"/>
    <cellStyle name="40% - Ênfase2 2 5 5" xfId="21979" xr:uid="{00000000-0005-0000-0000-0000D7550000}"/>
    <cellStyle name="40% - Ênfase2 2 5 6" xfId="21980" xr:uid="{00000000-0005-0000-0000-0000D8550000}"/>
    <cellStyle name="40% - Ênfase2 2 5 7" xfId="21981" xr:uid="{00000000-0005-0000-0000-0000D9550000}"/>
    <cellStyle name="40% - Ênfase2 2 5 8" xfId="21982" xr:uid="{00000000-0005-0000-0000-0000DA550000}"/>
    <cellStyle name="40% - Ênfase2 2 5 9" xfId="21983" xr:uid="{00000000-0005-0000-0000-0000DB550000}"/>
    <cellStyle name="40% - Ênfase2 2 6" xfId="21984" xr:uid="{00000000-0005-0000-0000-0000DC550000}"/>
    <cellStyle name="40% - Ênfase2 2 6 10" xfId="21985" xr:uid="{00000000-0005-0000-0000-0000DD550000}"/>
    <cellStyle name="40% - Ênfase2 2 6 11" xfId="21986" xr:uid="{00000000-0005-0000-0000-0000DE550000}"/>
    <cellStyle name="40% - Ênfase2 2 6 12" xfId="21987" xr:uid="{00000000-0005-0000-0000-0000DF550000}"/>
    <cellStyle name="40% - Ênfase2 2 6 13" xfId="21988" xr:uid="{00000000-0005-0000-0000-0000E0550000}"/>
    <cellStyle name="40% - Ênfase2 2 6 2" xfId="21989" xr:uid="{00000000-0005-0000-0000-0000E1550000}"/>
    <cellStyle name="40% - Ênfase2 2 6 3" xfId="21990" xr:uid="{00000000-0005-0000-0000-0000E2550000}"/>
    <cellStyle name="40% - Ênfase2 2 6 4" xfId="21991" xr:uid="{00000000-0005-0000-0000-0000E3550000}"/>
    <cellStyle name="40% - Ênfase2 2 6 5" xfId="21992" xr:uid="{00000000-0005-0000-0000-0000E4550000}"/>
    <cellStyle name="40% - Ênfase2 2 6 6" xfId="21993" xr:uid="{00000000-0005-0000-0000-0000E5550000}"/>
    <cellStyle name="40% - Ênfase2 2 6 7" xfId="21994" xr:uid="{00000000-0005-0000-0000-0000E6550000}"/>
    <cellStyle name="40% - Ênfase2 2 6 8" xfId="21995" xr:uid="{00000000-0005-0000-0000-0000E7550000}"/>
    <cellStyle name="40% - Ênfase2 2 6 9" xfId="21996" xr:uid="{00000000-0005-0000-0000-0000E8550000}"/>
    <cellStyle name="40% - Ênfase2 2 7" xfId="21997" xr:uid="{00000000-0005-0000-0000-0000E9550000}"/>
    <cellStyle name="40% - Ênfase2 2 7 10" xfId="21998" xr:uid="{00000000-0005-0000-0000-0000EA550000}"/>
    <cellStyle name="40% - Ênfase2 2 7 11" xfId="21999" xr:uid="{00000000-0005-0000-0000-0000EB550000}"/>
    <cellStyle name="40% - Ênfase2 2 7 12" xfId="22000" xr:uid="{00000000-0005-0000-0000-0000EC550000}"/>
    <cellStyle name="40% - Ênfase2 2 7 13" xfId="22001" xr:uid="{00000000-0005-0000-0000-0000ED550000}"/>
    <cellStyle name="40% - Ênfase2 2 7 2" xfId="22002" xr:uid="{00000000-0005-0000-0000-0000EE550000}"/>
    <cellStyle name="40% - Ênfase2 2 7 3" xfId="22003" xr:uid="{00000000-0005-0000-0000-0000EF550000}"/>
    <cellStyle name="40% - Ênfase2 2 7 4" xfId="22004" xr:uid="{00000000-0005-0000-0000-0000F0550000}"/>
    <cellStyle name="40% - Ênfase2 2 7 5" xfId="22005" xr:uid="{00000000-0005-0000-0000-0000F1550000}"/>
    <cellStyle name="40% - Ênfase2 2 7 6" xfId="22006" xr:uid="{00000000-0005-0000-0000-0000F2550000}"/>
    <cellStyle name="40% - Ênfase2 2 7 7" xfId="22007" xr:uid="{00000000-0005-0000-0000-0000F3550000}"/>
    <cellStyle name="40% - Ênfase2 2 7 8" xfId="22008" xr:uid="{00000000-0005-0000-0000-0000F4550000}"/>
    <cellStyle name="40% - Ênfase2 2 7 9" xfId="22009" xr:uid="{00000000-0005-0000-0000-0000F5550000}"/>
    <cellStyle name="40% - Ênfase2 2 8" xfId="22010" xr:uid="{00000000-0005-0000-0000-0000F6550000}"/>
    <cellStyle name="40% - Ênfase2 2 8 10" xfId="22011" xr:uid="{00000000-0005-0000-0000-0000F7550000}"/>
    <cellStyle name="40% - Ênfase2 2 8 11" xfId="22012" xr:uid="{00000000-0005-0000-0000-0000F8550000}"/>
    <cellStyle name="40% - Ênfase2 2 8 12" xfId="22013" xr:uid="{00000000-0005-0000-0000-0000F9550000}"/>
    <cellStyle name="40% - Ênfase2 2 8 13" xfId="22014" xr:uid="{00000000-0005-0000-0000-0000FA550000}"/>
    <cellStyle name="40% - Ênfase2 2 8 2" xfId="22015" xr:uid="{00000000-0005-0000-0000-0000FB550000}"/>
    <cellStyle name="40% - Ênfase2 2 8 3" xfId="22016" xr:uid="{00000000-0005-0000-0000-0000FC550000}"/>
    <cellStyle name="40% - Ênfase2 2 8 4" xfId="22017" xr:uid="{00000000-0005-0000-0000-0000FD550000}"/>
    <cellStyle name="40% - Ênfase2 2 8 5" xfId="22018" xr:uid="{00000000-0005-0000-0000-0000FE550000}"/>
    <cellStyle name="40% - Ênfase2 2 8 6" xfId="22019" xr:uid="{00000000-0005-0000-0000-0000FF550000}"/>
    <cellStyle name="40% - Ênfase2 2 8 7" xfId="22020" xr:uid="{00000000-0005-0000-0000-000000560000}"/>
    <cellStyle name="40% - Ênfase2 2 8 8" xfId="22021" xr:uid="{00000000-0005-0000-0000-000001560000}"/>
    <cellStyle name="40% - Ênfase2 2 8 9" xfId="22022" xr:uid="{00000000-0005-0000-0000-000002560000}"/>
    <cellStyle name="40% - Ênfase2 2 9" xfId="22023" xr:uid="{00000000-0005-0000-0000-000003560000}"/>
    <cellStyle name="40% - Ênfase2 2 9 10" xfId="22024" xr:uid="{00000000-0005-0000-0000-000004560000}"/>
    <cellStyle name="40% - Ênfase2 2 9 11" xfId="22025" xr:uid="{00000000-0005-0000-0000-000005560000}"/>
    <cellStyle name="40% - Ênfase2 2 9 12" xfId="22026" xr:uid="{00000000-0005-0000-0000-000006560000}"/>
    <cellStyle name="40% - Ênfase2 2 9 13" xfId="22027" xr:uid="{00000000-0005-0000-0000-000007560000}"/>
    <cellStyle name="40% - Ênfase2 2 9 2" xfId="22028" xr:uid="{00000000-0005-0000-0000-000008560000}"/>
    <cellStyle name="40% - Ênfase2 2 9 3" xfId="22029" xr:uid="{00000000-0005-0000-0000-000009560000}"/>
    <cellStyle name="40% - Ênfase2 2 9 4" xfId="22030" xr:uid="{00000000-0005-0000-0000-00000A560000}"/>
    <cellStyle name="40% - Ênfase2 2 9 5" xfId="22031" xr:uid="{00000000-0005-0000-0000-00000B560000}"/>
    <cellStyle name="40% - Ênfase2 2 9 6" xfId="22032" xr:uid="{00000000-0005-0000-0000-00000C560000}"/>
    <cellStyle name="40% - Ênfase2 2 9 7" xfId="22033" xr:uid="{00000000-0005-0000-0000-00000D560000}"/>
    <cellStyle name="40% - Ênfase2 2 9 8" xfId="22034" xr:uid="{00000000-0005-0000-0000-00000E560000}"/>
    <cellStyle name="40% - Ênfase2 2 9 9" xfId="22035" xr:uid="{00000000-0005-0000-0000-00000F560000}"/>
    <cellStyle name="40% - Ênfase2 20" xfId="22036" xr:uid="{00000000-0005-0000-0000-000010560000}"/>
    <cellStyle name="40% - Ênfase2 20 10" xfId="22037" xr:uid="{00000000-0005-0000-0000-000011560000}"/>
    <cellStyle name="40% - Ênfase2 20 11" xfId="22038" xr:uid="{00000000-0005-0000-0000-000012560000}"/>
    <cellStyle name="40% - Ênfase2 20 12" xfId="22039" xr:uid="{00000000-0005-0000-0000-000013560000}"/>
    <cellStyle name="40% - Ênfase2 20 13" xfId="22040" xr:uid="{00000000-0005-0000-0000-000014560000}"/>
    <cellStyle name="40% - Ênfase2 20 2" xfId="22041" xr:uid="{00000000-0005-0000-0000-000015560000}"/>
    <cellStyle name="40% - Ênfase2 20 3" xfId="22042" xr:uid="{00000000-0005-0000-0000-000016560000}"/>
    <cellStyle name="40% - Ênfase2 20 4" xfId="22043" xr:uid="{00000000-0005-0000-0000-000017560000}"/>
    <cellStyle name="40% - Ênfase2 20 5" xfId="22044" xr:uid="{00000000-0005-0000-0000-000018560000}"/>
    <cellStyle name="40% - Ênfase2 20 6" xfId="22045" xr:uid="{00000000-0005-0000-0000-000019560000}"/>
    <cellStyle name="40% - Ênfase2 20 7" xfId="22046" xr:uid="{00000000-0005-0000-0000-00001A560000}"/>
    <cellStyle name="40% - Ênfase2 20 8" xfId="22047" xr:uid="{00000000-0005-0000-0000-00001B560000}"/>
    <cellStyle name="40% - Ênfase2 20 9" xfId="22048" xr:uid="{00000000-0005-0000-0000-00001C560000}"/>
    <cellStyle name="40% - Ênfase2 21" xfId="22049" xr:uid="{00000000-0005-0000-0000-00001D560000}"/>
    <cellStyle name="40% - Ênfase2 21 10" xfId="22050" xr:uid="{00000000-0005-0000-0000-00001E560000}"/>
    <cellStyle name="40% - Ênfase2 21 11" xfId="22051" xr:uid="{00000000-0005-0000-0000-00001F560000}"/>
    <cellStyle name="40% - Ênfase2 21 12" xfId="22052" xr:uid="{00000000-0005-0000-0000-000020560000}"/>
    <cellStyle name="40% - Ênfase2 21 13" xfId="22053" xr:uid="{00000000-0005-0000-0000-000021560000}"/>
    <cellStyle name="40% - Ênfase2 21 2" xfId="22054" xr:uid="{00000000-0005-0000-0000-000022560000}"/>
    <cellStyle name="40% - Ênfase2 21 3" xfId="22055" xr:uid="{00000000-0005-0000-0000-000023560000}"/>
    <cellStyle name="40% - Ênfase2 21 4" xfId="22056" xr:uid="{00000000-0005-0000-0000-000024560000}"/>
    <cellStyle name="40% - Ênfase2 21 5" xfId="22057" xr:uid="{00000000-0005-0000-0000-000025560000}"/>
    <cellStyle name="40% - Ênfase2 21 6" xfId="22058" xr:uid="{00000000-0005-0000-0000-000026560000}"/>
    <cellStyle name="40% - Ênfase2 21 7" xfId="22059" xr:uid="{00000000-0005-0000-0000-000027560000}"/>
    <cellStyle name="40% - Ênfase2 21 8" xfId="22060" xr:uid="{00000000-0005-0000-0000-000028560000}"/>
    <cellStyle name="40% - Ênfase2 21 9" xfId="22061" xr:uid="{00000000-0005-0000-0000-000029560000}"/>
    <cellStyle name="40% - Ênfase2 22" xfId="22062" xr:uid="{00000000-0005-0000-0000-00002A560000}"/>
    <cellStyle name="40% - Ênfase2 23" xfId="22063" xr:uid="{00000000-0005-0000-0000-00002B560000}"/>
    <cellStyle name="40% - Ênfase2 24" xfId="22064" xr:uid="{00000000-0005-0000-0000-00002C560000}"/>
    <cellStyle name="40% - Ênfase2 25" xfId="22065" xr:uid="{00000000-0005-0000-0000-00002D560000}"/>
    <cellStyle name="40% - Ênfase2 26" xfId="22066" xr:uid="{00000000-0005-0000-0000-00002E560000}"/>
    <cellStyle name="40% - Ênfase2 27" xfId="22067" xr:uid="{00000000-0005-0000-0000-00002F560000}"/>
    <cellStyle name="40% - Ênfase2 28" xfId="22068" xr:uid="{00000000-0005-0000-0000-000030560000}"/>
    <cellStyle name="40% - Ênfase2 29" xfId="22069" xr:uid="{00000000-0005-0000-0000-000031560000}"/>
    <cellStyle name="40% - Ênfase2 3" xfId="22070" xr:uid="{00000000-0005-0000-0000-000032560000}"/>
    <cellStyle name="40% - Ênfase2 3 10" xfId="22071" xr:uid="{00000000-0005-0000-0000-000033560000}"/>
    <cellStyle name="40% - Ênfase2 3 10 10" xfId="22072" xr:uid="{00000000-0005-0000-0000-000034560000}"/>
    <cellStyle name="40% - Ênfase2 3 10 11" xfId="22073" xr:uid="{00000000-0005-0000-0000-000035560000}"/>
    <cellStyle name="40% - Ênfase2 3 10 12" xfId="22074" xr:uid="{00000000-0005-0000-0000-000036560000}"/>
    <cellStyle name="40% - Ênfase2 3 10 13" xfId="22075" xr:uid="{00000000-0005-0000-0000-000037560000}"/>
    <cellStyle name="40% - Ênfase2 3 10 2" xfId="22076" xr:uid="{00000000-0005-0000-0000-000038560000}"/>
    <cellStyle name="40% - Ênfase2 3 10 3" xfId="22077" xr:uid="{00000000-0005-0000-0000-000039560000}"/>
    <cellStyle name="40% - Ênfase2 3 10 4" xfId="22078" xr:uid="{00000000-0005-0000-0000-00003A560000}"/>
    <cellStyle name="40% - Ênfase2 3 10 5" xfId="22079" xr:uid="{00000000-0005-0000-0000-00003B560000}"/>
    <cellStyle name="40% - Ênfase2 3 10 6" xfId="22080" xr:uid="{00000000-0005-0000-0000-00003C560000}"/>
    <cellStyle name="40% - Ênfase2 3 10 7" xfId="22081" xr:uid="{00000000-0005-0000-0000-00003D560000}"/>
    <cellStyle name="40% - Ênfase2 3 10 8" xfId="22082" xr:uid="{00000000-0005-0000-0000-00003E560000}"/>
    <cellStyle name="40% - Ênfase2 3 10 9" xfId="22083" xr:uid="{00000000-0005-0000-0000-00003F560000}"/>
    <cellStyle name="40% - Ênfase2 3 11" xfId="22084" xr:uid="{00000000-0005-0000-0000-000040560000}"/>
    <cellStyle name="40% - Ênfase2 3 11 10" xfId="22085" xr:uid="{00000000-0005-0000-0000-000041560000}"/>
    <cellStyle name="40% - Ênfase2 3 11 11" xfId="22086" xr:uid="{00000000-0005-0000-0000-000042560000}"/>
    <cellStyle name="40% - Ênfase2 3 11 12" xfId="22087" xr:uid="{00000000-0005-0000-0000-000043560000}"/>
    <cellStyle name="40% - Ênfase2 3 11 13" xfId="22088" xr:uid="{00000000-0005-0000-0000-000044560000}"/>
    <cellStyle name="40% - Ênfase2 3 11 2" xfId="22089" xr:uid="{00000000-0005-0000-0000-000045560000}"/>
    <cellStyle name="40% - Ênfase2 3 11 3" xfId="22090" xr:uid="{00000000-0005-0000-0000-000046560000}"/>
    <cellStyle name="40% - Ênfase2 3 11 4" xfId="22091" xr:uid="{00000000-0005-0000-0000-000047560000}"/>
    <cellStyle name="40% - Ênfase2 3 11 5" xfId="22092" xr:uid="{00000000-0005-0000-0000-000048560000}"/>
    <cellStyle name="40% - Ênfase2 3 11 6" xfId="22093" xr:uid="{00000000-0005-0000-0000-000049560000}"/>
    <cellStyle name="40% - Ênfase2 3 11 7" xfId="22094" xr:uid="{00000000-0005-0000-0000-00004A560000}"/>
    <cellStyle name="40% - Ênfase2 3 11 8" xfId="22095" xr:uid="{00000000-0005-0000-0000-00004B560000}"/>
    <cellStyle name="40% - Ênfase2 3 11 9" xfId="22096" xr:uid="{00000000-0005-0000-0000-00004C560000}"/>
    <cellStyle name="40% - Ênfase2 3 12" xfId="22097" xr:uid="{00000000-0005-0000-0000-00004D560000}"/>
    <cellStyle name="40% - Ênfase2 3 12 10" xfId="22098" xr:uid="{00000000-0005-0000-0000-00004E560000}"/>
    <cellStyle name="40% - Ênfase2 3 12 11" xfId="22099" xr:uid="{00000000-0005-0000-0000-00004F560000}"/>
    <cellStyle name="40% - Ênfase2 3 12 12" xfId="22100" xr:uid="{00000000-0005-0000-0000-000050560000}"/>
    <cellStyle name="40% - Ênfase2 3 12 13" xfId="22101" xr:uid="{00000000-0005-0000-0000-000051560000}"/>
    <cellStyle name="40% - Ênfase2 3 12 2" xfId="22102" xr:uid="{00000000-0005-0000-0000-000052560000}"/>
    <cellStyle name="40% - Ênfase2 3 12 3" xfId="22103" xr:uid="{00000000-0005-0000-0000-000053560000}"/>
    <cellStyle name="40% - Ênfase2 3 12 4" xfId="22104" xr:uid="{00000000-0005-0000-0000-000054560000}"/>
    <cellStyle name="40% - Ênfase2 3 12 5" xfId="22105" xr:uid="{00000000-0005-0000-0000-000055560000}"/>
    <cellStyle name="40% - Ênfase2 3 12 6" xfId="22106" xr:uid="{00000000-0005-0000-0000-000056560000}"/>
    <cellStyle name="40% - Ênfase2 3 12 7" xfId="22107" xr:uid="{00000000-0005-0000-0000-000057560000}"/>
    <cellStyle name="40% - Ênfase2 3 12 8" xfId="22108" xr:uid="{00000000-0005-0000-0000-000058560000}"/>
    <cellStyle name="40% - Ênfase2 3 12 9" xfId="22109" xr:uid="{00000000-0005-0000-0000-000059560000}"/>
    <cellStyle name="40% - Ênfase2 3 13" xfId="22110" xr:uid="{00000000-0005-0000-0000-00005A560000}"/>
    <cellStyle name="40% - Ênfase2 3 14" xfId="22111" xr:uid="{00000000-0005-0000-0000-00005B560000}"/>
    <cellStyle name="40% - Ênfase2 3 15" xfId="22112" xr:uid="{00000000-0005-0000-0000-00005C560000}"/>
    <cellStyle name="40% - Ênfase2 3 16" xfId="22113" xr:uid="{00000000-0005-0000-0000-00005D560000}"/>
    <cellStyle name="40% - Ênfase2 3 17" xfId="22114" xr:uid="{00000000-0005-0000-0000-00005E560000}"/>
    <cellStyle name="40% - Ênfase2 3 18" xfId="22115" xr:uid="{00000000-0005-0000-0000-00005F560000}"/>
    <cellStyle name="40% - Ênfase2 3 19" xfId="22116" xr:uid="{00000000-0005-0000-0000-000060560000}"/>
    <cellStyle name="40% - Ênfase2 3 2" xfId="22117" xr:uid="{00000000-0005-0000-0000-000061560000}"/>
    <cellStyle name="40% - Ênfase2 3 2 10" xfId="22118" xr:uid="{00000000-0005-0000-0000-000062560000}"/>
    <cellStyle name="40% - Ênfase2 3 2 10 10" xfId="22119" xr:uid="{00000000-0005-0000-0000-000063560000}"/>
    <cellStyle name="40% - Ênfase2 3 2 10 11" xfId="22120" xr:uid="{00000000-0005-0000-0000-000064560000}"/>
    <cellStyle name="40% - Ênfase2 3 2 10 12" xfId="22121" xr:uid="{00000000-0005-0000-0000-000065560000}"/>
    <cellStyle name="40% - Ênfase2 3 2 10 13" xfId="22122" xr:uid="{00000000-0005-0000-0000-000066560000}"/>
    <cellStyle name="40% - Ênfase2 3 2 10 2" xfId="22123" xr:uid="{00000000-0005-0000-0000-000067560000}"/>
    <cellStyle name="40% - Ênfase2 3 2 10 3" xfId="22124" xr:uid="{00000000-0005-0000-0000-000068560000}"/>
    <cellStyle name="40% - Ênfase2 3 2 10 4" xfId="22125" xr:uid="{00000000-0005-0000-0000-000069560000}"/>
    <cellStyle name="40% - Ênfase2 3 2 10 5" xfId="22126" xr:uid="{00000000-0005-0000-0000-00006A560000}"/>
    <cellStyle name="40% - Ênfase2 3 2 10 6" xfId="22127" xr:uid="{00000000-0005-0000-0000-00006B560000}"/>
    <cellStyle name="40% - Ênfase2 3 2 10 7" xfId="22128" xr:uid="{00000000-0005-0000-0000-00006C560000}"/>
    <cellStyle name="40% - Ênfase2 3 2 10 8" xfId="22129" xr:uid="{00000000-0005-0000-0000-00006D560000}"/>
    <cellStyle name="40% - Ênfase2 3 2 10 9" xfId="22130" xr:uid="{00000000-0005-0000-0000-00006E560000}"/>
    <cellStyle name="40% - Ênfase2 3 2 11" xfId="22131" xr:uid="{00000000-0005-0000-0000-00006F560000}"/>
    <cellStyle name="40% - Ênfase2 3 2 11 10" xfId="22132" xr:uid="{00000000-0005-0000-0000-000070560000}"/>
    <cellStyle name="40% - Ênfase2 3 2 11 11" xfId="22133" xr:uid="{00000000-0005-0000-0000-000071560000}"/>
    <cellStyle name="40% - Ênfase2 3 2 11 12" xfId="22134" xr:uid="{00000000-0005-0000-0000-000072560000}"/>
    <cellStyle name="40% - Ênfase2 3 2 11 13" xfId="22135" xr:uid="{00000000-0005-0000-0000-000073560000}"/>
    <cellStyle name="40% - Ênfase2 3 2 11 2" xfId="22136" xr:uid="{00000000-0005-0000-0000-000074560000}"/>
    <cellStyle name="40% - Ênfase2 3 2 11 3" xfId="22137" xr:uid="{00000000-0005-0000-0000-000075560000}"/>
    <cellStyle name="40% - Ênfase2 3 2 11 4" xfId="22138" xr:uid="{00000000-0005-0000-0000-000076560000}"/>
    <cellStyle name="40% - Ênfase2 3 2 11 5" xfId="22139" xr:uid="{00000000-0005-0000-0000-000077560000}"/>
    <cellStyle name="40% - Ênfase2 3 2 11 6" xfId="22140" xr:uid="{00000000-0005-0000-0000-000078560000}"/>
    <cellStyle name="40% - Ênfase2 3 2 11 7" xfId="22141" xr:uid="{00000000-0005-0000-0000-000079560000}"/>
    <cellStyle name="40% - Ênfase2 3 2 11 8" xfId="22142" xr:uid="{00000000-0005-0000-0000-00007A560000}"/>
    <cellStyle name="40% - Ênfase2 3 2 11 9" xfId="22143" xr:uid="{00000000-0005-0000-0000-00007B560000}"/>
    <cellStyle name="40% - Ênfase2 3 2 12" xfId="22144" xr:uid="{00000000-0005-0000-0000-00007C560000}"/>
    <cellStyle name="40% - Ênfase2 3 2 13" xfId="22145" xr:uid="{00000000-0005-0000-0000-00007D560000}"/>
    <cellStyle name="40% - Ênfase2 3 2 14" xfId="22146" xr:uid="{00000000-0005-0000-0000-00007E560000}"/>
    <cellStyle name="40% - Ênfase2 3 2 15" xfId="22147" xr:uid="{00000000-0005-0000-0000-00007F560000}"/>
    <cellStyle name="40% - Ênfase2 3 2 16" xfId="22148" xr:uid="{00000000-0005-0000-0000-000080560000}"/>
    <cellStyle name="40% - Ênfase2 3 2 17" xfId="22149" xr:uid="{00000000-0005-0000-0000-000081560000}"/>
    <cellStyle name="40% - Ênfase2 3 2 18" xfId="22150" xr:uid="{00000000-0005-0000-0000-000082560000}"/>
    <cellStyle name="40% - Ênfase2 3 2 19" xfId="22151" xr:uid="{00000000-0005-0000-0000-000083560000}"/>
    <cellStyle name="40% - Ênfase2 3 2 2" xfId="22152" xr:uid="{00000000-0005-0000-0000-000084560000}"/>
    <cellStyle name="40% - Ênfase2 3 2 2 10" xfId="22153" xr:uid="{00000000-0005-0000-0000-000085560000}"/>
    <cellStyle name="40% - Ênfase2 3 2 2 11" xfId="22154" xr:uid="{00000000-0005-0000-0000-000086560000}"/>
    <cellStyle name="40% - Ênfase2 3 2 2 12" xfId="22155" xr:uid="{00000000-0005-0000-0000-000087560000}"/>
    <cellStyle name="40% - Ênfase2 3 2 2 13" xfId="22156" xr:uid="{00000000-0005-0000-0000-000088560000}"/>
    <cellStyle name="40% - Ênfase2 3 2 2 2" xfId="22157" xr:uid="{00000000-0005-0000-0000-000089560000}"/>
    <cellStyle name="40% - Ênfase2 3 2 2 3" xfId="22158" xr:uid="{00000000-0005-0000-0000-00008A560000}"/>
    <cellStyle name="40% - Ênfase2 3 2 2 4" xfId="22159" xr:uid="{00000000-0005-0000-0000-00008B560000}"/>
    <cellStyle name="40% - Ênfase2 3 2 2 5" xfId="22160" xr:uid="{00000000-0005-0000-0000-00008C560000}"/>
    <cellStyle name="40% - Ênfase2 3 2 2 6" xfId="22161" xr:uid="{00000000-0005-0000-0000-00008D560000}"/>
    <cellStyle name="40% - Ênfase2 3 2 2 7" xfId="22162" xr:uid="{00000000-0005-0000-0000-00008E560000}"/>
    <cellStyle name="40% - Ênfase2 3 2 2 8" xfId="22163" xr:uid="{00000000-0005-0000-0000-00008F560000}"/>
    <cellStyle name="40% - Ênfase2 3 2 2 9" xfId="22164" xr:uid="{00000000-0005-0000-0000-000090560000}"/>
    <cellStyle name="40% - Ênfase2 3 2 20" xfId="22165" xr:uid="{00000000-0005-0000-0000-000091560000}"/>
    <cellStyle name="40% - Ênfase2 3 2 21" xfId="22166" xr:uid="{00000000-0005-0000-0000-000092560000}"/>
    <cellStyle name="40% - Ênfase2 3 2 22" xfId="22167" xr:uid="{00000000-0005-0000-0000-000093560000}"/>
    <cellStyle name="40% - Ênfase2 3 2 23" xfId="22168" xr:uid="{00000000-0005-0000-0000-000094560000}"/>
    <cellStyle name="40% - Ênfase2 3 2 3" xfId="22169" xr:uid="{00000000-0005-0000-0000-000095560000}"/>
    <cellStyle name="40% - Ênfase2 3 2 3 10" xfId="22170" xr:uid="{00000000-0005-0000-0000-000096560000}"/>
    <cellStyle name="40% - Ênfase2 3 2 3 11" xfId="22171" xr:uid="{00000000-0005-0000-0000-000097560000}"/>
    <cellStyle name="40% - Ênfase2 3 2 3 12" xfId="22172" xr:uid="{00000000-0005-0000-0000-000098560000}"/>
    <cellStyle name="40% - Ênfase2 3 2 3 13" xfId="22173" xr:uid="{00000000-0005-0000-0000-000099560000}"/>
    <cellStyle name="40% - Ênfase2 3 2 3 2" xfId="22174" xr:uid="{00000000-0005-0000-0000-00009A560000}"/>
    <cellStyle name="40% - Ênfase2 3 2 3 3" xfId="22175" xr:uid="{00000000-0005-0000-0000-00009B560000}"/>
    <cellStyle name="40% - Ênfase2 3 2 3 4" xfId="22176" xr:uid="{00000000-0005-0000-0000-00009C560000}"/>
    <cellStyle name="40% - Ênfase2 3 2 3 5" xfId="22177" xr:uid="{00000000-0005-0000-0000-00009D560000}"/>
    <cellStyle name="40% - Ênfase2 3 2 3 6" xfId="22178" xr:uid="{00000000-0005-0000-0000-00009E560000}"/>
    <cellStyle name="40% - Ênfase2 3 2 3 7" xfId="22179" xr:uid="{00000000-0005-0000-0000-00009F560000}"/>
    <cellStyle name="40% - Ênfase2 3 2 3 8" xfId="22180" xr:uid="{00000000-0005-0000-0000-0000A0560000}"/>
    <cellStyle name="40% - Ênfase2 3 2 3 9" xfId="22181" xr:uid="{00000000-0005-0000-0000-0000A1560000}"/>
    <cellStyle name="40% - Ênfase2 3 2 4" xfId="22182" xr:uid="{00000000-0005-0000-0000-0000A2560000}"/>
    <cellStyle name="40% - Ênfase2 3 2 4 10" xfId="22183" xr:uid="{00000000-0005-0000-0000-0000A3560000}"/>
    <cellStyle name="40% - Ênfase2 3 2 4 11" xfId="22184" xr:uid="{00000000-0005-0000-0000-0000A4560000}"/>
    <cellStyle name="40% - Ênfase2 3 2 4 12" xfId="22185" xr:uid="{00000000-0005-0000-0000-0000A5560000}"/>
    <cellStyle name="40% - Ênfase2 3 2 4 13" xfId="22186" xr:uid="{00000000-0005-0000-0000-0000A6560000}"/>
    <cellStyle name="40% - Ênfase2 3 2 4 2" xfId="22187" xr:uid="{00000000-0005-0000-0000-0000A7560000}"/>
    <cellStyle name="40% - Ênfase2 3 2 4 3" xfId="22188" xr:uid="{00000000-0005-0000-0000-0000A8560000}"/>
    <cellStyle name="40% - Ênfase2 3 2 4 4" xfId="22189" xr:uid="{00000000-0005-0000-0000-0000A9560000}"/>
    <cellStyle name="40% - Ênfase2 3 2 4 5" xfId="22190" xr:uid="{00000000-0005-0000-0000-0000AA560000}"/>
    <cellStyle name="40% - Ênfase2 3 2 4 6" xfId="22191" xr:uid="{00000000-0005-0000-0000-0000AB560000}"/>
    <cellStyle name="40% - Ênfase2 3 2 4 7" xfId="22192" xr:uid="{00000000-0005-0000-0000-0000AC560000}"/>
    <cellStyle name="40% - Ênfase2 3 2 4 8" xfId="22193" xr:uid="{00000000-0005-0000-0000-0000AD560000}"/>
    <cellStyle name="40% - Ênfase2 3 2 4 9" xfId="22194" xr:uid="{00000000-0005-0000-0000-0000AE560000}"/>
    <cellStyle name="40% - Ênfase2 3 2 5" xfId="22195" xr:uid="{00000000-0005-0000-0000-0000AF560000}"/>
    <cellStyle name="40% - Ênfase2 3 2 5 10" xfId="22196" xr:uid="{00000000-0005-0000-0000-0000B0560000}"/>
    <cellStyle name="40% - Ênfase2 3 2 5 11" xfId="22197" xr:uid="{00000000-0005-0000-0000-0000B1560000}"/>
    <cellStyle name="40% - Ênfase2 3 2 5 12" xfId="22198" xr:uid="{00000000-0005-0000-0000-0000B2560000}"/>
    <cellStyle name="40% - Ênfase2 3 2 5 13" xfId="22199" xr:uid="{00000000-0005-0000-0000-0000B3560000}"/>
    <cellStyle name="40% - Ênfase2 3 2 5 2" xfId="22200" xr:uid="{00000000-0005-0000-0000-0000B4560000}"/>
    <cellStyle name="40% - Ênfase2 3 2 5 3" xfId="22201" xr:uid="{00000000-0005-0000-0000-0000B5560000}"/>
    <cellStyle name="40% - Ênfase2 3 2 5 4" xfId="22202" xr:uid="{00000000-0005-0000-0000-0000B6560000}"/>
    <cellStyle name="40% - Ênfase2 3 2 5 5" xfId="22203" xr:uid="{00000000-0005-0000-0000-0000B7560000}"/>
    <cellStyle name="40% - Ênfase2 3 2 5 6" xfId="22204" xr:uid="{00000000-0005-0000-0000-0000B8560000}"/>
    <cellStyle name="40% - Ênfase2 3 2 5 7" xfId="22205" xr:uid="{00000000-0005-0000-0000-0000B9560000}"/>
    <cellStyle name="40% - Ênfase2 3 2 5 8" xfId="22206" xr:uid="{00000000-0005-0000-0000-0000BA560000}"/>
    <cellStyle name="40% - Ênfase2 3 2 5 9" xfId="22207" xr:uid="{00000000-0005-0000-0000-0000BB560000}"/>
    <cellStyle name="40% - Ênfase2 3 2 6" xfId="22208" xr:uid="{00000000-0005-0000-0000-0000BC560000}"/>
    <cellStyle name="40% - Ênfase2 3 2 6 10" xfId="22209" xr:uid="{00000000-0005-0000-0000-0000BD560000}"/>
    <cellStyle name="40% - Ênfase2 3 2 6 11" xfId="22210" xr:uid="{00000000-0005-0000-0000-0000BE560000}"/>
    <cellStyle name="40% - Ênfase2 3 2 6 12" xfId="22211" xr:uid="{00000000-0005-0000-0000-0000BF560000}"/>
    <cellStyle name="40% - Ênfase2 3 2 6 13" xfId="22212" xr:uid="{00000000-0005-0000-0000-0000C0560000}"/>
    <cellStyle name="40% - Ênfase2 3 2 6 2" xfId="22213" xr:uid="{00000000-0005-0000-0000-0000C1560000}"/>
    <cellStyle name="40% - Ênfase2 3 2 6 3" xfId="22214" xr:uid="{00000000-0005-0000-0000-0000C2560000}"/>
    <cellStyle name="40% - Ênfase2 3 2 6 4" xfId="22215" xr:uid="{00000000-0005-0000-0000-0000C3560000}"/>
    <cellStyle name="40% - Ênfase2 3 2 6 5" xfId="22216" xr:uid="{00000000-0005-0000-0000-0000C4560000}"/>
    <cellStyle name="40% - Ênfase2 3 2 6 6" xfId="22217" xr:uid="{00000000-0005-0000-0000-0000C5560000}"/>
    <cellStyle name="40% - Ênfase2 3 2 6 7" xfId="22218" xr:uid="{00000000-0005-0000-0000-0000C6560000}"/>
    <cellStyle name="40% - Ênfase2 3 2 6 8" xfId="22219" xr:uid="{00000000-0005-0000-0000-0000C7560000}"/>
    <cellStyle name="40% - Ênfase2 3 2 6 9" xfId="22220" xr:uid="{00000000-0005-0000-0000-0000C8560000}"/>
    <cellStyle name="40% - Ênfase2 3 2 7" xfId="22221" xr:uid="{00000000-0005-0000-0000-0000C9560000}"/>
    <cellStyle name="40% - Ênfase2 3 2 7 10" xfId="22222" xr:uid="{00000000-0005-0000-0000-0000CA560000}"/>
    <cellStyle name="40% - Ênfase2 3 2 7 11" xfId="22223" xr:uid="{00000000-0005-0000-0000-0000CB560000}"/>
    <cellStyle name="40% - Ênfase2 3 2 7 12" xfId="22224" xr:uid="{00000000-0005-0000-0000-0000CC560000}"/>
    <cellStyle name="40% - Ênfase2 3 2 7 13" xfId="22225" xr:uid="{00000000-0005-0000-0000-0000CD560000}"/>
    <cellStyle name="40% - Ênfase2 3 2 7 2" xfId="22226" xr:uid="{00000000-0005-0000-0000-0000CE560000}"/>
    <cellStyle name="40% - Ênfase2 3 2 7 3" xfId="22227" xr:uid="{00000000-0005-0000-0000-0000CF560000}"/>
    <cellStyle name="40% - Ênfase2 3 2 7 4" xfId="22228" xr:uid="{00000000-0005-0000-0000-0000D0560000}"/>
    <cellStyle name="40% - Ênfase2 3 2 7 5" xfId="22229" xr:uid="{00000000-0005-0000-0000-0000D1560000}"/>
    <cellStyle name="40% - Ênfase2 3 2 7 6" xfId="22230" xr:uid="{00000000-0005-0000-0000-0000D2560000}"/>
    <cellStyle name="40% - Ênfase2 3 2 7 7" xfId="22231" xr:uid="{00000000-0005-0000-0000-0000D3560000}"/>
    <cellStyle name="40% - Ênfase2 3 2 7 8" xfId="22232" xr:uid="{00000000-0005-0000-0000-0000D4560000}"/>
    <cellStyle name="40% - Ênfase2 3 2 7 9" xfId="22233" xr:uid="{00000000-0005-0000-0000-0000D5560000}"/>
    <cellStyle name="40% - Ênfase2 3 2 8" xfId="22234" xr:uid="{00000000-0005-0000-0000-0000D6560000}"/>
    <cellStyle name="40% - Ênfase2 3 2 8 10" xfId="22235" xr:uid="{00000000-0005-0000-0000-0000D7560000}"/>
    <cellStyle name="40% - Ênfase2 3 2 8 11" xfId="22236" xr:uid="{00000000-0005-0000-0000-0000D8560000}"/>
    <cellStyle name="40% - Ênfase2 3 2 8 12" xfId="22237" xr:uid="{00000000-0005-0000-0000-0000D9560000}"/>
    <cellStyle name="40% - Ênfase2 3 2 8 13" xfId="22238" xr:uid="{00000000-0005-0000-0000-0000DA560000}"/>
    <cellStyle name="40% - Ênfase2 3 2 8 2" xfId="22239" xr:uid="{00000000-0005-0000-0000-0000DB560000}"/>
    <cellStyle name="40% - Ênfase2 3 2 8 3" xfId="22240" xr:uid="{00000000-0005-0000-0000-0000DC560000}"/>
    <cellStyle name="40% - Ênfase2 3 2 8 4" xfId="22241" xr:uid="{00000000-0005-0000-0000-0000DD560000}"/>
    <cellStyle name="40% - Ênfase2 3 2 8 5" xfId="22242" xr:uid="{00000000-0005-0000-0000-0000DE560000}"/>
    <cellStyle name="40% - Ênfase2 3 2 8 6" xfId="22243" xr:uid="{00000000-0005-0000-0000-0000DF560000}"/>
    <cellStyle name="40% - Ênfase2 3 2 8 7" xfId="22244" xr:uid="{00000000-0005-0000-0000-0000E0560000}"/>
    <cellStyle name="40% - Ênfase2 3 2 8 8" xfId="22245" xr:uid="{00000000-0005-0000-0000-0000E1560000}"/>
    <cellStyle name="40% - Ênfase2 3 2 8 9" xfId="22246" xr:uid="{00000000-0005-0000-0000-0000E2560000}"/>
    <cellStyle name="40% - Ênfase2 3 2 9" xfId="22247" xr:uid="{00000000-0005-0000-0000-0000E3560000}"/>
    <cellStyle name="40% - Ênfase2 3 2 9 10" xfId="22248" xr:uid="{00000000-0005-0000-0000-0000E4560000}"/>
    <cellStyle name="40% - Ênfase2 3 2 9 11" xfId="22249" xr:uid="{00000000-0005-0000-0000-0000E5560000}"/>
    <cellStyle name="40% - Ênfase2 3 2 9 12" xfId="22250" xr:uid="{00000000-0005-0000-0000-0000E6560000}"/>
    <cellStyle name="40% - Ênfase2 3 2 9 13" xfId="22251" xr:uid="{00000000-0005-0000-0000-0000E7560000}"/>
    <cellStyle name="40% - Ênfase2 3 2 9 2" xfId="22252" xr:uid="{00000000-0005-0000-0000-0000E8560000}"/>
    <cellStyle name="40% - Ênfase2 3 2 9 3" xfId="22253" xr:uid="{00000000-0005-0000-0000-0000E9560000}"/>
    <cellStyle name="40% - Ênfase2 3 2 9 4" xfId="22254" xr:uid="{00000000-0005-0000-0000-0000EA560000}"/>
    <cellStyle name="40% - Ênfase2 3 2 9 5" xfId="22255" xr:uid="{00000000-0005-0000-0000-0000EB560000}"/>
    <cellStyle name="40% - Ênfase2 3 2 9 6" xfId="22256" xr:uid="{00000000-0005-0000-0000-0000EC560000}"/>
    <cellStyle name="40% - Ênfase2 3 2 9 7" xfId="22257" xr:uid="{00000000-0005-0000-0000-0000ED560000}"/>
    <cellStyle name="40% - Ênfase2 3 2 9 8" xfId="22258" xr:uid="{00000000-0005-0000-0000-0000EE560000}"/>
    <cellStyle name="40% - Ênfase2 3 2 9 9" xfId="22259" xr:uid="{00000000-0005-0000-0000-0000EF560000}"/>
    <cellStyle name="40% - Ênfase2 3 20" xfId="22260" xr:uid="{00000000-0005-0000-0000-0000F0560000}"/>
    <cellStyle name="40% - Ênfase2 3 21" xfId="22261" xr:uid="{00000000-0005-0000-0000-0000F1560000}"/>
    <cellStyle name="40% - Ênfase2 3 22" xfId="22262" xr:uid="{00000000-0005-0000-0000-0000F2560000}"/>
    <cellStyle name="40% - Ênfase2 3 23" xfId="22263" xr:uid="{00000000-0005-0000-0000-0000F3560000}"/>
    <cellStyle name="40% - Ênfase2 3 24" xfId="22264" xr:uid="{00000000-0005-0000-0000-0000F4560000}"/>
    <cellStyle name="40% - Ênfase2 3 3" xfId="22265" xr:uid="{00000000-0005-0000-0000-0000F5560000}"/>
    <cellStyle name="40% - Ênfase2 3 3 10" xfId="22266" xr:uid="{00000000-0005-0000-0000-0000F6560000}"/>
    <cellStyle name="40% - Ênfase2 3 3 11" xfId="22267" xr:uid="{00000000-0005-0000-0000-0000F7560000}"/>
    <cellStyle name="40% - Ênfase2 3 3 12" xfId="22268" xr:uid="{00000000-0005-0000-0000-0000F8560000}"/>
    <cellStyle name="40% - Ênfase2 3 3 13" xfId="22269" xr:uid="{00000000-0005-0000-0000-0000F9560000}"/>
    <cellStyle name="40% - Ênfase2 3 3 2" xfId="22270" xr:uid="{00000000-0005-0000-0000-0000FA560000}"/>
    <cellStyle name="40% - Ênfase2 3 3 3" xfId="22271" xr:uid="{00000000-0005-0000-0000-0000FB560000}"/>
    <cellStyle name="40% - Ênfase2 3 3 4" xfId="22272" xr:uid="{00000000-0005-0000-0000-0000FC560000}"/>
    <cellStyle name="40% - Ênfase2 3 3 5" xfId="22273" xr:uid="{00000000-0005-0000-0000-0000FD560000}"/>
    <cellStyle name="40% - Ênfase2 3 3 6" xfId="22274" xr:uid="{00000000-0005-0000-0000-0000FE560000}"/>
    <cellStyle name="40% - Ênfase2 3 3 7" xfId="22275" xr:uid="{00000000-0005-0000-0000-0000FF560000}"/>
    <cellStyle name="40% - Ênfase2 3 3 8" xfId="22276" xr:uid="{00000000-0005-0000-0000-000000570000}"/>
    <cellStyle name="40% - Ênfase2 3 3 9" xfId="22277" xr:uid="{00000000-0005-0000-0000-000001570000}"/>
    <cellStyle name="40% - Ênfase2 3 4" xfId="22278" xr:uid="{00000000-0005-0000-0000-000002570000}"/>
    <cellStyle name="40% - Ênfase2 3 4 10" xfId="22279" xr:uid="{00000000-0005-0000-0000-000003570000}"/>
    <cellStyle name="40% - Ênfase2 3 4 11" xfId="22280" xr:uid="{00000000-0005-0000-0000-000004570000}"/>
    <cellStyle name="40% - Ênfase2 3 4 12" xfId="22281" xr:uid="{00000000-0005-0000-0000-000005570000}"/>
    <cellStyle name="40% - Ênfase2 3 4 13" xfId="22282" xr:uid="{00000000-0005-0000-0000-000006570000}"/>
    <cellStyle name="40% - Ênfase2 3 4 2" xfId="22283" xr:uid="{00000000-0005-0000-0000-000007570000}"/>
    <cellStyle name="40% - Ênfase2 3 4 3" xfId="22284" xr:uid="{00000000-0005-0000-0000-000008570000}"/>
    <cellStyle name="40% - Ênfase2 3 4 4" xfId="22285" xr:uid="{00000000-0005-0000-0000-000009570000}"/>
    <cellStyle name="40% - Ênfase2 3 4 5" xfId="22286" xr:uid="{00000000-0005-0000-0000-00000A570000}"/>
    <cellStyle name="40% - Ênfase2 3 4 6" xfId="22287" xr:uid="{00000000-0005-0000-0000-00000B570000}"/>
    <cellStyle name="40% - Ênfase2 3 4 7" xfId="22288" xr:uid="{00000000-0005-0000-0000-00000C570000}"/>
    <cellStyle name="40% - Ênfase2 3 4 8" xfId="22289" xr:uid="{00000000-0005-0000-0000-00000D570000}"/>
    <cellStyle name="40% - Ênfase2 3 4 9" xfId="22290" xr:uid="{00000000-0005-0000-0000-00000E570000}"/>
    <cellStyle name="40% - Ênfase2 3 5" xfId="22291" xr:uid="{00000000-0005-0000-0000-00000F570000}"/>
    <cellStyle name="40% - Ênfase2 3 5 10" xfId="22292" xr:uid="{00000000-0005-0000-0000-000010570000}"/>
    <cellStyle name="40% - Ênfase2 3 5 11" xfId="22293" xr:uid="{00000000-0005-0000-0000-000011570000}"/>
    <cellStyle name="40% - Ênfase2 3 5 12" xfId="22294" xr:uid="{00000000-0005-0000-0000-000012570000}"/>
    <cellStyle name="40% - Ênfase2 3 5 13" xfId="22295" xr:uid="{00000000-0005-0000-0000-000013570000}"/>
    <cellStyle name="40% - Ênfase2 3 5 2" xfId="22296" xr:uid="{00000000-0005-0000-0000-000014570000}"/>
    <cellStyle name="40% - Ênfase2 3 5 3" xfId="22297" xr:uid="{00000000-0005-0000-0000-000015570000}"/>
    <cellStyle name="40% - Ênfase2 3 5 4" xfId="22298" xr:uid="{00000000-0005-0000-0000-000016570000}"/>
    <cellStyle name="40% - Ênfase2 3 5 5" xfId="22299" xr:uid="{00000000-0005-0000-0000-000017570000}"/>
    <cellStyle name="40% - Ênfase2 3 5 6" xfId="22300" xr:uid="{00000000-0005-0000-0000-000018570000}"/>
    <cellStyle name="40% - Ênfase2 3 5 7" xfId="22301" xr:uid="{00000000-0005-0000-0000-000019570000}"/>
    <cellStyle name="40% - Ênfase2 3 5 8" xfId="22302" xr:uid="{00000000-0005-0000-0000-00001A570000}"/>
    <cellStyle name="40% - Ênfase2 3 5 9" xfId="22303" xr:uid="{00000000-0005-0000-0000-00001B570000}"/>
    <cellStyle name="40% - Ênfase2 3 6" xfId="22304" xr:uid="{00000000-0005-0000-0000-00001C570000}"/>
    <cellStyle name="40% - Ênfase2 3 6 10" xfId="22305" xr:uid="{00000000-0005-0000-0000-00001D570000}"/>
    <cellStyle name="40% - Ênfase2 3 6 11" xfId="22306" xr:uid="{00000000-0005-0000-0000-00001E570000}"/>
    <cellStyle name="40% - Ênfase2 3 6 12" xfId="22307" xr:uid="{00000000-0005-0000-0000-00001F570000}"/>
    <cellStyle name="40% - Ênfase2 3 6 13" xfId="22308" xr:uid="{00000000-0005-0000-0000-000020570000}"/>
    <cellStyle name="40% - Ênfase2 3 6 2" xfId="22309" xr:uid="{00000000-0005-0000-0000-000021570000}"/>
    <cellStyle name="40% - Ênfase2 3 6 3" xfId="22310" xr:uid="{00000000-0005-0000-0000-000022570000}"/>
    <cellStyle name="40% - Ênfase2 3 6 4" xfId="22311" xr:uid="{00000000-0005-0000-0000-000023570000}"/>
    <cellStyle name="40% - Ênfase2 3 6 5" xfId="22312" xr:uid="{00000000-0005-0000-0000-000024570000}"/>
    <cellStyle name="40% - Ênfase2 3 6 6" xfId="22313" xr:uid="{00000000-0005-0000-0000-000025570000}"/>
    <cellStyle name="40% - Ênfase2 3 6 7" xfId="22314" xr:uid="{00000000-0005-0000-0000-000026570000}"/>
    <cellStyle name="40% - Ênfase2 3 6 8" xfId="22315" xr:uid="{00000000-0005-0000-0000-000027570000}"/>
    <cellStyle name="40% - Ênfase2 3 6 9" xfId="22316" xr:uid="{00000000-0005-0000-0000-000028570000}"/>
    <cellStyle name="40% - Ênfase2 3 7" xfId="22317" xr:uid="{00000000-0005-0000-0000-000029570000}"/>
    <cellStyle name="40% - Ênfase2 3 7 10" xfId="22318" xr:uid="{00000000-0005-0000-0000-00002A570000}"/>
    <cellStyle name="40% - Ênfase2 3 7 11" xfId="22319" xr:uid="{00000000-0005-0000-0000-00002B570000}"/>
    <cellStyle name="40% - Ênfase2 3 7 12" xfId="22320" xr:uid="{00000000-0005-0000-0000-00002C570000}"/>
    <cellStyle name="40% - Ênfase2 3 7 13" xfId="22321" xr:uid="{00000000-0005-0000-0000-00002D570000}"/>
    <cellStyle name="40% - Ênfase2 3 7 2" xfId="22322" xr:uid="{00000000-0005-0000-0000-00002E570000}"/>
    <cellStyle name="40% - Ênfase2 3 7 3" xfId="22323" xr:uid="{00000000-0005-0000-0000-00002F570000}"/>
    <cellStyle name="40% - Ênfase2 3 7 4" xfId="22324" xr:uid="{00000000-0005-0000-0000-000030570000}"/>
    <cellStyle name="40% - Ênfase2 3 7 5" xfId="22325" xr:uid="{00000000-0005-0000-0000-000031570000}"/>
    <cellStyle name="40% - Ênfase2 3 7 6" xfId="22326" xr:uid="{00000000-0005-0000-0000-000032570000}"/>
    <cellStyle name="40% - Ênfase2 3 7 7" xfId="22327" xr:uid="{00000000-0005-0000-0000-000033570000}"/>
    <cellStyle name="40% - Ênfase2 3 7 8" xfId="22328" xr:uid="{00000000-0005-0000-0000-000034570000}"/>
    <cellStyle name="40% - Ênfase2 3 7 9" xfId="22329" xr:uid="{00000000-0005-0000-0000-000035570000}"/>
    <cellStyle name="40% - Ênfase2 3 8" xfId="22330" xr:uid="{00000000-0005-0000-0000-000036570000}"/>
    <cellStyle name="40% - Ênfase2 3 8 10" xfId="22331" xr:uid="{00000000-0005-0000-0000-000037570000}"/>
    <cellStyle name="40% - Ênfase2 3 8 11" xfId="22332" xr:uid="{00000000-0005-0000-0000-000038570000}"/>
    <cellStyle name="40% - Ênfase2 3 8 12" xfId="22333" xr:uid="{00000000-0005-0000-0000-000039570000}"/>
    <cellStyle name="40% - Ênfase2 3 8 13" xfId="22334" xr:uid="{00000000-0005-0000-0000-00003A570000}"/>
    <cellStyle name="40% - Ênfase2 3 8 2" xfId="22335" xr:uid="{00000000-0005-0000-0000-00003B570000}"/>
    <cellStyle name="40% - Ênfase2 3 8 3" xfId="22336" xr:uid="{00000000-0005-0000-0000-00003C570000}"/>
    <cellStyle name="40% - Ênfase2 3 8 4" xfId="22337" xr:uid="{00000000-0005-0000-0000-00003D570000}"/>
    <cellStyle name="40% - Ênfase2 3 8 5" xfId="22338" xr:uid="{00000000-0005-0000-0000-00003E570000}"/>
    <cellStyle name="40% - Ênfase2 3 8 6" xfId="22339" xr:uid="{00000000-0005-0000-0000-00003F570000}"/>
    <cellStyle name="40% - Ênfase2 3 8 7" xfId="22340" xr:uid="{00000000-0005-0000-0000-000040570000}"/>
    <cellStyle name="40% - Ênfase2 3 8 8" xfId="22341" xr:uid="{00000000-0005-0000-0000-000041570000}"/>
    <cellStyle name="40% - Ênfase2 3 8 9" xfId="22342" xr:uid="{00000000-0005-0000-0000-000042570000}"/>
    <cellStyle name="40% - Ênfase2 3 9" xfId="22343" xr:uid="{00000000-0005-0000-0000-000043570000}"/>
    <cellStyle name="40% - Ênfase2 3 9 10" xfId="22344" xr:uid="{00000000-0005-0000-0000-000044570000}"/>
    <cellStyle name="40% - Ênfase2 3 9 11" xfId="22345" xr:uid="{00000000-0005-0000-0000-000045570000}"/>
    <cellStyle name="40% - Ênfase2 3 9 12" xfId="22346" xr:uid="{00000000-0005-0000-0000-000046570000}"/>
    <cellStyle name="40% - Ênfase2 3 9 13" xfId="22347" xr:uid="{00000000-0005-0000-0000-000047570000}"/>
    <cellStyle name="40% - Ênfase2 3 9 2" xfId="22348" xr:uid="{00000000-0005-0000-0000-000048570000}"/>
    <cellStyle name="40% - Ênfase2 3 9 3" xfId="22349" xr:uid="{00000000-0005-0000-0000-000049570000}"/>
    <cellStyle name="40% - Ênfase2 3 9 4" xfId="22350" xr:uid="{00000000-0005-0000-0000-00004A570000}"/>
    <cellStyle name="40% - Ênfase2 3 9 5" xfId="22351" xr:uid="{00000000-0005-0000-0000-00004B570000}"/>
    <cellStyle name="40% - Ênfase2 3 9 6" xfId="22352" xr:uid="{00000000-0005-0000-0000-00004C570000}"/>
    <cellStyle name="40% - Ênfase2 3 9 7" xfId="22353" xr:uid="{00000000-0005-0000-0000-00004D570000}"/>
    <cellStyle name="40% - Ênfase2 3 9 8" xfId="22354" xr:uid="{00000000-0005-0000-0000-00004E570000}"/>
    <cellStyle name="40% - Ênfase2 3 9 9" xfId="22355" xr:uid="{00000000-0005-0000-0000-00004F570000}"/>
    <cellStyle name="40% - Ênfase2 30" xfId="22356" xr:uid="{00000000-0005-0000-0000-000050570000}"/>
    <cellStyle name="40% - Ênfase2 31" xfId="22357" xr:uid="{00000000-0005-0000-0000-000051570000}"/>
    <cellStyle name="40% - Ênfase2 32" xfId="22358" xr:uid="{00000000-0005-0000-0000-000052570000}"/>
    <cellStyle name="40% - Ênfase2 33" xfId="22359" xr:uid="{00000000-0005-0000-0000-000053570000}"/>
    <cellStyle name="40% - Ênfase2 34" xfId="22360" xr:uid="{00000000-0005-0000-0000-000054570000}"/>
    <cellStyle name="40% - Ênfase2 35" xfId="22361" xr:uid="{00000000-0005-0000-0000-000055570000}"/>
    <cellStyle name="40% - Ênfase2 36" xfId="22362" xr:uid="{00000000-0005-0000-0000-000056570000}"/>
    <cellStyle name="40% - Ênfase2 37" xfId="22363" xr:uid="{00000000-0005-0000-0000-000057570000}"/>
    <cellStyle name="40% - Ênfase2 38" xfId="22364" xr:uid="{00000000-0005-0000-0000-000058570000}"/>
    <cellStyle name="40% - Ênfase2 39" xfId="22365" xr:uid="{00000000-0005-0000-0000-000059570000}"/>
    <cellStyle name="40% - Ênfase2 4" xfId="22366" xr:uid="{00000000-0005-0000-0000-00005A570000}"/>
    <cellStyle name="40% - Ênfase2 4 10" xfId="22367" xr:uid="{00000000-0005-0000-0000-00005B570000}"/>
    <cellStyle name="40% - Ênfase2 4 10 10" xfId="22368" xr:uid="{00000000-0005-0000-0000-00005C570000}"/>
    <cellStyle name="40% - Ênfase2 4 10 11" xfId="22369" xr:uid="{00000000-0005-0000-0000-00005D570000}"/>
    <cellStyle name="40% - Ênfase2 4 10 12" xfId="22370" xr:uid="{00000000-0005-0000-0000-00005E570000}"/>
    <cellStyle name="40% - Ênfase2 4 10 13" xfId="22371" xr:uid="{00000000-0005-0000-0000-00005F570000}"/>
    <cellStyle name="40% - Ênfase2 4 10 2" xfId="22372" xr:uid="{00000000-0005-0000-0000-000060570000}"/>
    <cellStyle name="40% - Ênfase2 4 10 3" xfId="22373" xr:uid="{00000000-0005-0000-0000-000061570000}"/>
    <cellStyle name="40% - Ênfase2 4 10 4" xfId="22374" xr:uid="{00000000-0005-0000-0000-000062570000}"/>
    <cellStyle name="40% - Ênfase2 4 10 5" xfId="22375" xr:uid="{00000000-0005-0000-0000-000063570000}"/>
    <cellStyle name="40% - Ênfase2 4 10 6" xfId="22376" xr:uid="{00000000-0005-0000-0000-000064570000}"/>
    <cellStyle name="40% - Ênfase2 4 10 7" xfId="22377" xr:uid="{00000000-0005-0000-0000-000065570000}"/>
    <cellStyle name="40% - Ênfase2 4 10 8" xfId="22378" xr:uid="{00000000-0005-0000-0000-000066570000}"/>
    <cellStyle name="40% - Ênfase2 4 10 9" xfId="22379" xr:uid="{00000000-0005-0000-0000-000067570000}"/>
    <cellStyle name="40% - Ênfase2 4 11" xfId="22380" xr:uid="{00000000-0005-0000-0000-000068570000}"/>
    <cellStyle name="40% - Ênfase2 4 11 10" xfId="22381" xr:uid="{00000000-0005-0000-0000-000069570000}"/>
    <cellStyle name="40% - Ênfase2 4 11 11" xfId="22382" xr:uid="{00000000-0005-0000-0000-00006A570000}"/>
    <cellStyle name="40% - Ênfase2 4 11 12" xfId="22383" xr:uid="{00000000-0005-0000-0000-00006B570000}"/>
    <cellStyle name="40% - Ênfase2 4 11 13" xfId="22384" xr:uid="{00000000-0005-0000-0000-00006C570000}"/>
    <cellStyle name="40% - Ênfase2 4 11 2" xfId="22385" xr:uid="{00000000-0005-0000-0000-00006D570000}"/>
    <cellStyle name="40% - Ênfase2 4 11 3" xfId="22386" xr:uid="{00000000-0005-0000-0000-00006E570000}"/>
    <cellStyle name="40% - Ênfase2 4 11 4" xfId="22387" xr:uid="{00000000-0005-0000-0000-00006F570000}"/>
    <cellStyle name="40% - Ênfase2 4 11 5" xfId="22388" xr:uid="{00000000-0005-0000-0000-000070570000}"/>
    <cellStyle name="40% - Ênfase2 4 11 6" xfId="22389" xr:uid="{00000000-0005-0000-0000-000071570000}"/>
    <cellStyle name="40% - Ênfase2 4 11 7" xfId="22390" xr:uid="{00000000-0005-0000-0000-000072570000}"/>
    <cellStyle name="40% - Ênfase2 4 11 8" xfId="22391" xr:uid="{00000000-0005-0000-0000-000073570000}"/>
    <cellStyle name="40% - Ênfase2 4 11 9" xfId="22392" xr:uid="{00000000-0005-0000-0000-000074570000}"/>
    <cellStyle name="40% - Ênfase2 4 12" xfId="22393" xr:uid="{00000000-0005-0000-0000-000075570000}"/>
    <cellStyle name="40% - Ênfase2 4 12 10" xfId="22394" xr:uid="{00000000-0005-0000-0000-000076570000}"/>
    <cellStyle name="40% - Ênfase2 4 12 11" xfId="22395" xr:uid="{00000000-0005-0000-0000-000077570000}"/>
    <cellStyle name="40% - Ênfase2 4 12 12" xfId="22396" xr:uid="{00000000-0005-0000-0000-000078570000}"/>
    <cellStyle name="40% - Ênfase2 4 12 13" xfId="22397" xr:uid="{00000000-0005-0000-0000-000079570000}"/>
    <cellStyle name="40% - Ênfase2 4 12 2" xfId="22398" xr:uid="{00000000-0005-0000-0000-00007A570000}"/>
    <cellStyle name="40% - Ênfase2 4 12 3" xfId="22399" xr:uid="{00000000-0005-0000-0000-00007B570000}"/>
    <cellStyle name="40% - Ênfase2 4 12 4" xfId="22400" xr:uid="{00000000-0005-0000-0000-00007C570000}"/>
    <cellStyle name="40% - Ênfase2 4 12 5" xfId="22401" xr:uid="{00000000-0005-0000-0000-00007D570000}"/>
    <cellStyle name="40% - Ênfase2 4 12 6" xfId="22402" xr:uid="{00000000-0005-0000-0000-00007E570000}"/>
    <cellStyle name="40% - Ênfase2 4 12 7" xfId="22403" xr:uid="{00000000-0005-0000-0000-00007F570000}"/>
    <cellStyle name="40% - Ênfase2 4 12 8" xfId="22404" xr:uid="{00000000-0005-0000-0000-000080570000}"/>
    <cellStyle name="40% - Ênfase2 4 12 9" xfId="22405" xr:uid="{00000000-0005-0000-0000-000081570000}"/>
    <cellStyle name="40% - Ênfase2 4 13" xfId="22406" xr:uid="{00000000-0005-0000-0000-000082570000}"/>
    <cellStyle name="40% - Ênfase2 4 14" xfId="22407" xr:uid="{00000000-0005-0000-0000-000083570000}"/>
    <cellStyle name="40% - Ênfase2 4 15" xfId="22408" xr:uid="{00000000-0005-0000-0000-000084570000}"/>
    <cellStyle name="40% - Ênfase2 4 16" xfId="22409" xr:uid="{00000000-0005-0000-0000-000085570000}"/>
    <cellStyle name="40% - Ênfase2 4 17" xfId="22410" xr:uid="{00000000-0005-0000-0000-000086570000}"/>
    <cellStyle name="40% - Ênfase2 4 18" xfId="22411" xr:uid="{00000000-0005-0000-0000-000087570000}"/>
    <cellStyle name="40% - Ênfase2 4 19" xfId="22412" xr:uid="{00000000-0005-0000-0000-000088570000}"/>
    <cellStyle name="40% - Ênfase2 4 2" xfId="22413" xr:uid="{00000000-0005-0000-0000-000089570000}"/>
    <cellStyle name="40% - Ênfase2 4 2 10" xfId="22414" xr:uid="{00000000-0005-0000-0000-00008A570000}"/>
    <cellStyle name="40% - Ênfase2 4 2 10 10" xfId="22415" xr:uid="{00000000-0005-0000-0000-00008B570000}"/>
    <cellStyle name="40% - Ênfase2 4 2 10 11" xfId="22416" xr:uid="{00000000-0005-0000-0000-00008C570000}"/>
    <cellStyle name="40% - Ênfase2 4 2 10 12" xfId="22417" xr:uid="{00000000-0005-0000-0000-00008D570000}"/>
    <cellStyle name="40% - Ênfase2 4 2 10 13" xfId="22418" xr:uid="{00000000-0005-0000-0000-00008E570000}"/>
    <cellStyle name="40% - Ênfase2 4 2 10 2" xfId="22419" xr:uid="{00000000-0005-0000-0000-00008F570000}"/>
    <cellStyle name="40% - Ênfase2 4 2 10 3" xfId="22420" xr:uid="{00000000-0005-0000-0000-000090570000}"/>
    <cellStyle name="40% - Ênfase2 4 2 10 4" xfId="22421" xr:uid="{00000000-0005-0000-0000-000091570000}"/>
    <cellStyle name="40% - Ênfase2 4 2 10 5" xfId="22422" xr:uid="{00000000-0005-0000-0000-000092570000}"/>
    <cellStyle name="40% - Ênfase2 4 2 10 6" xfId="22423" xr:uid="{00000000-0005-0000-0000-000093570000}"/>
    <cellStyle name="40% - Ênfase2 4 2 10 7" xfId="22424" xr:uid="{00000000-0005-0000-0000-000094570000}"/>
    <cellStyle name="40% - Ênfase2 4 2 10 8" xfId="22425" xr:uid="{00000000-0005-0000-0000-000095570000}"/>
    <cellStyle name="40% - Ênfase2 4 2 10 9" xfId="22426" xr:uid="{00000000-0005-0000-0000-000096570000}"/>
    <cellStyle name="40% - Ênfase2 4 2 11" xfId="22427" xr:uid="{00000000-0005-0000-0000-000097570000}"/>
    <cellStyle name="40% - Ênfase2 4 2 11 10" xfId="22428" xr:uid="{00000000-0005-0000-0000-000098570000}"/>
    <cellStyle name="40% - Ênfase2 4 2 11 11" xfId="22429" xr:uid="{00000000-0005-0000-0000-000099570000}"/>
    <cellStyle name="40% - Ênfase2 4 2 11 12" xfId="22430" xr:uid="{00000000-0005-0000-0000-00009A570000}"/>
    <cellStyle name="40% - Ênfase2 4 2 11 13" xfId="22431" xr:uid="{00000000-0005-0000-0000-00009B570000}"/>
    <cellStyle name="40% - Ênfase2 4 2 11 2" xfId="22432" xr:uid="{00000000-0005-0000-0000-00009C570000}"/>
    <cellStyle name="40% - Ênfase2 4 2 11 3" xfId="22433" xr:uid="{00000000-0005-0000-0000-00009D570000}"/>
    <cellStyle name="40% - Ênfase2 4 2 11 4" xfId="22434" xr:uid="{00000000-0005-0000-0000-00009E570000}"/>
    <cellStyle name="40% - Ênfase2 4 2 11 5" xfId="22435" xr:uid="{00000000-0005-0000-0000-00009F570000}"/>
    <cellStyle name="40% - Ênfase2 4 2 11 6" xfId="22436" xr:uid="{00000000-0005-0000-0000-0000A0570000}"/>
    <cellStyle name="40% - Ênfase2 4 2 11 7" xfId="22437" xr:uid="{00000000-0005-0000-0000-0000A1570000}"/>
    <cellStyle name="40% - Ênfase2 4 2 11 8" xfId="22438" xr:uid="{00000000-0005-0000-0000-0000A2570000}"/>
    <cellStyle name="40% - Ênfase2 4 2 11 9" xfId="22439" xr:uid="{00000000-0005-0000-0000-0000A3570000}"/>
    <cellStyle name="40% - Ênfase2 4 2 12" xfId="22440" xr:uid="{00000000-0005-0000-0000-0000A4570000}"/>
    <cellStyle name="40% - Ênfase2 4 2 13" xfId="22441" xr:uid="{00000000-0005-0000-0000-0000A5570000}"/>
    <cellStyle name="40% - Ênfase2 4 2 14" xfId="22442" xr:uid="{00000000-0005-0000-0000-0000A6570000}"/>
    <cellStyle name="40% - Ênfase2 4 2 15" xfId="22443" xr:uid="{00000000-0005-0000-0000-0000A7570000}"/>
    <cellStyle name="40% - Ênfase2 4 2 16" xfId="22444" xr:uid="{00000000-0005-0000-0000-0000A8570000}"/>
    <cellStyle name="40% - Ênfase2 4 2 17" xfId="22445" xr:uid="{00000000-0005-0000-0000-0000A9570000}"/>
    <cellStyle name="40% - Ênfase2 4 2 18" xfId="22446" xr:uid="{00000000-0005-0000-0000-0000AA570000}"/>
    <cellStyle name="40% - Ênfase2 4 2 19" xfId="22447" xr:uid="{00000000-0005-0000-0000-0000AB570000}"/>
    <cellStyle name="40% - Ênfase2 4 2 2" xfId="22448" xr:uid="{00000000-0005-0000-0000-0000AC570000}"/>
    <cellStyle name="40% - Ênfase2 4 2 2 10" xfId="22449" xr:uid="{00000000-0005-0000-0000-0000AD570000}"/>
    <cellStyle name="40% - Ênfase2 4 2 2 11" xfId="22450" xr:uid="{00000000-0005-0000-0000-0000AE570000}"/>
    <cellStyle name="40% - Ênfase2 4 2 2 12" xfId="22451" xr:uid="{00000000-0005-0000-0000-0000AF570000}"/>
    <cellStyle name="40% - Ênfase2 4 2 2 13" xfId="22452" xr:uid="{00000000-0005-0000-0000-0000B0570000}"/>
    <cellStyle name="40% - Ênfase2 4 2 2 2" xfId="22453" xr:uid="{00000000-0005-0000-0000-0000B1570000}"/>
    <cellStyle name="40% - Ênfase2 4 2 2 3" xfId="22454" xr:uid="{00000000-0005-0000-0000-0000B2570000}"/>
    <cellStyle name="40% - Ênfase2 4 2 2 4" xfId="22455" xr:uid="{00000000-0005-0000-0000-0000B3570000}"/>
    <cellStyle name="40% - Ênfase2 4 2 2 5" xfId="22456" xr:uid="{00000000-0005-0000-0000-0000B4570000}"/>
    <cellStyle name="40% - Ênfase2 4 2 2 6" xfId="22457" xr:uid="{00000000-0005-0000-0000-0000B5570000}"/>
    <cellStyle name="40% - Ênfase2 4 2 2 7" xfId="22458" xr:uid="{00000000-0005-0000-0000-0000B6570000}"/>
    <cellStyle name="40% - Ênfase2 4 2 2 8" xfId="22459" xr:uid="{00000000-0005-0000-0000-0000B7570000}"/>
    <cellStyle name="40% - Ênfase2 4 2 2 9" xfId="22460" xr:uid="{00000000-0005-0000-0000-0000B8570000}"/>
    <cellStyle name="40% - Ênfase2 4 2 20" xfId="22461" xr:uid="{00000000-0005-0000-0000-0000B9570000}"/>
    <cellStyle name="40% - Ênfase2 4 2 21" xfId="22462" xr:uid="{00000000-0005-0000-0000-0000BA570000}"/>
    <cellStyle name="40% - Ênfase2 4 2 22" xfId="22463" xr:uid="{00000000-0005-0000-0000-0000BB570000}"/>
    <cellStyle name="40% - Ênfase2 4 2 23" xfId="22464" xr:uid="{00000000-0005-0000-0000-0000BC570000}"/>
    <cellStyle name="40% - Ênfase2 4 2 3" xfId="22465" xr:uid="{00000000-0005-0000-0000-0000BD570000}"/>
    <cellStyle name="40% - Ênfase2 4 2 3 10" xfId="22466" xr:uid="{00000000-0005-0000-0000-0000BE570000}"/>
    <cellStyle name="40% - Ênfase2 4 2 3 11" xfId="22467" xr:uid="{00000000-0005-0000-0000-0000BF570000}"/>
    <cellStyle name="40% - Ênfase2 4 2 3 12" xfId="22468" xr:uid="{00000000-0005-0000-0000-0000C0570000}"/>
    <cellStyle name="40% - Ênfase2 4 2 3 13" xfId="22469" xr:uid="{00000000-0005-0000-0000-0000C1570000}"/>
    <cellStyle name="40% - Ênfase2 4 2 3 2" xfId="22470" xr:uid="{00000000-0005-0000-0000-0000C2570000}"/>
    <cellStyle name="40% - Ênfase2 4 2 3 3" xfId="22471" xr:uid="{00000000-0005-0000-0000-0000C3570000}"/>
    <cellStyle name="40% - Ênfase2 4 2 3 4" xfId="22472" xr:uid="{00000000-0005-0000-0000-0000C4570000}"/>
    <cellStyle name="40% - Ênfase2 4 2 3 5" xfId="22473" xr:uid="{00000000-0005-0000-0000-0000C5570000}"/>
    <cellStyle name="40% - Ênfase2 4 2 3 6" xfId="22474" xr:uid="{00000000-0005-0000-0000-0000C6570000}"/>
    <cellStyle name="40% - Ênfase2 4 2 3 7" xfId="22475" xr:uid="{00000000-0005-0000-0000-0000C7570000}"/>
    <cellStyle name="40% - Ênfase2 4 2 3 8" xfId="22476" xr:uid="{00000000-0005-0000-0000-0000C8570000}"/>
    <cellStyle name="40% - Ênfase2 4 2 3 9" xfId="22477" xr:uid="{00000000-0005-0000-0000-0000C9570000}"/>
    <cellStyle name="40% - Ênfase2 4 2 4" xfId="22478" xr:uid="{00000000-0005-0000-0000-0000CA570000}"/>
    <cellStyle name="40% - Ênfase2 4 2 4 10" xfId="22479" xr:uid="{00000000-0005-0000-0000-0000CB570000}"/>
    <cellStyle name="40% - Ênfase2 4 2 4 11" xfId="22480" xr:uid="{00000000-0005-0000-0000-0000CC570000}"/>
    <cellStyle name="40% - Ênfase2 4 2 4 12" xfId="22481" xr:uid="{00000000-0005-0000-0000-0000CD570000}"/>
    <cellStyle name="40% - Ênfase2 4 2 4 13" xfId="22482" xr:uid="{00000000-0005-0000-0000-0000CE570000}"/>
    <cellStyle name="40% - Ênfase2 4 2 4 2" xfId="22483" xr:uid="{00000000-0005-0000-0000-0000CF570000}"/>
    <cellStyle name="40% - Ênfase2 4 2 4 3" xfId="22484" xr:uid="{00000000-0005-0000-0000-0000D0570000}"/>
    <cellStyle name="40% - Ênfase2 4 2 4 4" xfId="22485" xr:uid="{00000000-0005-0000-0000-0000D1570000}"/>
    <cellStyle name="40% - Ênfase2 4 2 4 5" xfId="22486" xr:uid="{00000000-0005-0000-0000-0000D2570000}"/>
    <cellStyle name="40% - Ênfase2 4 2 4 6" xfId="22487" xr:uid="{00000000-0005-0000-0000-0000D3570000}"/>
    <cellStyle name="40% - Ênfase2 4 2 4 7" xfId="22488" xr:uid="{00000000-0005-0000-0000-0000D4570000}"/>
    <cellStyle name="40% - Ênfase2 4 2 4 8" xfId="22489" xr:uid="{00000000-0005-0000-0000-0000D5570000}"/>
    <cellStyle name="40% - Ênfase2 4 2 4 9" xfId="22490" xr:uid="{00000000-0005-0000-0000-0000D6570000}"/>
    <cellStyle name="40% - Ênfase2 4 2 5" xfId="22491" xr:uid="{00000000-0005-0000-0000-0000D7570000}"/>
    <cellStyle name="40% - Ênfase2 4 2 5 10" xfId="22492" xr:uid="{00000000-0005-0000-0000-0000D8570000}"/>
    <cellStyle name="40% - Ênfase2 4 2 5 11" xfId="22493" xr:uid="{00000000-0005-0000-0000-0000D9570000}"/>
    <cellStyle name="40% - Ênfase2 4 2 5 12" xfId="22494" xr:uid="{00000000-0005-0000-0000-0000DA570000}"/>
    <cellStyle name="40% - Ênfase2 4 2 5 13" xfId="22495" xr:uid="{00000000-0005-0000-0000-0000DB570000}"/>
    <cellStyle name="40% - Ênfase2 4 2 5 2" xfId="22496" xr:uid="{00000000-0005-0000-0000-0000DC570000}"/>
    <cellStyle name="40% - Ênfase2 4 2 5 3" xfId="22497" xr:uid="{00000000-0005-0000-0000-0000DD570000}"/>
    <cellStyle name="40% - Ênfase2 4 2 5 4" xfId="22498" xr:uid="{00000000-0005-0000-0000-0000DE570000}"/>
    <cellStyle name="40% - Ênfase2 4 2 5 5" xfId="22499" xr:uid="{00000000-0005-0000-0000-0000DF570000}"/>
    <cellStyle name="40% - Ênfase2 4 2 5 6" xfId="22500" xr:uid="{00000000-0005-0000-0000-0000E0570000}"/>
    <cellStyle name="40% - Ênfase2 4 2 5 7" xfId="22501" xr:uid="{00000000-0005-0000-0000-0000E1570000}"/>
    <cellStyle name="40% - Ênfase2 4 2 5 8" xfId="22502" xr:uid="{00000000-0005-0000-0000-0000E2570000}"/>
    <cellStyle name="40% - Ênfase2 4 2 5 9" xfId="22503" xr:uid="{00000000-0005-0000-0000-0000E3570000}"/>
    <cellStyle name="40% - Ênfase2 4 2 6" xfId="22504" xr:uid="{00000000-0005-0000-0000-0000E4570000}"/>
    <cellStyle name="40% - Ênfase2 4 2 6 10" xfId="22505" xr:uid="{00000000-0005-0000-0000-0000E5570000}"/>
    <cellStyle name="40% - Ênfase2 4 2 6 11" xfId="22506" xr:uid="{00000000-0005-0000-0000-0000E6570000}"/>
    <cellStyle name="40% - Ênfase2 4 2 6 12" xfId="22507" xr:uid="{00000000-0005-0000-0000-0000E7570000}"/>
    <cellStyle name="40% - Ênfase2 4 2 6 13" xfId="22508" xr:uid="{00000000-0005-0000-0000-0000E8570000}"/>
    <cellStyle name="40% - Ênfase2 4 2 6 2" xfId="22509" xr:uid="{00000000-0005-0000-0000-0000E9570000}"/>
    <cellStyle name="40% - Ênfase2 4 2 6 3" xfId="22510" xr:uid="{00000000-0005-0000-0000-0000EA570000}"/>
    <cellStyle name="40% - Ênfase2 4 2 6 4" xfId="22511" xr:uid="{00000000-0005-0000-0000-0000EB570000}"/>
    <cellStyle name="40% - Ênfase2 4 2 6 5" xfId="22512" xr:uid="{00000000-0005-0000-0000-0000EC570000}"/>
    <cellStyle name="40% - Ênfase2 4 2 6 6" xfId="22513" xr:uid="{00000000-0005-0000-0000-0000ED570000}"/>
    <cellStyle name="40% - Ênfase2 4 2 6 7" xfId="22514" xr:uid="{00000000-0005-0000-0000-0000EE570000}"/>
    <cellStyle name="40% - Ênfase2 4 2 6 8" xfId="22515" xr:uid="{00000000-0005-0000-0000-0000EF570000}"/>
    <cellStyle name="40% - Ênfase2 4 2 6 9" xfId="22516" xr:uid="{00000000-0005-0000-0000-0000F0570000}"/>
    <cellStyle name="40% - Ênfase2 4 2 7" xfId="22517" xr:uid="{00000000-0005-0000-0000-0000F1570000}"/>
    <cellStyle name="40% - Ênfase2 4 2 7 10" xfId="22518" xr:uid="{00000000-0005-0000-0000-0000F2570000}"/>
    <cellStyle name="40% - Ênfase2 4 2 7 11" xfId="22519" xr:uid="{00000000-0005-0000-0000-0000F3570000}"/>
    <cellStyle name="40% - Ênfase2 4 2 7 12" xfId="22520" xr:uid="{00000000-0005-0000-0000-0000F4570000}"/>
    <cellStyle name="40% - Ênfase2 4 2 7 13" xfId="22521" xr:uid="{00000000-0005-0000-0000-0000F5570000}"/>
    <cellStyle name="40% - Ênfase2 4 2 7 2" xfId="22522" xr:uid="{00000000-0005-0000-0000-0000F6570000}"/>
    <cellStyle name="40% - Ênfase2 4 2 7 3" xfId="22523" xr:uid="{00000000-0005-0000-0000-0000F7570000}"/>
    <cellStyle name="40% - Ênfase2 4 2 7 4" xfId="22524" xr:uid="{00000000-0005-0000-0000-0000F8570000}"/>
    <cellStyle name="40% - Ênfase2 4 2 7 5" xfId="22525" xr:uid="{00000000-0005-0000-0000-0000F9570000}"/>
    <cellStyle name="40% - Ênfase2 4 2 7 6" xfId="22526" xr:uid="{00000000-0005-0000-0000-0000FA570000}"/>
    <cellStyle name="40% - Ênfase2 4 2 7 7" xfId="22527" xr:uid="{00000000-0005-0000-0000-0000FB570000}"/>
    <cellStyle name="40% - Ênfase2 4 2 7 8" xfId="22528" xr:uid="{00000000-0005-0000-0000-0000FC570000}"/>
    <cellStyle name="40% - Ênfase2 4 2 7 9" xfId="22529" xr:uid="{00000000-0005-0000-0000-0000FD570000}"/>
    <cellStyle name="40% - Ênfase2 4 2 8" xfId="22530" xr:uid="{00000000-0005-0000-0000-0000FE570000}"/>
    <cellStyle name="40% - Ênfase2 4 2 8 10" xfId="22531" xr:uid="{00000000-0005-0000-0000-0000FF570000}"/>
    <cellStyle name="40% - Ênfase2 4 2 8 11" xfId="22532" xr:uid="{00000000-0005-0000-0000-000000580000}"/>
    <cellStyle name="40% - Ênfase2 4 2 8 12" xfId="22533" xr:uid="{00000000-0005-0000-0000-000001580000}"/>
    <cellStyle name="40% - Ênfase2 4 2 8 13" xfId="22534" xr:uid="{00000000-0005-0000-0000-000002580000}"/>
    <cellStyle name="40% - Ênfase2 4 2 8 2" xfId="22535" xr:uid="{00000000-0005-0000-0000-000003580000}"/>
    <cellStyle name="40% - Ênfase2 4 2 8 3" xfId="22536" xr:uid="{00000000-0005-0000-0000-000004580000}"/>
    <cellStyle name="40% - Ênfase2 4 2 8 4" xfId="22537" xr:uid="{00000000-0005-0000-0000-000005580000}"/>
    <cellStyle name="40% - Ênfase2 4 2 8 5" xfId="22538" xr:uid="{00000000-0005-0000-0000-000006580000}"/>
    <cellStyle name="40% - Ênfase2 4 2 8 6" xfId="22539" xr:uid="{00000000-0005-0000-0000-000007580000}"/>
    <cellStyle name="40% - Ênfase2 4 2 8 7" xfId="22540" xr:uid="{00000000-0005-0000-0000-000008580000}"/>
    <cellStyle name="40% - Ênfase2 4 2 8 8" xfId="22541" xr:uid="{00000000-0005-0000-0000-000009580000}"/>
    <cellStyle name="40% - Ênfase2 4 2 8 9" xfId="22542" xr:uid="{00000000-0005-0000-0000-00000A580000}"/>
    <cellStyle name="40% - Ênfase2 4 2 9" xfId="22543" xr:uid="{00000000-0005-0000-0000-00000B580000}"/>
    <cellStyle name="40% - Ênfase2 4 2 9 10" xfId="22544" xr:uid="{00000000-0005-0000-0000-00000C580000}"/>
    <cellStyle name="40% - Ênfase2 4 2 9 11" xfId="22545" xr:uid="{00000000-0005-0000-0000-00000D580000}"/>
    <cellStyle name="40% - Ênfase2 4 2 9 12" xfId="22546" xr:uid="{00000000-0005-0000-0000-00000E580000}"/>
    <cellStyle name="40% - Ênfase2 4 2 9 13" xfId="22547" xr:uid="{00000000-0005-0000-0000-00000F580000}"/>
    <cellStyle name="40% - Ênfase2 4 2 9 2" xfId="22548" xr:uid="{00000000-0005-0000-0000-000010580000}"/>
    <cellStyle name="40% - Ênfase2 4 2 9 3" xfId="22549" xr:uid="{00000000-0005-0000-0000-000011580000}"/>
    <cellStyle name="40% - Ênfase2 4 2 9 4" xfId="22550" xr:uid="{00000000-0005-0000-0000-000012580000}"/>
    <cellStyle name="40% - Ênfase2 4 2 9 5" xfId="22551" xr:uid="{00000000-0005-0000-0000-000013580000}"/>
    <cellStyle name="40% - Ênfase2 4 2 9 6" xfId="22552" xr:uid="{00000000-0005-0000-0000-000014580000}"/>
    <cellStyle name="40% - Ênfase2 4 2 9 7" xfId="22553" xr:uid="{00000000-0005-0000-0000-000015580000}"/>
    <cellStyle name="40% - Ênfase2 4 2 9 8" xfId="22554" xr:uid="{00000000-0005-0000-0000-000016580000}"/>
    <cellStyle name="40% - Ênfase2 4 2 9 9" xfId="22555" xr:uid="{00000000-0005-0000-0000-000017580000}"/>
    <cellStyle name="40% - Ênfase2 4 20" xfId="22556" xr:uid="{00000000-0005-0000-0000-000018580000}"/>
    <cellStyle name="40% - Ênfase2 4 21" xfId="22557" xr:uid="{00000000-0005-0000-0000-000019580000}"/>
    <cellStyle name="40% - Ênfase2 4 22" xfId="22558" xr:uid="{00000000-0005-0000-0000-00001A580000}"/>
    <cellStyle name="40% - Ênfase2 4 23" xfId="22559" xr:uid="{00000000-0005-0000-0000-00001B580000}"/>
    <cellStyle name="40% - Ênfase2 4 24" xfId="22560" xr:uid="{00000000-0005-0000-0000-00001C580000}"/>
    <cellStyle name="40% - Ênfase2 4 3" xfId="22561" xr:uid="{00000000-0005-0000-0000-00001D580000}"/>
    <cellStyle name="40% - Ênfase2 4 3 10" xfId="22562" xr:uid="{00000000-0005-0000-0000-00001E580000}"/>
    <cellStyle name="40% - Ênfase2 4 3 11" xfId="22563" xr:uid="{00000000-0005-0000-0000-00001F580000}"/>
    <cellStyle name="40% - Ênfase2 4 3 12" xfId="22564" xr:uid="{00000000-0005-0000-0000-000020580000}"/>
    <cellStyle name="40% - Ênfase2 4 3 13" xfId="22565" xr:uid="{00000000-0005-0000-0000-000021580000}"/>
    <cellStyle name="40% - Ênfase2 4 3 2" xfId="22566" xr:uid="{00000000-0005-0000-0000-000022580000}"/>
    <cellStyle name="40% - Ênfase2 4 3 3" xfId="22567" xr:uid="{00000000-0005-0000-0000-000023580000}"/>
    <cellStyle name="40% - Ênfase2 4 3 4" xfId="22568" xr:uid="{00000000-0005-0000-0000-000024580000}"/>
    <cellStyle name="40% - Ênfase2 4 3 5" xfId="22569" xr:uid="{00000000-0005-0000-0000-000025580000}"/>
    <cellStyle name="40% - Ênfase2 4 3 6" xfId="22570" xr:uid="{00000000-0005-0000-0000-000026580000}"/>
    <cellStyle name="40% - Ênfase2 4 3 7" xfId="22571" xr:uid="{00000000-0005-0000-0000-000027580000}"/>
    <cellStyle name="40% - Ênfase2 4 3 8" xfId="22572" xr:uid="{00000000-0005-0000-0000-000028580000}"/>
    <cellStyle name="40% - Ênfase2 4 3 9" xfId="22573" xr:uid="{00000000-0005-0000-0000-000029580000}"/>
    <cellStyle name="40% - Ênfase2 4 4" xfId="22574" xr:uid="{00000000-0005-0000-0000-00002A580000}"/>
    <cellStyle name="40% - Ênfase2 4 4 10" xfId="22575" xr:uid="{00000000-0005-0000-0000-00002B580000}"/>
    <cellStyle name="40% - Ênfase2 4 4 11" xfId="22576" xr:uid="{00000000-0005-0000-0000-00002C580000}"/>
    <cellStyle name="40% - Ênfase2 4 4 12" xfId="22577" xr:uid="{00000000-0005-0000-0000-00002D580000}"/>
    <cellStyle name="40% - Ênfase2 4 4 13" xfId="22578" xr:uid="{00000000-0005-0000-0000-00002E580000}"/>
    <cellStyle name="40% - Ênfase2 4 4 2" xfId="22579" xr:uid="{00000000-0005-0000-0000-00002F580000}"/>
    <cellStyle name="40% - Ênfase2 4 4 3" xfId="22580" xr:uid="{00000000-0005-0000-0000-000030580000}"/>
    <cellStyle name="40% - Ênfase2 4 4 4" xfId="22581" xr:uid="{00000000-0005-0000-0000-000031580000}"/>
    <cellStyle name="40% - Ênfase2 4 4 5" xfId="22582" xr:uid="{00000000-0005-0000-0000-000032580000}"/>
    <cellStyle name="40% - Ênfase2 4 4 6" xfId="22583" xr:uid="{00000000-0005-0000-0000-000033580000}"/>
    <cellStyle name="40% - Ênfase2 4 4 7" xfId="22584" xr:uid="{00000000-0005-0000-0000-000034580000}"/>
    <cellStyle name="40% - Ênfase2 4 4 8" xfId="22585" xr:uid="{00000000-0005-0000-0000-000035580000}"/>
    <cellStyle name="40% - Ênfase2 4 4 9" xfId="22586" xr:uid="{00000000-0005-0000-0000-000036580000}"/>
    <cellStyle name="40% - Ênfase2 4 5" xfId="22587" xr:uid="{00000000-0005-0000-0000-000037580000}"/>
    <cellStyle name="40% - Ênfase2 4 5 10" xfId="22588" xr:uid="{00000000-0005-0000-0000-000038580000}"/>
    <cellStyle name="40% - Ênfase2 4 5 11" xfId="22589" xr:uid="{00000000-0005-0000-0000-000039580000}"/>
    <cellStyle name="40% - Ênfase2 4 5 12" xfId="22590" xr:uid="{00000000-0005-0000-0000-00003A580000}"/>
    <cellStyle name="40% - Ênfase2 4 5 13" xfId="22591" xr:uid="{00000000-0005-0000-0000-00003B580000}"/>
    <cellStyle name="40% - Ênfase2 4 5 2" xfId="22592" xr:uid="{00000000-0005-0000-0000-00003C580000}"/>
    <cellStyle name="40% - Ênfase2 4 5 3" xfId="22593" xr:uid="{00000000-0005-0000-0000-00003D580000}"/>
    <cellStyle name="40% - Ênfase2 4 5 4" xfId="22594" xr:uid="{00000000-0005-0000-0000-00003E580000}"/>
    <cellStyle name="40% - Ênfase2 4 5 5" xfId="22595" xr:uid="{00000000-0005-0000-0000-00003F580000}"/>
    <cellStyle name="40% - Ênfase2 4 5 6" xfId="22596" xr:uid="{00000000-0005-0000-0000-000040580000}"/>
    <cellStyle name="40% - Ênfase2 4 5 7" xfId="22597" xr:uid="{00000000-0005-0000-0000-000041580000}"/>
    <cellStyle name="40% - Ênfase2 4 5 8" xfId="22598" xr:uid="{00000000-0005-0000-0000-000042580000}"/>
    <cellStyle name="40% - Ênfase2 4 5 9" xfId="22599" xr:uid="{00000000-0005-0000-0000-000043580000}"/>
    <cellStyle name="40% - Ênfase2 4 6" xfId="22600" xr:uid="{00000000-0005-0000-0000-000044580000}"/>
    <cellStyle name="40% - Ênfase2 4 6 10" xfId="22601" xr:uid="{00000000-0005-0000-0000-000045580000}"/>
    <cellStyle name="40% - Ênfase2 4 6 11" xfId="22602" xr:uid="{00000000-0005-0000-0000-000046580000}"/>
    <cellStyle name="40% - Ênfase2 4 6 12" xfId="22603" xr:uid="{00000000-0005-0000-0000-000047580000}"/>
    <cellStyle name="40% - Ênfase2 4 6 13" xfId="22604" xr:uid="{00000000-0005-0000-0000-000048580000}"/>
    <cellStyle name="40% - Ênfase2 4 6 2" xfId="22605" xr:uid="{00000000-0005-0000-0000-000049580000}"/>
    <cellStyle name="40% - Ênfase2 4 6 3" xfId="22606" xr:uid="{00000000-0005-0000-0000-00004A580000}"/>
    <cellStyle name="40% - Ênfase2 4 6 4" xfId="22607" xr:uid="{00000000-0005-0000-0000-00004B580000}"/>
    <cellStyle name="40% - Ênfase2 4 6 5" xfId="22608" xr:uid="{00000000-0005-0000-0000-00004C580000}"/>
    <cellStyle name="40% - Ênfase2 4 6 6" xfId="22609" xr:uid="{00000000-0005-0000-0000-00004D580000}"/>
    <cellStyle name="40% - Ênfase2 4 6 7" xfId="22610" xr:uid="{00000000-0005-0000-0000-00004E580000}"/>
    <cellStyle name="40% - Ênfase2 4 6 8" xfId="22611" xr:uid="{00000000-0005-0000-0000-00004F580000}"/>
    <cellStyle name="40% - Ênfase2 4 6 9" xfId="22612" xr:uid="{00000000-0005-0000-0000-000050580000}"/>
    <cellStyle name="40% - Ênfase2 4 7" xfId="22613" xr:uid="{00000000-0005-0000-0000-000051580000}"/>
    <cellStyle name="40% - Ênfase2 4 7 10" xfId="22614" xr:uid="{00000000-0005-0000-0000-000052580000}"/>
    <cellStyle name="40% - Ênfase2 4 7 11" xfId="22615" xr:uid="{00000000-0005-0000-0000-000053580000}"/>
    <cellStyle name="40% - Ênfase2 4 7 12" xfId="22616" xr:uid="{00000000-0005-0000-0000-000054580000}"/>
    <cellStyle name="40% - Ênfase2 4 7 13" xfId="22617" xr:uid="{00000000-0005-0000-0000-000055580000}"/>
    <cellStyle name="40% - Ênfase2 4 7 2" xfId="22618" xr:uid="{00000000-0005-0000-0000-000056580000}"/>
    <cellStyle name="40% - Ênfase2 4 7 3" xfId="22619" xr:uid="{00000000-0005-0000-0000-000057580000}"/>
    <cellStyle name="40% - Ênfase2 4 7 4" xfId="22620" xr:uid="{00000000-0005-0000-0000-000058580000}"/>
    <cellStyle name="40% - Ênfase2 4 7 5" xfId="22621" xr:uid="{00000000-0005-0000-0000-000059580000}"/>
    <cellStyle name="40% - Ênfase2 4 7 6" xfId="22622" xr:uid="{00000000-0005-0000-0000-00005A580000}"/>
    <cellStyle name="40% - Ênfase2 4 7 7" xfId="22623" xr:uid="{00000000-0005-0000-0000-00005B580000}"/>
    <cellStyle name="40% - Ênfase2 4 7 8" xfId="22624" xr:uid="{00000000-0005-0000-0000-00005C580000}"/>
    <cellStyle name="40% - Ênfase2 4 7 9" xfId="22625" xr:uid="{00000000-0005-0000-0000-00005D580000}"/>
    <cellStyle name="40% - Ênfase2 4 8" xfId="22626" xr:uid="{00000000-0005-0000-0000-00005E580000}"/>
    <cellStyle name="40% - Ênfase2 4 8 10" xfId="22627" xr:uid="{00000000-0005-0000-0000-00005F580000}"/>
    <cellStyle name="40% - Ênfase2 4 8 11" xfId="22628" xr:uid="{00000000-0005-0000-0000-000060580000}"/>
    <cellStyle name="40% - Ênfase2 4 8 12" xfId="22629" xr:uid="{00000000-0005-0000-0000-000061580000}"/>
    <cellStyle name="40% - Ênfase2 4 8 13" xfId="22630" xr:uid="{00000000-0005-0000-0000-000062580000}"/>
    <cellStyle name="40% - Ênfase2 4 8 2" xfId="22631" xr:uid="{00000000-0005-0000-0000-000063580000}"/>
    <cellStyle name="40% - Ênfase2 4 8 3" xfId="22632" xr:uid="{00000000-0005-0000-0000-000064580000}"/>
    <cellStyle name="40% - Ênfase2 4 8 4" xfId="22633" xr:uid="{00000000-0005-0000-0000-000065580000}"/>
    <cellStyle name="40% - Ênfase2 4 8 5" xfId="22634" xr:uid="{00000000-0005-0000-0000-000066580000}"/>
    <cellStyle name="40% - Ênfase2 4 8 6" xfId="22635" xr:uid="{00000000-0005-0000-0000-000067580000}"/>
    <cellStyle name="40% - Ênfase2 4 8 7" xfId="22636" xr:uid="{00000000-0005-0000-0000-000068580000}"/>
    <cellStyle name="40% - Ênfase2 4 8 8" xfId="22637" xr:uid="{00000000-0005-0000-0000-000069580000}"/>
    <cellStyle name="40% - Ênfase2 4 8 9" xfId="22638" xr:uid="{00000000-0005-0000-0000-00006A580000}"/>
    <cellStyle name="40% - Ênfase2 4 9" xfId="22639" xr:uid="{00000000-0005-0000-0000-00006B580000}"/>
    <cellStyle name="40% - Ênfase2 4 9 10" xfId="22640" xr:uid="{00000000-0005-0000-0000-00006C580000}"/>
    <cellStyle name="40% - Ênfase2 4 9 11" xfId="22641" xr:uid="{00000000-0005-0000-0000-00006D580000}"/>
    <cellStyle name="40% - Ênfase2 4 9 12" xfId="22642" xr:uid="{00000000-0005-0000-0000-00006E580000}"/>
    <cellStyle name="40% - Ênfase2 4 9 13" xfId="22643" xr:uid="{00000000-0005-0000-0000-00006F580000}"/>
    <cellStyle name="40% - Ênfase2 4 9 2" xfId="22644" xr:uid="{00000000-0005-0000-0000-000070580000}"/>
    <cellStyle name="40% - Ênfase2 4 9 3" xfId="22645" xr:uid="{00000000-0005-0000-0000-000071580000}"/>
    <cellStyle name="40% - Ênfase2 4 9 4" xfId="22646" xr:uid="{00000000-0005-0000-0000-000072580000}"/>
    <cellStyle name="40% - Ênfase2 4 9 5" xfId="22647" xr:uid="{00000000-0005-0000-0000-000073580000}"/>
    <cellStyle name="40% - Ênfase2 4 9 6" xfId="22648" xr:uid="{00000000-0005-0000-0000-000074580000}"/>
    <cellStyle name="40% - Ênfase2 4 9 7" xfId="22649" xr:uid="{00000000-0005-0000-0000-000075580000}"/>
    <cellStyle name="40% - Ênfase2 4 9 8" xfId="22650" xr:uid="{00000000-0005-0000-0000-000076580000}"/>
    <cellStyle name="40% - Ênfase2 4 9 9" xfId="22651" xr:uid="{00000000-0005-0000-0000-000077580000}"/>
    <cellStyle name="40% - Ênfase2 40" xfId="22652" xr:uid="{00000000-0005-0000-0000-000078580000}"/>
    <cellStyle name="40% - Ênfase2 41" xfId="22653" xr:uid="{00000000-0005-0000-0000-000079580000}"/>
    <cellStyle name="40% - Ênfase2 5" xfId="22654" xr:uid="{00000000-0005-0000-0000-00007A580000}"/>
    <cellStyle name="40% - Ênfase2 5 10" xfId="22655" xr:uid="{00000000-0005-0000-0000-00007B580000}"/>
    <cellStyle name="40% - Ênfase2 5 10 10" xfId="22656" xr:uid="{00000000-0005-0000-0000-00007C580000}"/>
    <cellStyle name="40% - Ênfase2 5 10 11" xfId="22657" xr:uid="{00000000-0005-0000-0000-00007D580000}"/>
    <cellStyle name="40% - Ênfase2 5 10 12" xfId="22658" xr:uid="{00000000-0005-0000-0000-00007E580000}"/>
    <cellStyle name="40% - Ênfase2 5 10 13" xfId="22659" xr:uid="{00000000-0005-0000-0000-00007F580000}"/>
    <cellStyle name="40% - Ênfase2 5 10 2" xfId="22660" xr:uid="{00000000-0005-0000-0000-000080580000}"/>
    <cellStyle name="40% - Ênfase2 5 10 3" xfId="22661" xr:uid="{00000000-0005-0000-0000-000081580000}"/>
    <cellStyle name="40% - Ênfase2 5 10 4" xfId="22662" xr:uid="{00000000-0005-0000-0000-000082580000}"/>
    <cellStyle name="40% - Ênfase2 5 10 5" xfId="22663" xr:uid="{00000000-0005-0000-0000-000083580000}"/>
    <cellStyle name="40% - Ênfase2 5 10 6" xfId="22664" xr:uid="{00000000-0005-0000-0000-000084580000}"/>
    <cellStyle name="40% - Ênfase2 5 10 7" xfId="22665" xr:uid="{00000000-0005-0000-0000-000085580000}"/>
    <cellStyle name="40% - Ênfase2 5 10 8" xfId="22666" xr:uid="{00000000-0005-0000-0000-000086580000}"/>
    <cellStyle name="40% - Ênfase2 5 10 9" xfId="22667" xr:uid="{00000000-0005-0000-0000-000087580000}"/>
    <cellStyle name="40% - Ênfase2 5 11" xfId="22668" xr:uid="{00000000-0005-0000-0000-000088580000}"/>
    <cellStyle name="40% - Ênfase2 5 11 10" xfId="22669" xr:uid="{00000000-0005-0000-0000-000089580000}"/>
    <cellStyle name="40% - Ênfase2 5 11 11" xfId="22670" xr:uid="{00000000-0005-0000-0000-00008A580000}"/>
    <cellStyle name="40% - Ênfase2 5 11 12" xfId="22671" xr:uid="{00000000-0005-0000-0000-00008B580000}"/>
    <cellStyle name="40% - Ênfase2 5 11 13" xfId="22672" xr:uid="{00000000-0005-0000-0000-00008C580000}"/>
    <cellStyle name="40% - Ênfase2 5 11 2" xfId="22673" xr:uid="{00000000-0005-0000-0000-00008D580000}"/>
    <cellStyle name="40% - Ênfase2 5 11 3" xfId="22674" xr:uid="{00000000-0005-0000-0000-00008E580000}"/>
    <cellStyle name="40% - Ênfase2 5 11 4" xfId="22675" xr:uid="{00000000-0005-0000-0000-00008F580000}"/>
    <cellStyle name="40% - Ênfase2 5 11 5" xfId="22676" xr:uid="{00000000-0005-0000-0000-000090580000}"/>
    <cellStyle name="40% - Ênfase2 5 11 6" xfId="22677" xr:uid="{00000000-0005-0000-0000-000091580000}"/>
    <cellStyle name="40% - Ênfase2 5 11 7" xfId="22678" xr:uid="{00000000-0005-0000-0000-000092580000}"/>
    <cellStyle name="40% - Ênfase2 5 11 8" xfId="22679" xr:uid="{00000000-0005-0000-0000-000093580000}"/>
    <cellStyle name="40% - Ênfase2 5 11 9" xfId="22680" xr:uid="{00000000-0005-0000-0000-000094580000}"/>
    <cellStyle name="40% - Ênfase2 5 12" xfId="22681" xr:uid="{00000000-0005-0000-0000-000095580000}"/>
    <cellStyle name="40% - Ênfase2 5 12 10" xfId="22682" xr:uid="{00000000-0005-0000-0000-000096580000}"/>
    <cellStyle name="40% - Ênfase2 5 12 11" xfId="22683" xr:uid="{00000000-0005-0000-0000-000097580000}"/>
    <cellStyle name="40% - Ênfase2 5 12 12" xfId="22684" xr:uid="{00000000-0005-0000-0000-000098580000}"/>
    <cellStyle name="40% - Ênfase2 5 12 13" xfId="22685" xr:uid="{00000000-0005-0000-0000-000099580000}"/>
    <cellStyle name="40% - Ênfase2 5 12 2" xfId="22686" xr:uid="{00000000-0005-0000-0000-00009A580000}"/>
    <cellStyle name="40% - Ênfase2 5 12 3" xfId="22687" xr:uid="{00000000-0005-0000-0000-00009B580000}"/>
    <cellStyle name="40% - Ênfase2 5 12 4" xfId="22688" xr:uid="{00000000-0005-0000-0000-00009C580000}"/>
    <cellStyle name="40% - Ênfase2 5 12 5" xfId="22689" xr:uid="{00000000-0005-0000-0000-00009D580000}"/>
    <cellStyle name="40% - Ênfase2 5 12 6" xfId="22690" xr:uid="{00000000-0005-0000-0000-00009E580000}"/>
    <cellStyle name="40% - Ênfase2 5 12 7" xfId="22691" xr:uid="{00000000-0005-0000-0000-00009F580000}"/>
    <cellStyle name="40% - Ênfase2 5 12 8" xfId="22692" xr:uid="{00000000-0005-0000-0000-0000A0580000}"/>
    <cellStyle name="40% - Ênfase2 5 12 9" xfId="22693" xr:uid="{00000000-0005-0000-0000-0000A1580000}"/>
    <cellStyle name="40% - Ênfase2 5 13" xfId="22694" xr:uid="{00000000-0005-0000-0000-0000A2580000}"/>
    <cellStyle name="40% - Ênfase2 5 14" xfId="22695" xr:uid="{00000000-0005-0000-0000-0000A3580000}"/>
    <cellStyle name="40% - Ênfase2 5 15" xfId="22696" xr:uid="{00000000-0005-0000-0000-0000A4580000}"/>
    <cellStyle name="40% - Ênfase2 5 16" xfId="22697" xr:uid="{00000000-0005-0000-0000-0000A5580000}"/>
    <cellStyle name="40% - Ênfase2 5 17" xfId="22698" xr:uid="{00000000-0005-0000-0000-0000A6580000}"/>
    <cellStyle name="40% - Ênfase2 5 18" xfId="22699" xr:uid="{00000000-0005-0000-0000-0000A7580000}"/>
    <cellStyle name="40% - Ênfase2 5 19" xfId="22700" xr:uid="{00000000-0005-0000-0000-0000A8580000}"/>
    <cellStyle name="40% - Ênfase2 5 2" xfId="22701" xr:uid="{00000000-0005-0000-0000-0000A9580000}"/>
    <cellStyle name="40% - Ênfase2 5 2 10" xfId="22702" xr:uid="{00000000-0005-0000-0000-0000AA580000}"/>
    <cellStyle name="40% - Ênfase2 5 2 10 10" xfId="22703" xr:uid="{00000000-0005-0000-0000-0000AB580000}"/>
    <cellStyle name="40% - Ênfase2 5 2 10 11" xfId="22704" xr:uid="{00000000-0005-0000-0000-0000AC580000}"/>
    <cellStyle name="40% - Ênfase2 5 2 10 12" xfId="22705" xr:uid="{00000000-0005-0000-0000-0000AD580000}"/>
    <cellStyle name="40% - Ênfase2 5 2 10 13" xfId="22706" xr:uid="{00000000-0005-0000-0000-0000AE580000}"/>
    <cellStyle name="40% - Ênfase2 5 2 10 2" xfId="22707" xr:uid="{00000000-0005-0000-0000-0000AF580000}"/>
    <cellStyle name="40% - Ênfase2 5 2 10 3" xfId="22708" xr:uid="{00000000-0005-0000-0000-0000B0580000}"/>
    <cellStyle name="40% - Ênfase2 5 2 10 4" xfId="22709" xr:uid="{00000000-0005-0000-0000-0000B1580000}"/>
    <cellStyle name="40% - Ênfase2 5 2 10 5" xfId="22710" xr:uid="{00000000-0005-0000-0000-0000B2580000}"/>
    <cellStyle name="40% - Ênfase2 5 2 10 6" xfId="22711" xr:uid="{00000000-0005-0000-0000-0000B3580000}"/>
    <cellStyle name="40% - Ênfase2 5 2 10 7" xfId="22712" xr:uid="{00000000-0005-0000-0000-0000B4580000}"/>
    <cellStyle name="40% - Ênfase2 5 2 10 8" xfId="22713" xr:uid="{00000000-0005-0000-0000-0000B5580000}"/>
    <cellStyle name="40% - Ênfase2 5 2 10 9" xfId="22714" xr:uid="{00000000-0005-0000-0000-0000B6580000}"/>
    <cellStyle name="40% - Ênfase2 5 2 11" xfId="22715" xr:uid="{00000000-0005-0000-0000-0000B7580000}"/>
    <cellStyle name="40% - Ênfase2 5 2 11 10" xfId="22716" xr:uid="{00000000-0005-0000-0000-0000B8580000}"/>
    <cellStyle name="40% - Ênfase2 5 2 11 11" xfId="22717" xr:uid="{00000000-0005-0000-0000-0000B9580000}"/>
    <cellStyle name="40% - Ênfase2 5 2 11 12" xfId="22718" xr:uid="{00000000-0005-0000-0000-0000BA580000}"/>
    <cellStyle name="40% - Ênfase2 5 2 11 13" xfId="22719" xr:uid="{00000000-0005-0000-0000-0000BB580000}"/>
    <cellStyle name="40% - Ênfase2 5 2 11 2" xfId="22720" xr:uid="{00000000-0005-0000-0000-0000BC580000}"/>
    <cellStyle name="40% - Ênfase2 5 2 11 3" xfId="22721" xr:uid="{00000000-0005-0000-0000-0000BD580000}"/>
    <cellStyle name="40% - Ênfase2 5 2 11 4" xfId="22722" xr:uid="{00000000-0005-0000-0000-0000BE580000}"/>
    <cellStyle name="40% - Ênfase2 5 2 11 5" xfId="22723" xr:uid="{00000000-0005-0000-0000-0000BF580000}"/>
    <cellStyle name="40% - Ênfase2 5 2 11 6" xfId="22724" xr:uid="{00000000-0005-0000-0000-0000C0580000}"/>
    <cellStyle name="40% - Ênfase2 5 2 11 7" xfId="22725" xr:uid="{00000000-0005-0000-0000-0000C1580000}"/>
    <cellStyle name="40% - Ênfase2 5 2 11 8" xfId="22726" xr:uid="{00000000-0005-0000-0000-0000C2580000}"/>
    <cellStyle name="40% - Ênfase2 5 2 11 9" xfId="22727" xr:uid="{00000000-0005-0000-0000-0000C3580000}"/>
    <cellStyle name="40% - Ênfase2 5 2 12" xfId="22728" xr:uid="{00000000-0005-0000-0000-0000C4580000}"/>
    <cellStyle name="40% - Ênfase2 5 2 13" xfId="22729" xr:uid="{00000000-0005-0000-0000-0000C5580000}"/>
    <cellStyle name="40% - Ênfase2 5 2 14" xfId="22730" xr:uid="{00000000-0005-0000-0000-0000C6580000}"/>
    <cellStyle name="40% - Ênfase2 5 2 15" xfId="22731" xr:uid="{00000000-0005-0000-0000-0000C7580000}"/>
    <cellStyle name="40% - Ênfase2 5 2 16" xfId="22732" xr:uid="{00000000-0005-0000-0000-0000C8580000}"/>
    <cellStyle name="40% - Ênfase2 5 2 17" xfId="22733" xr:uid="{00000000-0005-0000-0000-0000C9580000}"/>
    <cellStyle name="40% - Ênfase2 5 2 18" xfId="22734" xr:uid="{00000000-0005-0000-0000-0000CA580000}"/>
    <cellStyle name="40% - Ênfase2 5 2 19" xfId="22735" xr:uid="{00000000-0005-0000-0000-0000CB580000}"/>
    <cellStyle name="40% - Ênfase2 5 2 2" xfId="22736" xr:uid="{00000000-0005-0000-0000-0000CC580000}"/>
    <cellStyle name="40% - Ênfase2 5 2 2 10" xfId="22737" xr:uid="{00000000-0005-0000-0000-0000CD580000}"/>
    <cellStyle name="40% - Ênfase2 5 2 2 11" xfId="22738" xr:uid="{00000000-0005-0000-0000-0000CE580000}"/>
    <cellStyle name="40% - Ênfase2 5 2 2 12" xfId="22739" xr:uid="{00000000-0005-0000-0000-0000CF580000}"/>
    <cellStyle name="40% - Ênfase2 5 2 2 13" xfId="22740" xr:uid="{00000000-0005-0000-0000-0000D0580000}"/>
    <cellStyle name="40% - Ênfase2 5 2 2 2" xfId="22741" xr:uid="{00000000-0005-0000-0000-0000D1580000}"/>
    <cellStyle name="40% - Ênfase2 5 2 2 3" xfId="22742" xr:uid="{00000000-0005-0000-0000-0000D2580000}"/>
    <cellStyle name="40% - Ênfase2 5 2 2 4" xfId="22743" xr:uid="{00000000-0005-0000-0000-0000D3580000}"/>
    <cellStyle name="40% - Ênfase2 5 2 2 5" xfId="22744" xr:uid="{00000000-0005-0000-0000-0000D4580000}"/>
    <cellStyle name="40% - Ênfase2 5 2 2 6" xfId="22745" xr:uid="{00000000-0005-0000-0000-0000D5580000}"/>
    <cellStyle name="40% - Ênfase2 5 2 2 7" xfId="22746" xr:uid="{00000000-0005-0000-0000-0000D6580000}"/>
    <cellStyle name="40% - Ênfase2 5 2 2 8" xfId="22747" xr:uid="{00000000-0005-0000-0000-0000D7580000}"/>
    <cellStyle name="40% - Ênfase2 5 2 2 9" xfId="22748" xr:uid="{00000000-0005-0000-0000-0000D8580000}"/>
    <cellStyle name="40% - Ênfase2 5 2 20" xfId="22749" xr:uid="{00000000-0005-0000-0000-0000D9580000}"/>
    <cellStyle name="40% - Ênfase2 5 2 21" xfId="22750" xr:uid="{00000000-0005-0000-0000-0000DA580000}"/>
    <cellStyle name="40% - Ênfase2 5 2 22" xfId="22751" xr:uid="{00000000-0005-0000-0000-0000DB580000}"/>
    <cellStyle name="40% - Ênfase2 5 2 23" xfId="22752" xr:uid="{00000000-0005-0000-0000-0000DC580000}"/>
    <cellStyle name="40% - Ênfase2 5 2 3" xfId="22753" xr:uid="{00000000-0005-0000-0000-0000DD580000}"/>
    <cellStyle name="40% - Ênfase2 5 2 3 10" xfId="22754" xr:uid="{00000000-0005-0000-0000-0000DE580000}"/>
    <cellStyle name="40% - Ênfase2 5 2 3 11" xfId="22755" xr:uid="{00000000-0005-0000-0000-0000DF580000}"/>
    <cellStyle name="40% - Ênfase2 5 2 3 12" xfId="22756" xr:uid="{00000000-0005-0000-0000-0000E0580000}"/>
    <cellStyle name="40% - Ênfase2 5 2 3 13" xfId="22757" xr:uid="{00000000-0005-0000-0000-0000E1580000}"/>
    <cellStyle name="40% - Ênfase2 5 2 3 2" xfId="22758" xr:uid="{00000000-0005-0000-0000-0000E2580000}"/>
    <cellStyle name="40% - Ênfase2 5 2 3 3" xfId="22759" xr:uid="{00000000-0005-0000-0000-0000E3580000}"/>
    <cellStyle name="40% - Ênfase2 5 2 3 4" xfId="22760" xr:uid="{00000000-0005-0000-0000-0000E4580000}"/>
    <cellStyle name="40% - Ênfase2 5 2 3 5" xfId="22761" xr:uid="{00000000-0005-0000-0000-0000E5580000}"/>
    <cellStyle name="40% - Ênfase2 5 2 3 6" xfId="22762" xr:uid="{00000000-0005-0000-0000-0000E6580000}"/>
    <cellStyle name="40% - Ênfase2 5 2 3 7" xfId="22763" xr:uid="{00000000-0005-0000-0000-0000E7580000}"/>
    <cellStyle name="40% - Ênfase2 5 2 3 8" xfId="22764" xr:uid="{00000000-0005-0000-0000-0000E8580000}"/>
    <cellStyle name="40% - Ênfase2 5 2 3 9" xfId="22765" xr:uid="{00000000-0005-0000-0000-0000E9580000}"/>
    <cellStyle name="40% - Ênfase2 5 2 4" xfId="22766" xr:uid="{00000000-0005-0000-0000-0000EA580000}"/>
    <cellStyle name="40% - Ênfase2 5 2 4 10" xfId="22767" xr:uid="{00000000-0005-0000-0000-0000EB580000}"/>
    <cellStyle name="40% - Ênfase2 5 2 4 11" xfId="22768" xr:uid="{00000000-0005-0000-0000-0000EC580000}"/>
    <cellStyle name="40% - Ênfase2 5 2 4 12" xfId="22769" xr:uid="{00000000-0005-0000-0000-0000ED580000}"/>
    <cellStyle name="40% - Ênfase2 5 2 4 13" xfId="22770" xr:uid="{00000000-0005-0000-0000-0000EE580000}"/>
    <cellStyle name="40% - Ênfase2 5 2 4 2" xfId="22771" xr:uid="{00000000-0005-0000-0000-0000EF580000}"/>
    <cellStyle name="40% - Ênfase2 5 2 4 3" xfId="22772" xr:uid="{00000000-0005-0000-0000-0000F0580000}"/>
    <cellStyle name="40% - Ênfase2 5 2 4 4" xfId="22773" xr:uid="{00000000-0005-0000-0000-0000F1580000}"/>
    <cellStyle name="40% - Ênfase2 5 2 4 5" xfId="22774" xr:uid="{00000000-0005-0000-0000-0000F2580000}"/>
    <cellStyle name="40% - Ênfase2 5 2 4 6" xfId="22775" xr:uid="{00000000-0005-0000-0000-0000F3580000}"/>
    <cellStyle name="40% - Ênfase2 5 2 4 7" xfId="22776" xr:uid="{00000000-0005-0000-0000-0000F4580000}"/>
    <cellStyle name="40% - Ênfase2 5 2 4 8" xfId="22777" xr:uid="{00000000-0005-0000-0000-0000F5580000}"/>
    <cellStyle name="40% - Ênfase2 5 2 4 9" xfId="22778" xr:uid="{00000000-0005-0000-0000-0000F6580000}"/>
    <cellStyle name="40% - Ênfase2 5 2 5" xfId="22779" xr:uid="{00000000-0005-0000-0000-0000F7580000}"/>
    <cellStyle name="40% - Ênfase2 5 2 5 10" xfId="22780" xr:uid="{00000000-0005-0000-0000-0000F8580000}"/>
    <cellStyle name="40% - Ênfase2 5 2 5 11" xfId="22781" xr:uid="{00000000-0005-0000-0000-0000F9580000}"/>
    <cellStyle name="40% - Ênfase2 5 2 5 12" xfId="22782" xr:uid="{00000000-0005-0000-0000-0000FA580000}"/>
    <cellStyle name="40% - Ênfase2 5 2 5 13" xfId="22783" xr:uid="{00000000-0005-0000-0000-0000FB580000}"/>
    <cellStyle name="40% - Ênfase2 5 2 5 2" xfId="22784" xr:uid="{00000000-0005-0000-0000-0000FC580000}"/>
    <cellStyle name="40% - Ênfase2 5 2 5 3" xfId="22785" xr:uid="{00000000-0005-0000-0000-0000FD580000}"/>
    <cellStyle name="40% - Ênfase2 5 2 5 4" xfId="22786" xr:uid="{00000000-0005-0000-0000-0000FE580000}"/>
    <cellStyle name="40% - Ênfase2 5 2 5 5" xfId="22787" xr:uid="{00000000-0005-0000-0000-0000FF580000}"/>
    <cellStyle name="40% - Ênfase2 5 2 5 6" xfId="22788" xr:uid="{00000000-0005-0000-0000-000000590000}"/>
    <cellStyle name="40% - Ênfase2 5 2 5 7" xfId="22789" xr:uid="{00000000-0005-0000-0000-000001590000}"/>
    <cellStyle name="40% - Ênfase2 5 2 5 8" xfId="22790" xr:uid="{00000000-0005-0000-0000-000002590000}"/>
    <cellStyle name="40% - Ênfase2 5 2 5 9" xfId="22791" xr:uid="{00000000-0005-0000-0000-000003590000}"/>
    <cellStyle name="40% - Ênfase2 5 2 6" xfId="22792" xr:uid="{00000000-0005-0000-0000-000004590000}"/>
    <cellStyle name="40% - Ênfase2 5 2 6 10" xfId="22793" xr:uid="{00000000-0005-0000-0000-000005590000}"/>
    <cellStyle name="40% - Ênfase2 5 2 6 11" xfId="22794" xr:uid="{00000000-0005-0000-0000-000006590000}"/>
    <cellStyle name="40% - Ênfase2 5 2 6 12" xfId="22795" xr:uid="{00000000-0005-0000-0000-000007590000}"/>
    <cellStyle name="40% - Ênfase2 5 2 6 13" xfId="22796" xr:uid="{00000000-0005-0000-0000-000008590000}"/>
    <cellStyle name="40% - Ênfase2 5 2 6 2" xfId="22797" xr:uid="{00000000-0005-0000-0000-000009590000}"/>
    <cellStyle name="40% - Ênfase2 5 2 6 3" xfId="22798" xr:uid="{00000000-0005-0000-0000-00000A590000}"/>
    <cellStyle name="40% - Ênfase2 5 2 6 4" xfId="22799" xr:uid="{00000000-0005-0000-0000-00000B590000}"/>
    <cellStyle name="40% - Ênfase2 5 2 6 5" xfId="22800" xr:uid="{00000000-0005-0000-0000-00000C590000}"/>
    <cellStyle name="40% - Ênfase2 5 2 6 6" xfId="22801" xr:uid="{00000000-0005-0000-0000-00000D590000}"/>
    <cellStyle name="40% - Ênfase2 5 2 6 7" xfId="22802" xr:uid="{00000000-0005-0000-0000-00000E590000}"/>
    <cellStyle name="40% - Ênfase2 5 2 6 8" xfId="22803" xr:uid="{00000000-0005-0000-0000-00000F590000}"/>
    <cellStyle name="40% - Ênfase2 5 2 6 9" xfId="22804" xr:uid="{00000000-0005-0000-0000-000010590000}"/>
    <cellStyle name="40% - Ênfase2 5 2 7" xfId="22805" xr:uid="{00000000-0005-0000-0000-000011590000}"/>
    <cellStyle name="40% - Ênfase2 5 2 7 10" xfId="22806" xr:uid="{00000000-0005-0000-0000-000012590000}"/>
    <cellStyle name="40% - Ênfase2 5 2 7 11" xfId="22807" xr:uid="{00000000-0005-0000-0000-000013590000}"/>
    <cellStyle name="40% - Ênfase2 5 2 7 12" xfId="22808" xr:uid="{00000000-0005-0000-0000-000014590000}"/>
    <cellStyle name="40% - Ênfase2 5 2 7 13" xfId="22809" xr:uid="{00000000-0005-0000-0000-000015590000}"/>
    <cellStyle name="40% - Ênfase2 5 2 7 2" xfId="22810" xr:uid="{00000000-0005-0000-0000-000016590000}"/>
    <cellStyle name="40% - Ênfase2 5 2 7 3" xfId="22811" xr:uid="{00000000-0005-0000-0000-000017590000}"/>
    <cellStyle name="40% - Ênfase2 5 2 7 4" xfId="22812" xr:uid="{00000000-0005-0000-0000-000018590000}"/>
    <cellStyle name="40% - Ênfase2 5 2 7 5" xfId="22813" xr:uid="{00000000-0005-0000-0000-000019590000}"/>
    <cellStyle name="40% - Ênfase2 5 2 7 6" xfId="22814" xr:uid="{00000000-0005-0000-0000-00001A590000}"/>
    <cellStyle name="40% - Ênfase2 5 2 7 7" xfId="22815" xr:uid="{00000000-0005-0000-0000-00001B590000}"/>
    <cellStyle name="40% - Ênfase2 5 2 7 8" xfId="22816" xr:uid="{00000000-0005-0000-0000-00001C590000}"/>
    <cellStyle name="40% - Ênfase2 5 2 7 9" xfId="22817" xr:uid="{00000000-0005-0000-0000-00001D590000}"/>
    <cellStyle name="40% - Ênfase2 5 2 8" xfId="22818" xr:uid="{00000000-0005-0000-0000-00001E590000}"/>
    <cellStyle name="40% - Ênfase2 5 2 8 10" xfId="22819" xr:uid="{00000000-0005-0000-0000-00001F590000}"/>
    <cellStyle name="40% - Ênfase2 5 2 8 11" xfId="22820" xr:uid="{00000000-0005-0000-0000-000020590000}"/>
    <cellStyle name="40% - Ênfase2 5 2 8 12" xfId="22821" xr:uid="{00000000-0005-0000-0000-000021590000}"/>
    <cellStyle name="40% - Ênfase2 5 2 8 13" xfId="22822" xr:uid="{00000000-0005-0000-0000-000022590000}"/>
    <cellStyle name="40% - Ênfase2 5 2 8 2" xfId="22823" xr:uid="{00000000-0005-0000-0000-000023590000}"/>
    <cellStyle name="40% - Ênfase2 5 2 8 3" xfId="22824" xr:uid="{00000000-0005-0000-0000-000024590000}"/>
    <cellStyle name="40% - Ênfase2 5 2 8 4" xfId="22825" xr:uid="{00000000-0005-0000-0000-000025590000}"/>
    <cellStyle name="40% - Ênfase2 5 2 8 5" xfId="22826" xr:uid="{00000000-0005-0000-0000-000026590000}"/>
    <cellStyle name="40% - Ênfase2 5 2 8 6" xfId="22827" xr:uid="{00000000-0005-0000-0000-000027590000}"/>
    <cellStyle name="40% - Ênfase2 5 2 8 7" xfId="22828" xr:uid="{00000000-0005-0000-0000-000028590000}"/>
    <cellStyle name="40% - Ênfase2 5 2 8 8" xfId="22829" xr:uid="{00000000-0005-0000-0000-000029590000}"/>
    <cellStyle name="40% - Ênfase2 5 2 8 9" xfId="22830" xr:uid="{00000000-0005-0000-0000-00002A590000}"/>
    <cellStyle name="40% - Ênfase2 5 2 9" xfId="22831" xr:uid="{00000000-0005-0000-0000-00002B590000}"/>
    <cellStyle name="40% - Ênfase2 5 2 9 10" xfId="22832" xr:uid="{00000000-0005-0000-0000-00002C590000}"/>
    <cellStyle name="40% - Ênfase2 5 2 9 11" xfId="22833" xr:uid="{00000000-0005-0000-0000-00002D590000}"/>
    <cellStyle name="40% - Ênfase2 5 2 9 12" xfId="22834" xr:uid="{00000000-0005-0000-0000-00002E590000}"/>
    <cellStyle name="40% - Ênfase2 5 2 9 13" xfId="22835" xr:uid="{00000000-0005-0000-0000-00002F590000}"/>
    <cellStyle name="40% - Ênfase2 5 2 9 2" xfId="22836" xr:uid="{00000000-0005-0000-0000-000030590000}"/>
    <cellStyle name="40% - Ênfase2 5 2 9 3" xfId="22837" xr:uid="{00000000-0005-0000-0000-000031590000}"/>
    <cellStyle name="40% - Ênfase2 5 2 9 4" xfId="22838" xr:uid="{00000000-0005-0000-0000-000032590000}"/>
    <cellStyle name="40% - Ênfase2 5 2 9 5" xfId="22839" xr:uid="{00000000-0005-0000-0000-000033590000}"/>
    <cellStyle name="40% - Ênfase2 5 2 9 6" xfId="22840" xr:uid="{00000000-0005-0000-0000-000034590000}"/>
    <cellStyle name="40% - Ênfase2 5 2 9 7" xfId="22841" xr:uid="{00000000-0005-0000-0000-000035590000}"/>
    <cellStyle name="40% - Ênfase2 5 2 9 8" xfId="22842" xr:uid="{00000000-0005-0000-0000-000036590000}"/>
    <cellStyle name="40% - Ênfase2 5 2 9 9" xfId="22843" xr:uid="{00000000-0005-0000-0000-000037590000}"/>
    <cellStyle name="40% - Ênfase2 5 20" xfId="22844" xr:uid="{00000000-0005-0000-0000-000038590000}"/>
    <cellStyle name="40% - Ênfase2 5 21" xfId="22845" xr:uid="{00000000-0005-0000-0000-000039590000}"/>
    <cellStyle name="40% - Ênfase2 5 22" xfId="22846" xr:uid="{00000000-0005-0000-0000-00003A590000}"/>
    <cellStyle name="40% - Ênfase2 5 23" xfId="22847" xr:uid="{00000000-0005-0000-0000-00003B590000}"/>
    <cellStyle name="40% - Ênfase2 5 24" xfId="22848" xr:uid="{00000000-0005-0000-0000-00003C590000}"/>
    <cellStyle name="40% - Ênfase2 5 3" xfId="22849" xr:uid="{00000000-0005-0000-0000-00003D590000}"/>
    <cellStyle name="40% - Ênfase2 5 3 10" xfId="22850" xr:uid="{00000000-0005-0000-0000-00003E590000}"/>
    <cellStyle name="40% - Ênfase2 5 3 11" xfId="22851" xr:uid="{00000000-0005-0000-0000-00003F590000}"/>
    <cellStyle name="40% - Ênfase2 5 3 12" xfId="22852" xr:uid="{00000000-0005-0000-0000-000040590000}"/>
    <cellStyle name="40% - Ênfase2 5 3 13" xfId="22853" xr:uid="{00000000-0005-0000-0000-000041590000}"/>
    <cellStyle name="40% - Ênfase2 5 3 2" xfId="22854" xr:uid="{00000000-0005-0000-0000-000042590000}"/>
    <cellStyle name="40% - Ênfase2 5 3 3" xfId="22855" xr:uid="{00000000-0005-0000-0000-000043590000}"/>
    <cellStyle name="40% - Ênfase2 5 3 4" xfId="22856" xr:uid="{00000000-0005-0000-0000-000044590000}"/>
    <cellStyle name="40% - Ênfase2 5 3 5" xfId="22857" xr:uid="{00000000-0005-0000-0000-000045590000}"/>
    <cellStyle name="40% - Ênfase2 5 3 6" xfId="22858" xr:uid="{00000000-0005-0000-0000-000046590000}"/>
    <cellStyle name="40% - Ênfase2 5 3 7" xfId="22859" xr:uid="{00000000-0005-0000-0000-000047590000}"/>
    <cellStyle name="40% - Ênfase2 5 3 8" xfId="22860" xr:uid="{00000000-0005-0000-0000-000048590000}"/>
    <cellStyle name="40% - Ênfase2 5 3 9" xfId="22861" xr:uid="{00000000-0005-0000-0000-000049590000}"/>
    <cellStyle name="40% - Ênfase2 5 4" xfId="22862" xr:uid="{00000000-0005-0000-0000-00004A590000}"/>
    <cellStyle name="40% - Ênfase2 5 4 10" xfId="22863" xr:uid="{00000000-0005-0000-0000-00004B590000}"/>
    <cellStyle name="40% - Ênfase2 5 4 11" xfId="22864" xr:uid="{00000000-0005-0000-0000-00004C590000}"/>
    <cellStyle name="40% - Ênfase2 5 4 12" xfId="22865" xr:uid="{00000000-0005-0000-0000-00004D590000}"/>
    <cellStyle name="40% - Ênfase2 5 4 13" xfId="22866" xr:uid="{00000000-0005-0000-0000-00004E590000}"/>
    <cellStyle name="40% - Ênfase2 5 4 2" xfId="22867" xr:uid="{00000000-0005-0000-0000-00004F590000}"/>
    <cellStyle name="40% - Ênfase2 5 4 3" xfId="22868" xr:uid="{00000000-0005-0000-0000-000050590000}"/>
    <cellStyle name="40% - Ênfase2 5 4 4" xfId="22869" xr:uid="{00000000-0005-0000-0000-000051590000}"/>
    <cellStyle name="40% - Ênfase2 5 4 5" xfId="22870" xr:uid="{00000000-0005-0000-0000-000052590000}"/>
    <cellStyle name="40% - Ênfase2 5 4 6" xfId="22871" xr:uid="{00000000-0005-0000-0000-000053590000}"/>
    <cellStyle name="40% - Ênfase2 5 4 7" xfId="22872" xr:uid="{00000000-0005-0000-0000-000054590000}"/>
    <cellStyle name="40% - Ênfase2 5 4 8" xfId="22873" xr:uid="{00000000-0005-0000-0000-000055590000}"/>
    <cellStyle name="40% - Ênfase2 5 4 9" xfId="22874" xr:uid="{00000000-0005-0000-0000-000056590000}"/>
    <cellStyle name="40% - Ênfase2 5 5" xfId="22875" xr:uid="{00000000-0005-0000-0000-000057590000}"/>
    <cellStyle name="40% - Ênfase2 5 5 10" xfId="22876" xr:uid="{00000000-0005-0000-0000-000058590000}"/>
    <cellStyle name="40% - Ênfase2 5 5 11" xfId="22877" xr:uid="{00000000-0005-0000-0000-000059590000}"/>
    <cellStyle name="40% - Ênfase2 5 5 12" xfId="22878" xr:uid="{00000000-0005-0000-0000-00005A590000}"/>
    <cellStyle name="40% - Ênfase2 5 5 13" xfId="22879" xr:uid="{00000000-0005-0000-0000-00005B590000}"/>
    <cellStyle name="40% - Ênfase2 5 5 2" xfId="22880" xr:uid="{00000000-0005-0000-0000-00005C590000}"/>
    <cellStyle name="40% - Ênfase2 5 5 3" xfId="22881" xr:uid="{00000000-0005-0000-0000-00005D590000}"/>
    <cellStyle name="40% - Ênfase2 5 5 4" xfId="22882" xr:uid="{00000000-0005-0000-0000-00005E590000}"/>
    <cellStyle name="40% - Ênfase2 5 5 5" xfId="22883" xr:uid="{00000000-0005-0000-0000-00005F590000}"/>
    <cellStyle name="40% - Ênfase2 5 5 6" xfId="22884" xr:uid="{00000000-0005-0000-0000-000060590000}"/>
    <cellStyle name="40% - Ênfase2 5 5 7" xfId="22885" xr:uid="{00000000-0005-0000-0000-000061590000}"/>
    <cellStyle name="40% - Ênfase2 5 5 8" xfId="22886" xr:uid="{00000000-0005-0000-0000-000062590000}"/>
    <cellStyle name="40% - Ênfase2 5 5 9" xfId="22887" xr:uid="{00000000-0005-0000-0000-000063590000}"/>
    <cellStyle name="40% - Ênfase2 5 6" xfId="22888" xr:uid="{00000000-0005-0000-0000-000064590000}"/>
    <cellStyle name="40% - Ênfase2 5 6 10" xfId="22889" xr:uid="{00000000-0005-0000-0000-000065590000}"/>
    <cellStyle name="40% - Ênfase2 5 6 11" xfId="22890" xr:uid="{00000000-0005-0000-0000-000066590000}"/>
    <cellStyle name="40% - Ênfase2 5 6 12" xfId="22891" xr:uid="{00000000-0005-0000-0000-000067590000}"/>
    <cellStyle name="40% - Ênfase2 5 6 13" xfId="22892" xr:uid="{00000000-0005-0000-0000-000068590000}"/>
    <cellStyle name="40% - Ênfase2 5 6 2" xfId="22893" xr:uid="{00000000-0005-0000-0000-000069590000}"/>
    <cellStyle name="40% - Ênfase2 5 6 3" xfId="22894" xr:uid="{00000000-0005-0000-0000-00006A590000}"/>
    <cellStyle name="40% - Ênfase2 5 6 4" xfId="22895" xr:uid="{00000000-0005-0000-0000-00006B590000}"/>
    <cellStyle name="40% - Ênfase2 5 6 5" xfId="22896" xr:uid="{00000000-0005-0000-0000-00006C590000}"/>
    <cellStyle name="40% - Ênfase2 5 6 6" xfId="22897" xr:uid="{00000000-0005-0000-0000-00006D590000}"/>
    <cellStyle name="40% - Ênfase2 5 6 7" xfId="22898" xr:uid="{00000000-0005-0000-0000-00006E590000}"/>
    <cellStyle name="40% - Ênfase2 5 6 8" xfId="22899" xr:uid="{00000000-0005-0000-0000-00006F590000}"/>
    <cellStyle name="40% - Ênfase2 5 6 9" xfId="22900" xr:uid="{00000000-0005-0000-0000-000070590000}"/>
    <cellStyle name="40% - Ênfase2 5 7" xfId="22901" xr:uid="{00000000-0005-0000-0000-000071590000}"/>
    <cellStyle name="40% - Ênfase2 5 7 10" xfId="22902" xr:uid="{00000000-0005-0000-0000-000072590000}"/>
    <cellStyle name="40% - Ênfase2 5 7 11" xfId="22903" xr:uid="{00000000-0005-0000-0000-000073590000}"/>
    <cellStyle name="40% - Ênfase2 5 7 12" xfId="22904" xr:uid="{00000000-0005-0000-0000-000074590000}"/>
    <cellStyle name="40% - Ênfase2 5 7 13" xfId="22905" xr:uid="{00000000-0005-0000-0000-000075590000}"/>
    <cellStyle name="40% - Ênfase2 5 7 2" xfId="22906" xr:uid="{00000000-0005-0000-0000-000076590000}"/>
    <cellStyle name="40% - Ênfase2 5 7 3" xfId="22907" xr:uid="{00000000-0005-0000-0000-000077590000}"/>
    <cellStyle name="40% - Ênfase2 5 7 4" xfId="22908" xr:uid="{00000000-0005-0000-0000-000078590000}"/>
    <cellStyle name="40% - Ênfase2 5 7 5" xfId="22909" xr:uid="{00000000-0005-0000-0000-000079590000}"/>
    <cellStyle name="40% - Ênfase2 5 7 6" xfId="22910" xr:uid="{00000000-0005-0000-0000-00007A590000}"/>
    <cellStyle name="40% - Ênfase2 5 7 7" xfId="22911" xr:uid="{00000000-0005-0000-0000-00007B590000}"/>
    <cellStyle name="40% - Ênfase2 5 7 8" xfId="22912" xr:uid="{00000000-0005-0000-0000-00007C590000}"/>
    <cellStyle name="40% - Ênfase2 5 7 9" xfId="22913" xr:uid="{00000000-0005-0000-0000-00007D590000}"/>
    <cellStyle name="40% - Ênfase2 5 8" xfId="22914" xr:uid="{00000000-0005-0000-0000-00007E590000}"/>
    <cellStyle name="40% - Ênfase2 5 8 10" xfId="22915" xr:uid="{00000000-0005-0000-0000-00007F590000}"/>
    <cellStyle name="40% - Ênfase2 5 8 11" xfId="22916" xr:uid="{00000000-0005-0000-0000-000080590000}"/>
    <cellStyle name="40% - Ênfase2 5 8 12" xfId="22917" xr:uid="{00000000-0005-0000-0000-000081590000}"/>
    <cellStyle name="40% - Ênfase2 5 8 13" xfId="22918" xr:uid="{00000000-0005-0000-0000-000082590000}"/>
    <cellStyle name="40% - Ênfase2 5 8 2" xfId="22919" xr:uid="{00000000-0005-0000-0000-000083590000}"/>
    <cellStyle name="40% - Ênfase2 5 8 3" xfId="22920" xr:uid="{00000000-0005-0000-0000-000084590000}"/>
    <cellStyle name="40% - Ênfase2 5 8 4" xfId="22921" xr:uid="{00000000-0005-0000-0000-000085590000}"/>
    <cellStyle name="40% - Ênfase2 5 8 5" xfId="22922" xr:uid="{00000000-0005-0000-0000-000086590000}"/>
    <cellStyle name="40% - Ênfase2 5 8 6" xfId="22923" xr:uid="{00000000-0005-0000-0000-000087590000}"/>
    <cellStyle name="40% - Ênfase2 5 8 7" xfId="22924" xr:uid="{00000000-0005-0000-0000-000088590000}"/>
    <cellStyle name="40% - Ênfase2 5 8 8" xfId="22925" xr:uid="{00000000-0005-0000-0000-000089590000}"/>
    <cellStyle name="40% - Ênfase2 5 8 9" xfId="22926" xr:uid="{00000000-0005-0000-0000-00008A590000}"/>
    <cellStyle name="40% - Ênfase2 5 9" xfId="22927" xr:uid="{00000000-0005-0000-0000-00008B590000}"/>
    <cellStyle name="40% - Ênfase2 5 9 10" xfId="22928" xr:uid="{00000000-0005-0000-0000-00008C590000}"/>
    <cellStyle name="40% - Ênfase2 5 9 11" xfId="22929" xr:uid="{00000000-0005-0000-0000-00008D590000}"/>
    <cellStyle name="40% - Ênfase2 5 9 12" xfId="22930" xr:uid="{00000000-0005-0000-0000-00008E590000}"/>
    <cellStyle name="40% - Ênfase2 5 9 13" xfId="22931" xr:uid="{00000000-0005-0000-0000-00008F590000}"/>
    <cellStyle name="40% - Ênfase2 5 9 2" xfId="22932" xr:uid="{00000000-0005-0000-0000-000090590000}"/>
    <cellStyle name="40% - Ênfase2 5 9 3" xfId="22933" xr:uid="{00000000-0005-0000-0000-000091590000}"/>
    <cellStyle name="40% - Ênfase2 5 9 4" xfId="22934" xr:uid="{00000000-0005-0000-0000-000092590000}"/>
    <cellStyle name="40% - Ênfase2 5 9 5" xfId="22935" xr:uid="{00000000-0005-0000-0000-000093590000}"/>
    <cellStyle name="40% - Ênfase2 5 9 6" xfId="22936" xr:uid="{00000000-0005-0000-0000-000094590000}"/>
    <cellStyle name="40% - Ênfase2 5 9 7" xfId="22937" xr:uid="{00000000-0005-0000-0000-000095590000}"/>
    <cellStyle name="40% - Ênfase2 5 9 8" xfId="22938" xr:uid="{00000000-0005-0000-0000-000096590000}"/>
    <cellStyle name="40% - Ênfase2 5 9 9" xfId="22939" xr:uid="{00000000-0005-0000-0000-000097590000}"/>
    <cellStyle name="40% - Ênfase2 6" xfId="22940" xr:uid="{00000000-0005-0000-0000-000098590000}"/>
    <cellStyle name="40% - Ênfase2 6 10" xfId="22941" xr:uid="{00000000-0005-0000-0000-000099590000}"/>
    <cellStyle name="40% - Ênfase2 6 10 10" xfId="22942" xr:uid="{00000000-0005-0000-0000-00009A590000}"/>
    <cellStyle name="40% - Ênfase2 6 10 11" xfId="22943" xr:uid="{00000000-0005-0000-0000-00009B590000}"/>
    <cellStyle name="40% - Ênfase2 6 10 12" xfId="22944" xr:uid="{00000000-0005-0000-0000-00009C590000}"/>
    <cellStyle name="40% - Ênfase2 6 10 13" xfId="22945" xr:uid="{00000000-0005-0000-0000-00009D590000}"/>
    <cellStyle name="40% - Ênfase2 6 10 2" xfId="22946" xr:uid="{00000000-0005-0000-0000-00009E590000}"/>
    <cellStyle name="40% - Ênfase2 6 10 3" xfId="22947" xr:uid="{00000000-0005-0000-0000-00009F590000}"/>
    <cellStyle name="40% - Ênfase2 6 10 4" xfId="22948" xr:uid="{00000000-0005-0000-0000-0000A0590000}"/>
    <cellStyle name="40% - Ênfase2 6 10 5" xfId="22949" xr:uid="{00000000-0005-0000-0000-0000A1590000}"/>
    <cellStyle name="40% - Ênfase2 6 10 6" xfId="22950" xr:uid="{00000000-0005-0000-0000-0000A2590000}"/>
    <cellStyle name="40% - Ênfase2 6 10 7" xfId="22951" xr:uid="{00000000-0005-0000-0000-0000A3590000}"/>
    <cellStyle name="40% - Ênfase2 6 10 8" xfId="22952" xr:uid="{00000000-0005-0000-0000-0000A4590000}"/>
    <cellStyle name="40% - Ênfase2 6 10 9" xfId="22953" xr:uid="{00000000-0005-0000-0000-0000A5590000}"/>
    <cellStyle name="40% - Ênfase2 6 11" xfId="22954" xr:uid="{00000000-0005-0000-0000-0000A6590000}"/>
    <cellStyle name="40% - Ênfase2 6 11 10" xfId="22955" xr:uid="{00000000-0005-0000-0000-0000A7590000}"/>
    <cellStyle name="40% - Ênfase2 6 11 11" xfId="22956" xr:uid="{00000000-0005-0000-0000-0000A8590000}"/>
    <cellStyle name="40% - Ênfase2 6 11 12" xfId="22957" xr:uid="{00000000-0005-0000-0000-0000A9590000}"/>
    <cellStyle name="40% - Ênfase2 6 11 13" xfId="22958" xr:uid="{00000000-0005-0000-0000-0000AA590000}"/>
    <cellStyle name="40% - Ênfase2 6 11 2" xfId="22959" xr:uid="{00000000-0005-0000-0000-0000AB590000}"/>
    <cellStyle name="40% - Ênfase2 6 11 3" xfId="22960" xr:uid="{00000000-0005-0000-0000-0000AC590000}"/>
    <cellStyle name="40% - Ênfase2 6 11 4" xfId="22961" xr:uid="{00000000-0005-0000-0000-0000AD590000}"/>
    <cellStyle name="40% - Ênfase2 6 11 5" xfId="22962" xr:uid="{00000000-0005-0000-0000-0000AE590000}"/>
    <cellStyle name="40% - Ênfase2 6 11 6" xfId="22963" xr:uid="{00000000-0005-0000-0000-0000AF590000}"/>
    <cellStyle name="40% - Ênfase2 6 11 7" xfId="22964" xr:uid="{00000000-0005-0000-0000-0000B0590000}"/>
    <cellStyle name="40% - Ênfase2 6 11 8" xfId="22965" xr:uid="{00000000-0005-0000-0000-0000B1590000}"/>
    <cellStyle name="40% - Ênfase2 6 11 9" xfId="22966" xr:uid="{00000000-0005-0000-0000-0000B2590000}"/>
    <cellStyle name="40% - Ênfase2 6 12" xfId="22967" xr:uid="{00000000-0005-0000-0000-0000B3590000}"/>
    <cellStyle name="40% - Ênfase2 6 12 10" xfId="22968" xr:uid="{00000000-0005-0000-0000-0000B4590000}"/>
    <cellStyle name="40% - Ênfase2 6 12 11" xfId="22969" xr:uid="{00000000-0005-0000-0000-0000B5590000}"/>
    <cellStyle name="40% - Ênfase2 6 12 12" xfId="22970" xr:uid="{00000000-0005-0000-0000-0000B6590000}"/>
    <cellStyle name="40% - Ênfase2 6 12 13" xfId="22971" xr:uid="{00000000-0005-0000-0000-0000B7590000}"/>
    <cellStyle name="40% - Ênfase2 6 12 2" xfId="22972" xr:uid="{00000000-0005-0000-0000-0000B8590000}"/>
    <cellStyle name="40% - Ênfase2 6 12 3" xfId="22973" xr:uid="{00000000-0005-0000-0000-0000B9590000}"/>
    <cellStyle name="40% - Ênfase2 6 12 4" xfId="22974" xr:uid="{00000000-0005-0000-0000-0000BA590000}"/>
    <cellStyle name="40% - Ênfase2 6 12 5" xfId="22975" xr:uid="{00000000-0005-0000-0000-0000BB590000}"/>
    <cellStyle name="40% - Ênfase2 6 12 6" xfId="22976" xr:uid="{00000000-0005-0000-0000-0000BC590000}"/>
    <cellStyle name="40% - Ênfase2 6 12 7" xfId="22977" xr:uid="{00000000-0005-0000-0000-0000BD590000}"/>
    <cellStyle name="40% - Ênfase2 6 12 8" xfId="22978" xr:uid="{00000000-0005-0000-0000-0000BE590000}"/>
    <cellStyle name="40% - Ênfase2 6 12 9" xfId="22979" xr:uid="{00000000-0005-0000-0000-0000BF590000}"/>
    <cellStyle name="40% - Ênfase2 6 13" xfId="22980" xr:uid="{00000000-0005-0000-0000-0000C0590000}"/>
    <cellStyle name="40% - Ênfase2 6 14" xfId="22981" xr:uid="{00000000-0005-0000-0000-0000C1590000}"/>
    <cellStyle name="40% - Ênfase2 6 15" xfId="22982" xr:uid="{00000000-0005-0000-0000-0000C2590000}"/>
    <cellStyle name="40% - Ênfase2 6 16" xfId="22983" xr:uid="{00000000-0005-0000-0000-0000C3590000}"/>
    <cellStyle name="40% - Ênfase2 6 17" xfId="22984" xr:uid="{00000000-0005-0000-0000-0000C4590000}"/>
    <cellStyle name="40% - Ênfase2 6 18" xfId="22985" xr:uid="{00000000-0005-0000-0000-0000C5590000}"/>
    <cellStyle name="40% - Ênfase2 6 19" xfId="22986" xr:uid="{00000000-0005-0000-0000-0000C6590000}"/>
    <cellStyle name="40% - Ênfase2 6 2" xfId="22987" xr:uid="{00000000-0005-0000-0000-0000C7590000}"/>
    <cellStyle name="40% - Ênfase2 6 2 10" xfId="22988" xr:uid="{00000000-0005-0000-0000-0000C8590000}"/>
    <cellStyle name="40% - Ênfase2 6 2 10 10" xfId="22989" xr:uid="{00000000-0005-0000-0000-0000C9590000}"/>
    <cellStyle name="40% - Ênfase2 6 2 10 11" xfId="22990" xr:uid="{00000000-0005-0000-0000-0000CA590000}"/>
    <cellStyle name="40% - Ênfase2 6 2 10 12" xfId="22991" xr:uid="{00000000-0005-0000-0000-0000CB590000}"/>
    <cellStyle name="40% - Ênfase2 6 2 10 13" xfId="22992" xr:uid="{00000000-0005-0000-0000-0000CC590000}"/>
    <cellStyle name="40% - Ênfase2 6 2 10 2" xfId="22993" xr:uid="{00000000-0005-0000-0000-0000CD590000}"/>
    <cellStyle name="40% - Ênfase2 6 2 10 3" xfId="22994" xr:uid="{00000000-0005-0000-0000-0000CE590000}"/>
    <cellStyle name="40% - Ênfase2 6 2 10 4" xfId="22995" xr:uid="{00000000-0005-0000-0000-0000CF590000}"/>
    <cellStyle name="40% - Ênfase2 6 2 10 5" xfId="22996" xr:uid="{00000000-0005-0000-0000-0000D0590000}"/>
    <cellStyle name="40% - Ênfase2 6 2 10 6" xfId="22997" xr:uid="{00000000-0005-0000-0000-0000D1590000}"/>
    <cellStyle name="40% - Ênfase2 6 2 10 7" xfId="22998" xr:uid="{00000000-0005-0000-0000-0000D2590000}"/>
    <cellStyle name="40% - Ênfase2 6 2 10 8" xfId="22999" xr:uid="{00000000-0005-0000-0000-0000D3590000}"/>
    <cellStyle name="40% - Ênfase2 6 2 10 9" xfId="23000" xr:uid="{00000000-0005-0000-0000-0000D4590000}"/>
    <cellStyle name="40% - Ênfase2 6 2 11" xfId="23001" xr:uid="{00000000-0005-0000-0000-0000D5590000}"/>
    <cellStyle name="40% - Ênfase2 6 2 11 10" xfId="23002" xr:uid="{00000000-0005-0000-0000-0000D6590000}"/>
    <cellStyle name="40% - Ênfase2 6 2 11 11" xfId="23003" xr:uid="{00000000-0005-0000-0000-0000D7590000}"/>
    <cellStyle name="40% - Ênfase2 6 2 11 12" xfId="23004" xr:uid="{00000000-0005-0000-0000-0000D8590000}"/>
    <cellStyle name="40% - Ênfase2 6 2 11 13" xfId="23005" xr:uid="{00000000-0005-0000-0000-0000D9590000}"/>
    <cellStyle name="40% - Ênfase2 6 2 11 2" xfId="23006" xr:uid="{00000000-0005-0000-0000-0000DA590000}"/>
    <cellStyle name="40% - Ênfase2 6 2 11 3" xfId="23007" xr:uid="{00000000-0005-0000-0000-0000DB590000}"/>
    <cellStyle name="40% - Ênfase2 6 2 11 4" xfId="23008" xr:uid="{00000000-0005-0000-0000-0000DC590000}"/>
    <cellStyle name="40% - Ênfase2 6 2 11 5" xfId="23009" xr:uid="{00000000-0005-0000-0000-0000DD590000}"/>
    <cellStyle name="40% - Ênfase2 6 2 11 6" xfId="23010" xr:uid="{00000000-0005-0000-0000-0000DE590000}"/>
    <cellStyle name="40% - Ênfase2 6 2 11 7" xfId="23011" xr:uid="{00000000-0005-0000-0000-0000DF590000}"/>
    <cellStyle name="40% - Ênfase2 6 2 11 8" xfId="23012" xr:uid="{00000000-0005-0000-0000-0000E0590000}"/>
    <cellStyle name="40% - Ênfase2 6 2 11 9" xfId="23013" xr:uid="{00000000-0005-0000-0000-0000E1590000}"/>
    <cellStyle name="40% - Ênfase2 6 2 12" xfId="23014" xr:uid="{00000000-0005-0000-0000-0000E2590000}"/>
    <cellStyle name="40% - Ênfase2 6 2 13" xfId="23015" xr:uid="{00000000-0005-0000-0000-0000E3590000}"/>
    <cellStyle name="40% - Ênfase2 6 2 14" xfId="23016" xr:uid="{00000000-0005-0000-0000-0000E4590000}"/>
    <cellStyle name="40% - Ênfase2 6 2 15" xfId="23017" xr:uid="{00000000-0005-0000-0000-0000E5590000}"/>
    <cellStyle name="40% - Ênfase2 6 2 16" xfId="23018" xr:uid="{00000000-0005-0000-0000-0000E6590000}"/>
    <cellStyle name="40% - Ênfase2 6 2 17" xfId="23019" xr:uid="{00000000-0005-0000-0000-0000E7590000}"/>
    <cellStyle name="40% - Ênfase2 6 2 18" xfId="23020" xr:uid="{00000000-0005-0000-0000-0000E8590000}"/>
    <cellStyle name="40% - Ênfase2 6 2 19" xfId="23021" xr:uid="{00000000-0005-0000-0000-0000E9590000}"/>
    <cellStyle name="40% - Ênfase2 6 2 2" xfId="23022" xr:uid="{00000000-0005-0000-0000-0000EA590000}"/>
    <cellStyle name="40% - Ênfase2 6 2 2 10" xfId="23023" xr:uid="{00000000-0005-0000-0000-0000EB590000}"/>
    <cellStyle name="40% - Ênfase2 6 2 2 11" xfId="23024" xr:uid="{00000000-0005-0000-0000-0000EC590000}"/>
    <cellStyle name="40% - Ênfase2 6 2 2 12" xfId="23025" xr:uid="{00000000-0005-0000-0000-0000ED590000}"/>
    <cellStyle name="40% - Ênfase2 6 2 2 13" xfId="23026" xr:uid="{00000000-0005-0000-0000-0000EE590000}"/>
    <cellStyle name="40% - Ênfase2 6 2 2 2" xfId="23027" xr:uid="{00000000-0005-0000-0000-0000EF590000}"/>
    <cellStyle name="40% - Ênfase2 6 2 2 3" xfId="23028" xr:uid="{00000000-0005-0000-0000-0000F0590000}"/>
    <cellStyle name="40% - Ênfase2 6 2 2 4" xfId="23029" xr:uid="{00000000-0005-0000-0000-0000F1590000}"/>
    <cellStyle name="40% - Ênfase2 6 2 2 5" xfId="23030" xr:uid="{00000000-0005-0000-0000-0000F2590000}"/>
    <cellStyle name="40% - Ênfase2 6 2 2 6" xfId="23031" xr:uid="{00000000-0005-0000-0000-0000F3590000}"/>
    <cellStyle name="40% - Ênfase2 6 2 2 7" xfId="23032" xr:uid="{00000000-0005-0000-0000-0000F4590000}"/>
    <cellStyle name="40% - Ênfase2 6 2 2 8" xfId="23033" xr:uid="{00000000-0005-0000-0000-0000F5590000}"/>
    <cellStyle name="40% - Ênfase2 6 2 2 9" xfId="23034" xr:uid="{00000000-0005-0000-0000-0000F6590000}"/>
    <cellStyle name="40% - Ênfase2 6 2 20" xfId="23035" xr:uid="{00000000-0005-0000-0000-0000F7590000}"/>
    <cellStyle name="40% - Ênfase2 6 2 21" xfId="23036" xr:uid="{00000000-0005-0000-0000-0000F8590000}"/>
    <cellStyle name="40% - Ênfase2 6 2 22" xfId="23037" xr:uid="{00000000-0005-0000-0000-0000F9590000}"/>
    <cellStyle name="40% - Ênfase2 6 2 23" xfId="23038" xr:uid="{00000000-0005-0000-0000-0000FA590000}"/>
    <cellStyle name="40% - Ênfase2 6 2 3" xfId="23039" xr:uid="{00000000-0005-0000-0000-0000FB590000}"/>
    <cellStyle name="40% - Ênfase2 6 2 3 10" xfId="23040" xr:uid="{00000000-0005-0000-0000-0000FC590000}"/>
    <cellStyle name="40% - Ênfase2 6 2 3 11" xfId="23041" xr:uid="{00000000-0005-0000-0000-0000FD590000}"/>
    <cellStyle name="40% - Ênfase2 6 2 3 12" xfId="23042" xr:uid="{00000000-0005-0000-0000-0000FE590000}"/>
    <cellStyle name="40% - Ênfase2 6 2 3 13" xfId="23043" xr:uid="{00000000-0005-0000-0000-0000FF590000}"/>
    <cellStyle name="40% - Ênfase2 6 2 3 2" xfId="23044" xr:uid="{00000000-0005-0000-0000-0000005A0000}"/>
    <cellStyle name="40% - Ênfase2 6 2 3 3" xfId="23045" xr:uid="{00000000-0005-0000-0000-0000015A0000}"/>
    <cellStyle name="40% - Ênfase2 6 2 3 4" xfId="23046" xr:uid="{00000000-0005-0000-0000-0000025A0000}"/>
    <cellStyle name="40% - Ênfase2 6 2 3 5" xfId="23047" xr:uid="{00000000-0005-0000-0000-0000035A0000}"/>
    <cellStyle name="40% - Ênfase2 6 2 3 6" xfId="23048" xr:uid="{00000000-0005-0000-0000-0000045A0000}"/>
    <cellStyle name="40% - Ênfase2 6 2 3 7" xfId="23049" xr:uid="{00000000-0005-0000-0000-0000055A0000}"/>
    <cellStyle name="40% - Ênfase2 6 2 3 8" xfId="23050" xr:uid="{00000000-0005-0000-0000-0000065A0000}"/>
    <cellStyle name="40% - Ênfase2 6 2 3 9" xfId="23051" xr:uid="{00000000-0005-0000-0000-0000075A0000}"/>
    <cellStyle name="40% - Ênfase2 6 2 4" xfId="23052" xr:uid="{00000000-0005-0000-0000-0000085A0000}"/>
    <cellStyle name="40% - Ênfase2 6 2 4 10" xfId="23053" xr:uid="{00000000-0005-0000-0000-0000095A0000}"/>
    <cellStyle name="40% - Ênfase2 6 2 4 11" xfId="23054" xr:uid="{00000000-0005-0000-0000-00000A5A0000}"/>
    <cellStyle name="40% - Ênfase2 6 2 4 12" xfId="23055" xr:uid="{00000000-0005-0000-0000-00000B5A0000}"/>
    <cellStyle name="40% - Ênfase2 6 2 4 13" xfId="23056" xr:uid="{00000000-0005-0000-0000-00000C5A0000}"/>
    <cellStyle name="40% - Ênfase2 6 2 4 2" xfId="23057" xr:uid="{00000000-0005-0000-0000-00000D5A0000}"/>
    <cellStyle name="40% - Ênfase2 6 2 4 3" xfId="23058" xr:uid="{00000000-0005-0000-0000-00000E5A0000}"/>
    <cellStyle name="40% - Ênfase2 6 2 4 4" xfId="23059" xr:uid="{00000000-0005-0000-0000-00000F5A0000}"/>
    <cellStyle name="40% - Ênfase2 6 2 4 5" xfId="23060" xr:uid="{00000000-0005-0000-0000-0000105A0000}"/>
    <cellStyle name="40% - Ênfase2 6 2 4 6" xfId="23061" xr:uid="{00000000-0005-0000-0000-0000115A0000}"/>
    <cellStyle name="40% - Ênfase2 6 2 4 7" xfId="23062" xr:uid="{00000000-0005-0000-0000-0000125A0000}"/>
    <cellStyle name="40% - Ênfase2 6 2 4 8" xfId="23063" xr:uid="{00000000-0005-0000-0000-0000135A0000}"/>
    <cellStyle name="40% - Ênfase2 6 2 4 9" xfId="23064" xr:uid="{00000000-0005-0000-0000-0000145A0000}"/>
    <cellStyle name="40% - Ênfase2 6 2 5" xfId="23065" xr:uid="{00000000-0005-0000-0000-0000155A0000}"/>
    <cellStyle name="40% - Ênfase2 6 2 5 10" xfId="23066" xr:uid="{00000000-0005-0000-0000-0000165A0000}"/>
    <cellStyle name="40% - Ênfase2 6 2 5 11" xfId="23067" xr:uid="{00000000-0005-0000-0000-0000175A0000}"/>
    <cellStyle name="40% - Ênfase2 6 2 5 12" xfId="23068" xr:uid="{00000000-0005-0000-0000-0000185A0000}"/>
    <cellStyle name="40% - Ênfase2 6 2 5 13" xfId="23069" xr:uid="{00000000-0005-0000-0000-0000195A0000}"/>
    <cellStyle name="40% - Ênfase2 6 2 5 2" xfId="23070" xr:uid="{00000000-0005-0000-0000-00001A5A0000}"/>
    <cellStyle name="40% - Ênfase2 6 2 5 3" xfId="23071" xr:uid="{00000000-0005-0000-0000-00001B5A0000}"/>
    <cellStyle name="40% - Ênfase2 6 2 5 4" xfId="23072" xr:uid="{00000000-0005-0000-0000-00001C5A0000}"/>
    <cellStyle name="40% - Ênfase2 6 2 5 5" xfId="23073" xr:uid="{00000000-0005-0000-0000-00001D5A0000}"/>
    <cellStyle name="40% - Ênfase2 6 2 5 6" xfId="23074" xr:uid="{00000000-0005-0000-0000-00001E5A0000}"/>
    <cellStyle name="40% - Ênfase2 6 2 5 7" xfId="23075" xr:uid="{00000000-0005-0000-0000-00001F5A0000}"/>
    <cellStyle name="40% - Ênfase2 6 2 5 8" xfId="23076" xr:uid="{00000000-0005-0000-0000-0000205A0000}"/>
    <cellStyle name="40% - Ênfase2 6 2 5 9" xfId="23077" xr:uid="{00000000-0005-0000-0000-0000215A0000}"/>
    <cellStyle name="40% - Ênfase2 6 2 6" xfId="23078" xr:uid="{00000000-0005-0000-0000-0000225A0000}"/>
    <cellStyle name="40% - Ênfase2 6 2 6 10" xfId="23079" xr:uid="{00000000-0005-0000-0000-0000235A0000}"/>
    <cellStyle name="40% - Ênfase2 6 2 6 11" xfId="23080" xr:uid="{00000000-0005-0000-0000-0000245A0000}"/>
    <cellStyle name="40% - Ênfase2 6 2 6 12" xfId="23081" xr:uid="{00000000-0005-0000-0000-0000255A0000}"/>
    <cellStyle name="40% - Ênfase2 6 2 6 13" xfId="23082" xr:uid="{00000000-0005-0000-0000-0000265A0000}"/>
    <cellStyle name="40% - Ênfase2 6 2 6 2" xfId="23083" xr:uid="{00000000-0005-0000-0000-0000275A0000}"/>
    <cellStyle name="40% - Ênfase2 6 2 6 3" xfId="23084" xr:uid="{00000000-0005-0000-0000-0000285A0000}"/>
    <cellStyle name="40% - Ênfase2 6 2 6 4" xfId="23085" xr:uid="{00000000-0005-0000-0000-0000295A0000}"/>
    <cellStyle name="40% - Ênfase2 6 2 6 5" xfId="23086" xr:uid="{00000000-0005-0000-0000-00002A5A0000}"/>
    <cellStyle name="40% - Ênfase2 6 2 6 6" xfId="23087" xr:uid="{00000000-0005-0000-0000-00002B5A0000}"/>
    <cellStyle name="40% - Ênfase2 6 2 6 7" xfId="23088" xr:uid="{00000000-0005-0000-0000-00002C5A0000}"/>
    <cellStyle name="40% - Ênfase2 6 2 6 8" xfId="23089" xr:uid="{00000000-0005-0000-0000-00002D5A0000}"/>
    <cellStyle name="40% - Ênfase2 6 2 6 9" xfId="23090" xr:uid="{00000000-0005-0000-0000-00002E5A0000}"/>
    <cellStyle name="40% - Ênfase2 6 2 7" xfId="23091" xr:uid="{00000000-0005-0000-0000-00002F5A0000}"/>
    <cellStyle name="40% - Ênfase2 6 2 7 10" xfId="23092" xr:uid="{00000000-0005-0000-0000-0000305A0000}"/>
    <cellStyle name="40% - Ênfase2 6 2 7 11" xfId="23093" xr:uid="{00000000-0005-0000-0000-0000315A0000}"/>
    <cellStyle name="40% - Ênfase2 6 2 7 12" xfId="23094" xr:uid="{00000000-0005-0000-0000-0000325A0000}"/>
    <cellStyle name="40% - Ênfase2 6 2 7 13" xfId="23095" xr:uid="{00000000-0005-0000-0000-0000335A0000}"/>
    <cellStyle name="40% - Ênfase2 6 2 7 2" xfId="23096" xr:uid="{00000000-0005-0000-0000-0000345A0000}"/>
    <cellStyle name="40% - Ênfase2 6 2 7 3" xfId="23097" xr:uid="{00000000-0005-0000-0000-0000355A0000}"/>
    <cellStyle name="40% - Ênfase2 6 2 7 4" xfId="23098" xr:uid="{00000000-0005-0000-0000-0000365A0000}"/>
    <cellStyle name="40% - Ênfase2 6 2 7 5" xfId="23099" xr:uid="{00000000-0005-0000-0000-0000375A0000}"/>
    <cellStyle name="40% - Ênfase2 6 2 7 6" xfId="23100" xr:uid="{00000000-0005-0000-0000-0000385A0000}"/>
    <cellStyle name="40% - Ênfase2 6 2 7 7" xfId="23101" xr:uid="{00000000-0005-0000-0000-0000395A0000}"/>
    <cellStyle name="40% - Ênfase2 6 2 7 8" xfId="23102" xr:uid="{00000000-0005-0000-0000-00003A5A0000}"/>
    <cellStyle name="40% - Ênfase2 6 2 7 9" xfId="23103" xr:uid="{00000000-0005-0000-0000-00003B5A0000}"/>
    <cellStyle name="40% - Ênfase2 6 2 8" xfId="23104" xr:uid="{00000000-0005-0000-0000-00003C5A0000}"/>
    <cellStyle name="40% - Ênfase2 6 2 8 10" xfId="23105" xr:uid="{00000000-0005-0000-0000-00003D5A0000}"/>
    <cellStyle name="40% - Ênfase2 6 2 8 11" xfId="23106" xr:uid="{00000000-0005-0000-0000-00003E5A0000}"/>
    <cellStyle name="40% - Ênfase2 6 2 8 12" xfId="23107" xr:uid="{00000000-0005-0000-0000-00003F5A0000}"/>
    <cellStyle name="40% - Ênfase2 6 2 8 13" xfId="23108" xr:uid="{00000000-0005-0000-0000-0000405A0000}"/>
    <cellStyle name="40% - Ênfase2 6 2 8 2" xfId="23109" xr:uid="{00000000-0005-0000-0000-0000415A0000}"/>
    <cellStyle name="40% - Ênfase2 6 2 8 3" xfId="23110" xr:uid="{00000000-0005-0000-0000-0000425A0000}"/>
    <cellStyle name="40% - Ênfase2 6 2 8 4" xfId="23111" xr:uid="{00000000-0005-0000-0000-0000435A0000}"/>
    <cellStyle name="40% - Ênfase2 6 2 8 5" xfId="23112" xr:uid="{00000000-0005-0000-0000-0000445A0000}"/>
    <cellStyle name="40% - Ênfase2 6 2 8 6" xfId="23113" xr:uid="{00000000-0005-0000-0000-0000455A0000}"/>
    <cellStyle name="40% - Ênfase2 6 2 8 7" xfId="23114" xr:uid="{00000000-0005-0000-0000-0000465A0000}"/>
    <cellStyle name="40% - Ênfase2 6 2 8 8" xfId="23115" xr:uid="{00000000-0005-0000-0000-0000475A0000}"/>
    <cellStyle name="40% - Ênfase2 6 2 8 9" xfId="23116" xr:uid="{00000000-0005-0000-0000-0000485A0000}"/>
    <cellStyle name="40% - Ênfase2 6 2 9" xfId="23117" xr:uid="{00000000-0005-0000-0000-0000495A0000}"/>
    <cellStyle name="40% - Ênfase2 6 2 9 10" xfId="23118" xr:uid="{00000000-0005-0000-0000-00004A5A0000}"/>
    <cellStyle name="40% - Ênfase2 6 2 9 11" xfId="23119" xr:uid="{00000000-0005-0000-0000-00004B5A0000}"/>
    <cellStyle name="40% - Ênfase2 6 2 9 12" xfId="23120" xr:uid="{00000000-0005-0000-0000-00004C5A0000}"/>
    <cellStyle name="40% - Ênfase2 6 2 9 13" xfId="23121" xr:uid="{00000000-0005-0000-0000-00004D5A0000}"/>
    <cellStyle name="40% - Ênfase2 6 2 9 2" xfId="23122" xr:uid="{00000000-0005-0000-0000-00004E5A0000}"/>
    <cellStyle name="40% - Ênfase2 6 2 9 3" xfId="23123" xr:uid="{00000000-0005-0000-0000-00004F5A0000}"/>
    <cellStyle name="40% - Ênfase2 6 2 9 4" xfId="23124" xr:uid="{00000000-0005-0000-0000-0000505A0000}"/>
    <cellStyle name="40% - Ênfase2 6 2 9 5" xfId="23125" xr:uid="{00000000-0005-0000-0000-0000515A0000}"/>
    <cellStyle name="40% - Ênfase2 6 2 9 6" xfId="23126" xr:uid="{00000000-0005-0000-0000-0000525A0000}"/>
    <cellStyle name="40% - Ênfase2 6 2 9 7" xfId="23127" xr:uid="{00000000-0005-0000-0000-0000535A0000}"/>
    <cellStyle name="40% - Ênfase2 6 2 9 8" xfId="23128" xr:uid="{00000000-0005-0000-0000-0000545A0000}"/>
    <cellStyle name="40% - Ênfase2 6 2 9 9" xfId="23129" xr:uid="{00000000-0005-0000-0000-0000555A0000}"/>
    <cellStyle name="40% - Ênfase2 6 20" xfId="23130" xr:uid="{00000000-0005-0000-0000-0000565A0000}"/>
    <cellStyle name="40% - Ênfase2 6 21" xfId="23131" xr:uid="{00000000-0005-0000-0000-0000575A0000}"/>
    <cellStyle name="40% - Ênfase2 6 22" xfId="23132" xr:uid="{00000000-0005-0000-0000-0000585A0000}"/>
    <cellStyle name="40% - Ênfase2 6 23" xfId="23133" xr:uid="{00000000-0005-0000-0000-0000595A0000}"/>
    <cellStyle name="40% - Ênfase2 6 24" xfId="23134" xr:uid="{00000000-0005-0000-0000-00005A5A0000}"/>
    <cellStyle name="40% - Ênfase2 6 3" xfId="23135" xr:uid="{00000000-0005-0000-0000-00005B5A0000}"/>
    <cellStyle name="40% - Ênfase2 6 3 10" xfId="23136" xr:uid="{00000000-0005-0000-0000-00005C5A0000}"/>
    <cellStyle name="40% - Ênfase2 6 3 11" xfId="23137" xr:uid="{00000000-0005-0000-0000-00005D5A0000}"/>
    <cellStyle name="40% - Ênfase2 6 3 12" xfId="23138" xr:uid="{00000000-0005-0000-0000-00005E5A0000}"/>
    <cellStyle name="40% - Ênfase2 6 3 13" xfId="23139" xr:uid="{00000000-0005-0000-0000-00005F5A0000}"/>
    <cellStyle name="40% - Ênfase2 6 3 2" xfId="23140" xr:uid="{00000000-0005-0000-0000-0000605A0000}"/>
    <cellStyle name="40% - Ênfase2 6 3 3" xfId="23141" xr:uid="{00000000-0005-0000-0000-0000615A0000}"/>
    <cellStyle name="40% - Ênfase2 6 3 4" xfId="23142" xr:uid="{00000000-0005-0000-0000-0000625A0000}"/>
    <cellStyle name="40% - Ênfase2 6 3 5" xfId="23143" xr:uid="{00000000-0005-0000-0000-0000635A0000}"/>
    <cellStyle name="40% - Ênfase2 6 3 6" xfId="23144" xr:uid="{00000000-0005-0000-0000-0000645A0000}"/>
    <cellStyle name="40% - Ênfase2 6 3 7" xfId="23145" xr:uid="{00000000-0005-0000-0000-0000655A0000}"/>
    <cellStyle name="40% - Ênfase2 6 3 8" xfId="23146" xr:uid="{00000000-0005-0000-0000-0000665A0000}"/>
    <cellStyle name="40% - Ênfase2 6 3 9" xfId="23147" xr:uid="{00000000-0005-0000-0000-0000675A0000}"/>
    <cellStyle name="40% - Ênfase2 6 4" xfId="23148" xr:uid="{00000000-0005-0000-0000-0000685A0000}"/>
    <cellStyle name="40% - Ênfase2 6 4 10" xfId="23149" xr:uid="{00000000-0005-0000-0000-0000695A0000}"/>
    <cellStyle name="40% - Ênfase2 6 4 11" xfId="23150" xr:uid="{00000000-0005-0000-0000-00006A5A0000}"/>
    <cellStyle name="40% - Ênfase2 6 4 12" xfId="23151" xr:uid="{00000000-0005-0000-0000-00006B5A0000}"/>
    <cellStyle name="40% - Ênfase2 6 4 13" xfId="23152" xr:uid="{00000000-0005-0000-0000-00006C5A0000}"/>
    <cellStyle name="40% - Ênfase2 6 4 2" xfId="23153" xr:uid="{00000000-0005-0000-0000-00006D5A0000}"/>
    <cellStyle name="40% - Ênfase2 6 4 3" xfId="23154" xr:uid="{00000000-0005-0000-0000-00006E5A0000}"/>
    <cellStyle name="40% - Ênfase2 6 4 4" xfId="23155" xr:uid="{00000000-0005-0000-0000-00006F5A0000}"/>
    <cellStyle name="40% - Ênfase2 6 4 5" xfId="23156" xr:uid="{00000000-0005-0000-0000-0000705A0000}"/>
    <cellStyle name="40% - Ênfase2 6 4 6" xfId="23157" xr:uid="{00000000-0005-0000-0000-0000715A0000}"/>
    <cellStyle name="40% - Ênfase2 6 4 7" xfId="23158" xr:uid="{00000000-0005-0000-0000-0000725A0000}"/>
    <cellStyle name="40% - Ênfase2 6 4 8" xfId="23159" xr:uid="{00000000-0005-0000-0000-0000735A0000}"/>
    <cellStyle name="40% - Ênfase2 6 4 9" xfId="23160" xr:uid="{00000000-0005-0000-0000-0000745A0000}"/>
    <cellStyle name="40% - Ênfase2 6 5" xfId="23161" xr:uid="{00000000-0005-0000-0000-0000755A0000}"/>
    <cellStyle name="40% - Ênfase2 6 5 10" xfId="23162" xr:uid="{00000000-0005-0000-0000-0000765A0000}"/>
    <cellStyle name="40% - Ênfase2 6 5 11" xfId="23163" xr:uid="{00000000-0005-0000-0000-0000775A0000}"/>
    <cellStyle name="40% - Ênfase2 6 5 12" xfId="23164" xr:uid="{00000000-0005-0000-0000-0000785A0000}"/>
    <cellStyle name="40% - Ênfase2 6 5 13" xfId="23165" xr:uid="{00000000-0005-0000-0000-0000795A0000}"/>
    <cellStyle name="40% - Ênfase2 6 5 2" xfId="23166" xr:uid="{00000000-0005-0000-0000-00007A5A0000}"/>
    <cellStyle name="40% - Ênfase2 6 5 3" xfId="23167" xr:uid="{00000000-0005-0000-0000-00007B5A0000}"/>
    <cellStyle name="40% - Ênfase2 6 5 4" xfId="23168" xr:uid="{00000000-0005-0000-0000-00007C5A0000}"/>
    <cellStyle name="40% - Ênfase2 6 5 5" xfId="23169" xr:uid="{00000000-0005-0000-0000-00007D5A0000}"/>
    <cellStyle name="40% - Ênfase2 6 5 6" xfId="23170" xr:uid="{00000000-0005-0000-0000-00007E5A0000}"/>
    <cellStyle name="40% - Ênfase2 6 5 7" xfId="23171" xr:uid="{00000000-0005-0000-0000-00007F5A0000}"/>
    <cellStyle name="40% - Ênfase2 6 5 8" xfId="23172" xr:uid="{00000000-0005-0000-0000-0000805A0000}"/>
    <cellStyle name="40% - Ênfase2 6 5 9" xfId="23173" xr:uid="{00000000-0005-0000-0000-0000815A0000}"/>
    <cellStyle name="40% - Ênfase2 6 6" xfId="23174" xr:uid="{00000000-0005-0000-0000-0000825A0000}"/>
    <cellStyle name="40% - Ênfase2 6 6 10" xfId="23175" xr:uid="{00000000-0005-0000-0000-0000835A0000}"/>
    <cellStyle name="40% - Ênfase2 6 6 11" xfId="23176" xr:uid="{00000000-0005-0000-0000-0000845A0000}"/>
    <cellStyle name="40% - Ênfase2 6 6 12" xfId="23177" xr:uid="{00000000-0005-0000-0000-0000855A0000}"/>
    <cellStyle name="40% - Ênfase2 6 6 13" xfId="23178" xr:uid="{00000000-0005-0000-0000-0000865A0000}"/>
    <cellStyle name="40% - Ênfase2 6 6 2" xfId="23179" xr:uid="{00000000-0005-0000-0000-0000875A0000}"/>
    <cellStyle name="40% - Ênfase2 6 6 3" xfId="23180" xr:uid="{00000000-0005-0000-0000-0000885A0000}"/>
    <cellStyle name="40% - Ênfase2 6 6 4" xfId="23181" xr:uid="{00000000-0005-0000-0000-0000895A0000}"/>
    <cellStyle name="40% - Ênfase2 6 6 5" xfId="23182" xr:uid="{00000000-0005-0000-0000-00008A5A0000}"/>
    <cellStyle name="40% - Ênfase2 6 6 6" xfId="23183" xr:uid="{00000000-0005-0000-0000-00008B5A0000}"/>
    <cellStyle name="40% - Ênfase2 6 6 7" xfId="23184" xr:uid="{00000000-0005-0000-0000-00008C5A0000}"/>
    <cellStyle name="40% - Ênfase2 6 6 8" xfId="23185" xr:uid="{00000000-0005-0000-0000-00008D5A0000}"/>
    <cellStyle name="40% - Ênfase2 6 6 9" xfId="23186" xr:uid="{00000000-0005-0000-0000-00008E5A0000}"/>
    <cellStyle name="40% - Ênfase2 6 7" xfId="23187" xr:uid="{00000000-0005-0000-0000-00008F5A0000}"/>
    <cellStyle name="40% - Ênfase2 6 7 10" xfId="23188" xr:uid="{00000000-0005-0000-0000-0000905A0000}"/>
    <cellStyle name="40% - Ênfase2 6 7 11" xfId="23189" xr:uid="{00000000-0005-0000-0000-0000915A0000}"/>
    <cellStyle name="40% - Ênfase2 6 7 12" xfId="23190" xr:uid="{00000000-0005-0000-0000-0000925A0000}"/>
    <cellStyle name="40% - Ênfase2 6 7 13" xfId="23191" xr:uid="{00000000-0005-0000-0000-0000935A0000}"/>
    <cellStyle name="40% - Ênfase2 6 7 2" xfId="23192" xr:uid="{00000000-0005-0000-0000-0000945A0000}"/>
    <cellStyle name="40% - Ênfase2 6 7 3" xfId="23193" xr:uid="{00000000-0005-0000-0000-0000955A0000}"/>
    <cellStyle name="40% - Ênfase2 6 7 4" xfId="23194" xr:uid="{00000000-0005-0000-0000-0000965A0000}"/>
    <cellStyle name="40% - Ênfase2 6 7 5" xfId="23195" xr:uid="{00000000-0005-0000-0000-0000975A0000}"/>
    <cellStyle name="40% - Ênfase2 6 7 6" xfId="23196" xr:uid="{00000000-0005-0000-0000-0000985A0000}"/>
    <cellStyle name="40% - Ênfase2 6 7 7" xfId="23197" xr:uid="{00000000-0005-0000-0000-0000995A0000}"/>
    <cellStyle name="40% - Ênfase2 6 7 8" xfId="23198" xr:uid="{00000000-0005-0000-0000-00009A5A0000}"/>
    <cellStyle name="40% - Ênfase2 6 7 9" xfId="23199" xr:uid="{00000000-0005-0000-0000-00009B5A0000}"/>
    <cellStyle name="40% - Ênfase2 6 8" xfId="23200" xr:uid="{00000000-0005-0000-0000-00009C5A0000}"/>
    <cellStyle name="40% - Ênfase2 6 8 10" xfId="23201" xr:uid="{00000000-0005-0000-0000-00009D5A0000}"/>
    <cellStyle name="40% - Ênfase2 6 8 11" xfId="23202" xr:uid="{00000000-0005-0000-0000-00009E5A0000}"/>
    <cellStyle name="40% - Ênfase2 6 8 12" xfId="23203" xr:uid="{00000000-0005-0000-0000-00009F5A0000}"/>
    <cellStyle name="40% - Ênfase2 6 8 13" xfId="23204" xr:uid="{00000000-0005-0000-0000-0000A05A0000}"/>
    <cellStyle name="40% - Ênfase2 6 8 2" xfId="23205" xr:uid="{00000000-0005-0000-0000-0000A15A0000}"/>
    <cellStyle name="40% - Ênfase2 6 8 3" xfId="23206" xr:uid="{00000000-0005-0000-0000-0000A25A0000}"/>
    <cellStyle name="40% - Ênfase2 6 8 4" xfId="23207" xr:uid="{00000000-0005-0000-0000-0000A35A0000}"/>
    <cellStyle name="40% - Ênfase2 6 8 5" xfId="23208" xr:uid="{00000000-0005-0000-0000-0000A45A0000}"/>
    <cellStyle name="40% - Ênfase2 6 8 6" xfId="23209" xr:uid="{00000000-0005-0000-0000-0000A55A0000}"/>
    <cellStyle name="40% - Ênfase2 6 8 7" xfId="23210" xr:uid="{00000000-0005-0000-0000-0000A65A0000}"/>
    <cellStyle name="40% - Ênfase2 6 8 8" xfId="23211" xr:uid="{00000000-0005-0000-0000-0000A75A0000}"/>
    <cellStyle name="40% - Ênfase2 6 8 9" xfId="23212" xr:uid="{00000000-0005-0000-0000-0000A85A0000}"/>
    <cellStyle name="40% - Ênfase2 6 9" xfId="23213" xr:uid="{00000000-0005-0000-0000-0000A95A0000}"/>
    <cellStyle name="40% - Ênfase2 6 9 10" xfId="23214" xr:uid="{00000000-0005-0000-0000-0000AA5A0000}"/>
    <cellStyle name="40% - Ênfase2 6 9 11" xfId="23215" xr:uid="{00000000-0005-0000-0000-0000AB5A0000}"/>
    <cellStyle name="40% - Ênfase2 6 9 12" xfId="23216" xr:uid="{00000000-0005-0000-0000-0000AC5A0000}"/>
    <cellStyle name="40% - Ênfase2 6 9 13" xfId="23217" xr:uid="{00000000-0005-0000-0000-0000AD5A0000}"/>
    <cellStyle name="40% - Ênfase2 6 9 2" xfId="23218" xr:uid="{00000000-0005-0000-0000-0000AE5A0000}"/>
    <cellStyle name="40% - Ênfase2 6 9 3" xfId="23219" xr:uid="{00000000-0005-0000-0000-0000AF5A0000}"/>
    <cellStyle name="40% - Ênfase2 6 9 4" xfId="23220" xr:uid="{00000000-0005-0000-0000-0000B05A0000}"/>
    <cellStyle name="40% - Ênfase2 6 9 5" xfId="23221" xr:uid="{00000000-0005-0000-0000-0000B15A0000}"/>
    <cellStyle name="40% - Ênfase2 6 9 6" xfId="23222" xr:uid="{00000000-0005-0000-0000-0000B25A0000}"/>
    <cellStyle name="40% - Ênfase2 6 9 7" xfId="23223" xr:uid="{00000000-0005-0000-0000-0000B35A0000}"/>
    <cellStyle name="40% - Ênfase2 6 9 8" xfId="23224" xr:uid="{00000000-0005-0000-0000-0000B45A0000}"/>
    <cellStyle name="40% - Ênfase2 6 9 9" xfId="23225" xr:uid="{00000000-0005-0000-0000-0000B55A0000}"/>
    <cellStyle name="40% - Ênfase2 7" xfId="23226" xr:uid="{00000000-0005-0000-0000-0000B65A0000}"/>
    <cellStyle name="40% - Ênfase2 7 10" xfId="23227" xr:uid="{00000000-0005-0000-0000-0000B75A0000}"/>
    <cellStyle name="40% - Ênfase2 7 10 10" xfId="23228" xr:uid="{00000000-0005-0000-0000-0000B85A0000}"/>
    <cellStyle name="40% - Ênfase2 7 10 11" xfId="23229" xr:uid="{00000000-0005-0000-0000-0000B95A0000}"/>
    <cellStyle name="40% - Ênfase2 7 10 12" xfId="23230" xr:uid="{00000000-0005-0000-0000-0000BA5A0000}"/>
    <cellStyle name="40% - Ênfase2 7 10 13" xfId="23231" xr:uid="{00000000-0005-0000-0000-0000BB5A0000}"/>
    <cellStyle name="40% - Ênfase2 7 10 2" xfId="23232" xr:uid="{00000000-0005-0000-0000-0000BC5A0000}"/>
    <cellStyle name="40% - Ênfase2 7 10 3" xfId="23233" xr:uid="{00000000-0005-0000-0000-0000BD5A0000}"/>
    <cellStyle name="40% - Ênfase2 7 10 4" xfId="23234" xr:uid="{00000000-0005-0000-0000-0000BE5A0000}"/>
    <cellStyle name="40% - Ênfase2 7 10 5" xfId="23235" xr:uid="{00000000-0005-0000-0000-0000BF5A0000}"/>
    <cellStyle name="40% - Ênfase2 7 10 6" xfId="23236" xr:uid="{00000000-0005-0000-0000-0000C05A0000}"/>
    <cellStyle name="40% - Ênfase2 7 10 7" xfId="23237" xr:uid="{00000000-0005-0000-0000-0000C15A0000}"/>
    <cellStyle name="40% - Ênfase2 7 10 8" xfId="23238" xr:uid="{00000000-0005-0000-0000-0000C25A0000}"/>
    <cellStyle name="40% - Ênfase2 7 10 9" xfId="23239" xr:uid="{00000000-0005-0000-0000-0000C35A0000}"/>
    <cellStyle name="40% - Ênfase2 7 11" xfId="23240" xr:uid="{00000000-0005-0000-0000-0000C45A0000}"/>
    <cellStyle name="40% - Ênfase2 7 11 10" xfId="23241" xr:uid="{00000000-0005-0000-0000-0000C55A0000}"/>
    <cellStyle name="40% - Ênfase2 7 11 11" xfId="23242" xr:uid="{00000000-0005-0000-0000-0000C65A0000}"/>
    <cellStyle name="40% - Ênfase2 7 11 12" xfId="23243" xr:uid="{00000000-0005-0000-0000-0000C75A0000}"/>
    <cellStyle name="40% - Ênfase2 7 11 13" xfId="23244" xr:uid="{00000000-0005-0000-0000-0000C85A0000}"/>
    <cellStyle name="40% - Ênfase2 7 11 2" xfId="23245" xr:uid="{00000000-0005-0000-0000-0000C95A0000}"/>
    <cellStyle name="40% - Ênfase2 7 11 3" xfId="23246" xr:uid="{00000000-0005-0000-0000-0000CA5A0000}"/>
    <cellStyle name="40% - Ênfase2 7 11 4" xfId="23247" xr:uid="{00000000-0005-0000-0000-0000CB5A0000}"/>
    <cellStyle name="40% - Ênfase2 7 11 5" xfId="23248" xr:uid="{00000000-0005-0000-0000-0000CC5A0000}"/>
    <cellStyle name="40% - Ênfase2 7 11 6" xfId="23249" xr:uid="{00000000-0005-0000-0000-0000CD5A0000}"/>
    <cellStyle name="40% - Ênfase2 7 11 7" xfId="23250" xr:uid="{00000000-0005-0000-0000-0000CE5A0000}"/>
    <cellStyle name="40% - Ênfase2 7 11 8" xfId="23251" xr:uid="{00000000-0005-0000-0000-0000CF5A0000}"/>
    <cellStyle name="40% - Ênfase2 7 11 9" xfId="23252" xr:uid="{00000000-0005-0000-0000-0000D05A0000}"/>
    <cellStyle name="40% - Ênfase2 7 12" xfId="23253" xr:uid="{00000000-0005-0000-0000-0000D15A0000}"/>
    <cellStyle name="40% - Ênfase2 7 12 10" xfId="23254" xr:uid="{00000000-0005-0000-0000-0000D25A0000}"/>
    <cellStyle name="40% - Ênfase2 7 12 11" xfId="23255" xr:uid="{00000000-0005-0000-0000-0000D35A0000}"/>
    <cellStyle name="40% - Ênfase2 7 12 12" xfId="23256" xr:uid="{00000000-0005-0000-0000-0000D45A0000}"/>
    <cellStyle name="40% - Ênfase2 7 12 13" xfId="23257" xr:uid="{00000000-0005-0000-0000-0000D55A0000}"/>
    <cellStyle name="40% - Ênfase2 7 12 2" xfId="23258" xr:uid="{00000000-0005-0000-0000-0000D65A0000}"/>
    <cellStyle name="40% - Ênfase2 7 12 3" xfId="23259" xr:uid="{00000000-0005-0000-0000-0000D75A0000}"/>
    <cellStyle name="40% - Ênfase2 7 12 4" xfId="23260" xr:uid="{00000000-0005-0000-0000-0000D85A0000}"/>
    <cellStyle name="40% - Ênfase2 7 12 5" xfId="23261" xr:uid="{00000000-0005-0000-0000-0000D95A0000}"/>
    <cellStyle name="40% - Ênfase2 7 12 6" xfId="23262" xr:uid="{00000000-0005-0000-0000-0000DA5A0000}"/>
    <cellStyle name="40% - Ênfase2 7 12 7" xfId="23263" xr:uid="{00000000-0005-0000-0000-0000DB5A0000}"/>
    <cellStyle name="40% - Ênfase2 7 12 8" xfId="23264" xr:uid="{00000000-0005-0000-0000-0000DC5A0000}"/>
    <cellStyle name="40% - Ênfase2 7 12 9" xfId="23265" xr:uid="{00000000-0005-0000-0000-0000DD5A0000}"/>
    <cellStyle name="40% - Ênfase2 7 13" xfId="23266" xr:uid="{00000000-0005-0000-0000-0000DE5A0000}"/>
    <cellStyle name="40% - Ênfase2 7 14" xfId="23267" xr:uid="{00000000-0005-0000-0000-0000DF5A0000}"/>
    <cellStyle name="40% - Ênfase2 7 15" xfId="23268" xr:uid="{00000000-0005-0000-0000-0000E05A0000}"/>
    <cellStyle name="40% - Ênfase2 7 16" xfId="23269" xr:uid="{00000000-0005-0000-0000-0000E15A0000}"/>
    <cellStyle name="40% - Ênfase2 7 17" xfId="23270" xr:uid="{00000000-0005-0000-0000-0000E25A0000}"/>
    <cellStyle name="40% - Ênfase2 7 18" xfId="23271" xr:uid="{00000000-0005-0000-0000-0000E35A0000}"/>
    <cellStyle name="40% - Ênfase2 7 19" xfId="23272" xr:uid="{00000000-0005-0000-0000-0000E45A0000}"/>
    <cellStyle name="40% - Ênfase2 7 2" xfId="23273" xr:uid="{00000000-0005-0000-0000-0000E55A0000}"/>
    <cellStyle name="40% - Ênfase2 7 2 10" xfId="23274" xr:uid="{00000000-0005-0000-0000-0000E65A0000}"/>
    <cellStyle name="40% - Ênfase2 7 2 10 10" xfId="23275" xr:uid="{00000000-0005-0000-0000-0000E75A0000}"/>
    <cellStyle name="40% - Ênfase2 7 2 10 11" xfId="23276" xr:uid="{00000000-0005-0000-0000-0000E85A0000}"/>
    <cellStyle name="40% - Ênfase2 7 2 10 12" xfId="23277" xr:uid="{00000000-0005-0000-0000-0000E95A0000}"/>
    <cellStyle name="40% - Ênfase2 7 2 10 13" xfId="23278" xr:uid="{00000000-0005-0000-0000-0000EA5A0000}"/>
    <cellStyle name="40% - Ênfase2 7 2 10 2" xfId="23279" xr:uid="{00000000-0005-0000-0000-0000EB5A0000}"/>
    <cellStyle name="40% - Ênfase2 7 2 10 3" xfId="23280" xr:uid="{00000000-0005-0000-0000-0000EC5A0000}"/>
    <cellStyle name="40% - Ênfase2 7 2 10 4" xfId="23281" xr:uid="{00000000-0005-0000-0000-0000ED5A0000}"/>
    <cellStyle name="40% - Ênfase2 7 2 10 5" xfId="23282" xr:uid="{00000000-0005-0000-0000-0000EE5A0000}"/>
    <cellStyle name="40% - Ênfase2 7 2 10 6" xfId="23283" xr:uid="{00000000-0005-0000-0000-0000EF5A0000}"/>
    <cellStyle name="40% - Ênfase2 7 2 10 7" xfId="23284" xr:uid="{00000000-0005-0000-0000-0000F05A0000}"/>
    <cellStyle name="40% - Ênfase2 7 2 10 8" xfId="23285" xr:uid="{00000000-0005-0000-0000-0000F15A0000}"/>
    <cellStyle name="40% - Ênfase2 7 2 10 9" xfId="23286" xr:uid="{00000000-0005-0000-0000-0000F25A0000}"/>
    <cellStyle name="40% - Ênfase2 7 2 11" xfId="23287" xr:uid="{00000000-0005-0000-0000-0000F35A0000}"/>
    <cellStyle name="40% - Ênfase2 7 2 11 10" xfId="23288" xr:uid="{00000000-0005-0000-0000-0000F45A0000}"/>
    <cellStyle name="40% - Ênfase2 7 2 11 11" xfId="23289" xr:uid="{00000000-0005-0000-0000-0000F55A0000}"/>
    <cellStyle name="40% - Ênfase2 7 2 11 12" xfId="23290" xr:uid="{00000000-0005-0000-0000-0000F65A0000}"/>
    <cellStyle name="40% - Ênfase2 7 2 11 13" xfId="23291" xr:uid="{00000000-0005-0000-0000-0000F75A0000}"/>
    <cellStyle name="40% - Ênfase2 7 2 11 2" xfId="23292" xr:uid="{00000000-0005-0000-0000-0000F85A0000}"/>
    <cellStyle name="40% - Ênfase2 7 2 11 3" xfId="23293" xr:uid="{00000000-0005-0000-0000-0000F95A0000}"/>
    <cellStyle name="40% - Ênfase2 7 2 11 4" xfId="23294" xr:uid="{00000000-0005-0000-0000-0000FA5A0000}"/>
    <cellStyle name="40% - Ênfase2 7 2 11 5" xfId="23295" xr:uid="{00000000-0005-0000-0000-0000FB5A0000}"/>
    <cellStyle name="40% - Ênfase2 7 2 11 6" xfId="23296" xr:uid="{00000000-0005-0000-0000-0000FC5A0000}"/>
    <cellStyle name="40% - Ênfase2 7 2 11 7" xfId="23297" xr:uid="{00000000-0005-0000-0000-0000FD5A0000}"/>
    <cellStyle name="40% - Ênfase2 7 2 11 8" xfId="23298" xr:uid="{00000000-0005-0000-0000-0000FE5A0000}"/>
    <cellStyle name="40% - Ênfase2 7 2 11 9" xfId="23299" xr:uid="{00000000-0005-0000-0000-0000FF5A0000}"/>
    <cellStyle name="40% - Ênfase2 7 2 12" xfId="23300" xr:uid="{00000000-0005-0000-0000-0000005B0000}"/>
    <cellStyle name="40% - Ênfase2 7 2 13" xfId="23301" xr:uid="{00000000-0005-0000-0000-0000015B0000}"/>
    <cellStyle name="40% - Ênfase2 7 2 14" xfId="23302" xr:uid="{00000000-0005-0000-0000-0000025B0000}"/>
    <cellStyle name="40% - Ênfase2 7 2 15" xfId="23303" xr:uid="{00000000-0005-0000-0000-0000035B0000}"/>
    <cellStyle name="40% - Ênfase2 7 2 16" xfId="23304" xr:uid="{00000000-0005-0000-0000-0000045B0000}"/>
    <cellStyle name="40% - Ênfase2 7 2 17" xfId="23305" xr:uid="{00000000-0005-0000-0000-0000055B0000}"/>
    <cellStyle name="40% - Ênfase2 7 2 18" xfId="23306" xr:uid="{00000000-0005-0000-0000-0000065B0000}"/>
    <cellStyle name="40% - Ênfase2 7 2 19" xfId="23307" xr:uid="{00000000-0005-0000-0000-0000075B0000}"/>
    <cellStyle name="40% - Ênfase2 7 2 2" xfId="23308" xr:uid="{00000000-0005-0000-0000-0000085B0000}"/>
    <cellStyle name="40% - Ênfase2 7 2 2 10" xfId="23309" xr:uid="{00000000-0005-0000-0000-0000095B0000}"/>
    <cellStyle name="40% - Ênfase2 7 2 2 11" xfId="23310" xr:uid="{00000000-0005-0000-0000-00000A5B0000}"/>
    <cellStyle name="40% - Ênfase2 7 2 2 12" xfId="23311" xr:uid="{00000000-0005-0000-0000-00000B5B0000}"/>
    <cellStyle name="40% - Ênfase2 7 2 2 13" xfId="23312" xr:uid="{00000000-0005-0000-0000-00000C5B0000}"/>
    <cellStyle name="40% - Ênfase2 7 2 2 2" xfId="23313" xr:uid="{00000000-0005-0000-0000-00000D5B0000}"/>
    <cellStyle name="40% - Ênfase2 7 2 2 3" xfId="23314" xr:uid="{00000000-0005-0000-0000-00000E5B0000}"/>
    <cellStyle name="40% - Ênfase2 7 2 2 4" xfId="23315" xr:uid="{00000000-0005-0000-0000-00000F5B0000}"/>
    <cellStyle name="40% - Ênfase2 7 2 2 5" xfId="23316" xr:uid="{00000000-0005-0000-0000-0000105B0000}"/>
    <cellStyle name="40% - Ênfase2 7 2 2 6" xfId="23317" xr:uid="{00000000-0005-0000-0000-0000115B0000}"/>
    <cellStyle name="40% - Ênfase2 7 2 2 7" xfId="23318" xr:uid="{00000000-0005-0000-0000-0000125B0000}"/>
    <cellStyle name="40% - Ênfase2 7 2 2 8" xfId="23319" xr:uid="{00000000-0005-0000-0000-0000135B0000}"/>
    <cellStyle name="40% - Ênfase2 7 2 2 9" xfId="23320" xr:uid="{00000000-0005-0000-0000-0000145B0000}"/>
    <cellStyle name="40% - Ênfase2 7 2 20" xfId="23321" xr:uid="{00000000-0005-0000-0000-0000155B0000}"/>
    <cellStyle name="40% - Ênfase2 7 2 21" xfId="23322" xr:uid="{00000000-0005-0000-0000-0000165B0000}"/>
    <cellStyle name="40% - Ênfase2 7 2 22" xfId="23323" xr:uid="{00000000-0005-0000-0000-0000175B0000}"/>
    <cellStyle name="40% - Ênfase2 7 2 23" xfId="23324" xr:uid="{00000000-0005-0000-0000-0000185B0000}"/>
    <cellStyle name="40% - Ênfase2 7 2 3" xfId="23325" xr:uid="{00000000-0005-0000-0000-0000195B0000}"/>
    <cellStyle name="40% - Ênfase2 7 2 3 10" xfId="23326" xr:uid="{00000000-0005-0000-0000-00001A5B0000}"/>
    <cellStyle name="40% - Ênfase2 7 2 3 11" xfId="23327" xr:uid="{00000000-0005-0000-0000-00001B5B0000}"/>
    <cellStyle name="40% - Ênfase2 7 2 3 12" xfId="23328" xr:uid="{00000000-0005-0000-0000-00001C5B0000}"/>
    <cellStyle name="40% - Ênfase2 7 2 3 13" xfId="23329" xr:uid="{00000000-0005-0000-0000-00001D5B0000}"/>
    <cellStyle name="40% - Ênfase2 7 2 3 2" xfId="23330" xr:uid="{00000000-0005-0000-0000-00001E5B0000}"/>
    <cellStyle name="40% - Ênfase2 7 2 3 3" xfId="23331" xr:uid="{00000000-0005-0000-0000-00001F5B0000}"/>
    <cellStyle name="40% - Ênfase2 7 2 3 4" xfId="23332" xr:uid="{00000000-0005-0000-0000-0000205B0000}"/>
    <cellStyle name="40% - Ênfase2 7 2 3 5" xfId="23333" xr:uid="{00000000-0005-0000-0000-0000215B0000}"/>
    <cellStyle name="40% - Ênfase2 7 2 3 6" xfId="23334" xr:uid="{00000000-0005-0000-0000-0000225B0000}"/>
    <cellStyle name="40% - Ênfase2 7 2 3 7" xfId="23335" xr:uid="{00000000-0005-0000-0000-0000235B0000}"/>
    <cellStyle name="40% - Ênfase2 7 2 3 8" xfId="23336" xr:uid="{00000000-0005-0000-0000-0000245B0000}"/>
    <cellStyle name="40% - Ênfase2 7 2 3 9" xfId="23337" xr:uid="{00000000-0005-0000-0000-0000255B0000}"/>
    <cellStyle name="40% - Ênfase2 7 2 4" xfId="23338" xr:uid="{00000000-0005-0000-0000-0000265B0000}"/>
    <cellStyle name="40% - Ênfase2 7 2 4 10" xfId="23339" xr:uid="{00000000-0005-0000-0000-0000275B0000}"/>
    <cellStyle name="40% - Ênfase2 7 2 4 11" xfId="23340" xr:uid="{00000000-0005-0000-0000-0000285B0000}"/>
    <cellStyle name="40% - Ênfase2 7 2 4 12" xfId="23341" xr:uid="{00000000-0005-0000-0000-0000295B0000}"/>
    <cellStyle name="40% - Ênfase2 7 2 4 13" xfId="23342" xr:uid="{00000000-0005-0000-0000-00002A5B0000}"/>
    <cellStyle name="40% - Ênfase2 7 2 4 2" xfId="23343" xr:uid="{00000000-0005-0000-0000-00002B5B0000}"/>
    <cellStyle name="40% - Ênfase2 7 2 4 3" xfId="23344" xr:uid="{00000000-0005-0000-0000-00002C5B0000}"/>
    <cellStyle name="40% - Ênfase2 7 2 4 4" xfId="23345" xr:uid="{00000000-0005-0000-0000-00002D5B0000}"/>
    <cellStyle name="40% - Ênfase2 7 2 4 5" xfId="23346" xr:uid="{00000000-0005-0000-0000-00002E5B0000}"/>
    <cellStyle name="40% - Ênfase2 7 2 4 6" xfId="23347" xr:uid="{00000000-0005-0000-0000-00002F5B0000}"/>
    <cellStyle name="40% - Ênfase2 7 2 4 7" xfId="23348" xr:uid="{00000000-0005-0000-0000-0000305B0000}"/>
    <cellStyle name="40% - Ênfase2 7 2 4 8" xfId="23349" xr:uid="{00000000-0005-0000-0000-0000315B0000}"/>
    <cellStyle name="40% - Ênfase2 7 2 4 9" xfId="23350" xr:uid="{00000000-0005-0000-0000-0000325B0000}"/>
    <cellStyle name="40% - Ênfase2 7 2 5" xfId="23351" xr:uid="{00000000-0005-0000-0000-0000335B0000}"/>
    <cellStyle name="40% - Ênfase2 7 2 5 10" xfId="23352" xr:uid="{00000000-0005-0000-0000-0000345B0000}"/>
    <cellStyle name="40% - Ênfase2 7 2 5 11" xfId="23353" xr:uid="{00000000-0005-0000-0000-0000355B0000}"/>
    <cellStyle name="40% - Ênfase2 7 2 5 12" xfId="23354" xr:uid="{00000000-0005-0000-0000-0000365B0000}"/>
    <cellStyle name="40% - Ênfase2 7 2 5 13" xfId="23355" xr:uid="{00000000-0005-0000-0000-0000375B0000}"/>
    <cellStyle name="40% - Ênfase2 7 2 5 2" xfId="23356" xr:uid="{00000000-0005-0000-0000-0000385B0000}"/>
    <cellStyle name="40% - Ênfase2 7 2 5 3" xfId="23357" xr:uid="{00000000-0005-0000-0000-0000395B0000}"/>
    <cellStyle name="40% - Ênfase2 7 2 5 4" xfId="23358" xr:uid="{00000000-0005-0000-0000-00003A5B0000}"/>
    <cellStyle name="40% - Ênfase2 7 2 5 5" xfId="23359" xr:uid="{00000000-0005-0000-0000-00003B5B0000}"/>
    <cellStyle name="40% - Ênfase2 7 2 5 6" xfId="23360" xr:uid="{00000000-0005-0000-0000-00003C5B0000}"/>
    <cellStyle name="40% - Ênfase2 7 2 5 7" xfId="23361" xr:uid="{00000000-0005-0000-0000-00003D5B0000}"/>
    <cellStyle name="40% - Ênfase2 7 2 5 8" xfId="23362" xr:uid="{00000000-0005-0000-0000-00003E5B0000}"/>
    <cellStyle name="40% - Ênfase2 7 2 5 9" xfId="23363" xr:uid="{00000000-0005-0000-0000-00003F5B0000}"/>
    <cellStyle name="40% - Ênfase2 7 2 6" xfId="23364" xr:uid="{00000000-0005-0000-0000-0000405B0000}"/>
    <cellStyle name="40% - Ênfase2 7 2 6 10" xfId="23365" xr:uid="{00000000-0005-0000-0000-0000415B0000}"/>
    <cellStyle name="40% - Ênfase2 7 2 6 11" xfId="23366" xr:uid="{00000000-0005-0000-0000-0000425B0000}"/>
    <cellStyle name="40% - Ênfase2 7 2 6 12" xfId="23367" xr:uid="{00000000-0005-0000-0000-0000435B0000}"/>
    <cellStyle name="40% - Ênfase2 7 2 6 13" xfId="23368" xr:uid="{00000000-0005-0000-0000-0000445B0000}"/>
    <cellStyle name="40% - Ênfase2 7 2 6 2" xfId="23369" xr:uid="{00000000-0005-0000-0000-0000455B0000}"/>
    <cellStyle name="40% - Ênfase2 7 2 6 3" xfId="23370" xr:uid="{00000000-0005-0000-0000-0000465B0000}"/>
    <cellStyle name="40% - Ênfase2 7 2 6 4" xfId="23371" xr:uid="{00000000-0005-0000-0000-0000475B0000}"/>
    <cellStyle name="40% - Ênfase2 7 2 6 5" xfId="23372" xr:uid="{00000000-0005-0000-0000-0000485B0000}"/>
    <cellStyle name="40% - Ênfase2 7 2 6 6" xfId="23373" xr:uid="{00000000-0005-0000-0000-0000495B0000}"/>
    <cellStyle name="40% - Ênfase2 7 2 6 7" xfId="23374" xr:uid="{00000000-0005-0000-0000-00004A5B0000}"/>
    <cellStyle name="40% - Ênfase2 7 2 6 8" xfId="23375" xr:uid="{00000000-0005-0000-0000-00004B5B0000}"/>
    <cellStyle name="40% - Ênfase2 7 2 6 9" xfId="23376" xr:uid="{00000000-0005-0000-0000-00004C5B0000}"/>
    <cellStyle name="40% - Ênfase2 7 2 7" xfId="23377" xr:uid="{00000000-0005-0000-0000-00004D5B0000}"/>
    <cellStyle name="40% - Ênfase2 7 2 7 10" xfId="23378" xr:uid="{00000000-0005-0000-0000-00004E5B0000}"/>
    <cellStyle name="40% - Ênfase2 7 2 7 11" xfId="23379" xr:uid="{00000000-0005-0000-0000-00004F5B0000}"/>
    <cellStyle name="40% - Ênfase2 7 2 7 12" xfId="23380" xr:uid="{00000000-0005-0000-0000-0000505B0000}"/>
    <cellStyle name="40% - Ênfase2 7 2 7 13" xfId="23381" xr:uid="{00000000-0005-0000-0000-0000515B0000}"/>
    <cellStyle name="40% - Ênfase2 7 2 7 2" xfId="23382" xr:uid="{00000000-0005-0000-0000-0000525B0000}"/>
    <cellStyle name="40% - Ênfase2 7 2 7 3" xfId="23383" xr:uid="{00000000-0005-0000-0000-0000535B0000}"/>
    <cellStyle name="40% - Ênfase2 7 2 7 4" xfId="23384" xr:uid="{00000000-0005-0000-0000-0000545B0000}"/>
    <cellStyle name="40% - Ênfase2 7 2 7 5" xfId="23385" xr:uid="{00000000-0005-0000-0000-0000555B0000}"/>
    <cellStyle name="40% - Ênfase2 7 2 7 6" xfId="23386" xr:uid="{00000000-0005-0000-0000-0000565B0000}"/>
    <cellStyle name="40% - Ênfase2 7 2 7 7" xfId="23387" xr:uid="{00000000-0005-0000-0000-0000575B0000}"/>
    <cellStyle name="40% - Ênfase2 7 2 7 8" xfId="23388" xr:uid="{00000000-0005-0000-0000-0000585B0000}"/>
    <cellStyle name="40% - Ênfase2 7 2 7 9" xfId="23389" xr:uid="{00000000-0005-0000-0000-0000595B0000}"/>
    <cellStyle name="40% - Ênfase2 7 2 8" xfId="23390" xr:uid="{00000000-0005-0000-0000-00005A5B0000}"/>
    <cellStyle name="40% - Ênfase2 7 2 8 10" xfId="23391" xr:uid="{00000000-0005-0000-0000-00005B5B0000}"/>
    <cellStyle name="40% - Ênfase2 7 2 8 11" xfId="23392" xr:uid="{00000000-0005-0000-0000-00005C5B0000}"/>
    <cellStyle name="40% - Ênfase2 7 2 8 12" xfId="23393" xr:uid="{00000000-0005-0000-0000-00005D5B0000}"/>
    <cellStyle name="40% - Ênfase2 7 2 8 13" xfId="23394" xr:uid="{00000000-0005-0000-0000-00005E5B0000}"/>
    <cellStyle name="40% - Ênfase2 7 2 8 2" xfId="23395" xr:uid="{00000000-0005-0000-0000-00005F5B0000}"/>
    <cellStyle name="40% - Ênfase2 7 2 8 3" xfId="23396" xr:uid="{00000000-0005-0000-0000-0000605B0000}"/>
    <cellStyle name="40% - Ênfase2 7 2 8 4" xfId="23397" xr:uid="{00000000-0005-0000-0000-0000615B0000}"/>
    <cellStyle name="40% - Ênfase2 7 2 8 5" xfId="23398" xr:uid="{00000000-0005-0000-0000-0000625B0000}"/>
    <cellStyle name="40% - Ênfase2 7 2 8 6" xfId="23399" xr:uid="{00000000-0005-0000-0000-0000635B0000}"/>
    <cellStyle name="40% - Ênfase2 7 2 8 7" xfId="23400" xr:uid="{00000000-0005-0000-0000-0000645B0000}"/>
    <cellStyle name="40% - Ênfase2 7 2 8 8" xfId="23401" xr:uid="{00000000-0005-0000-0000-0000655B0000}"/>
    <cellStyle name="40% - Ênfase2 7 2 8 9" xfId="23402" xr:uid="{00000000-0005-0000-0000-0000665B0000}"/>
    <cellStyle name="40% - Ênfase2 7 2 9" xfId="23403" xr:uid="{00000000-0005-0000-0000-0000675B0000}"/>
    <cellStyle name="40% - Ênfase2 7 2 9 10" xfId="23404" xr:uid="{00000000-0005-0000-0000-0000685B0000}"/>
    <cellStyle name="40% - Ênfase2 7 2 9 11" xfId="23405" xr:uid="{00000000-0005-0000-0000-0000695B0000}"/>
    <cellStyle name="40% - Ênfase2 7 2 9 12" xfId="23406" xr:uid="{00000000-0005-0000-0000-00006A5B0000}"/>
    <cellStyle name="40% - Ênfase2 7 2 9 13" xfId="23407" xr:uid="{00000000-0005-0000-0000-00006B5B0000}"/>
    <cellStyle name="40% - Ênfase2 7 2 9 2" xfId="23408" xr:uid="{00000000-0005-0000-0000-00006C5B0000}"/>
    <cellStyle name="40% - Ênfase2 7 2 9 3" xfId="23409" xr:uid="{00000000-0005-0000-0000-00006D5B0000}"/>
    <cellStyle name="40% - Ênfase2 7 2 9 4" xfId="23410" xr:uid="{00000000-0005-0000-0000-00006E5B0000}"/>
    <cellStyle name="40% - Ênfase2 7 2 9 5" xfId="23411" xr:uid="{00000000-0005-0000-0000-00006F5B0000}"/>
    <cellStyle name="40% - Ênfase2 7 2 9 6" xfId="23412" xr:uid="{00000000-0005-0000-0000-0000705B0000}"/>
    <cellStyle name="40% - Ênfase2 7 2 9 7" xfId="23413" xr:uid="{00000000-0005-0000-0000-0000715B0000}"/>
    <cellStyle name="40% - Ênfase2 7 2 9 8" xfId="23414" xr:uid="{00000000-0005-0000-0000-0000725B0000}"/>
    <cellStyle name="40% - Ênfase2 7 2 9 9" xfId="23415" xr:uid="{00000000-0005-0000-0000-0000735B0000}"/>
    <cellStyle name="40% - Ênfase2 7 20" xfId="23416" xr:uid="{00000000-0005-0000-0000-0000745B0000}"/>
    <cellStyle name="40% - Ênfase2 7 21" xfId="23417" xr:uid="{00000000-0005-0000-0000-0000755B0000}"/>
    <cellStyle name="40% - Ênfase2 7 22" xfId="23418" xr:uid="{00000000-0005-0000-0000-0000765B0000}"/>
    <cellStyle name="40% - Ênfase2 7 23" xfId="23419" xr:uid="{00000000-0005-0000-0000-0000775B0000}"/>
    <cellStyle name="40% - Ênfase2 7 24" xfId="23420" xr:uid="{00000000-0005-0000-0000-0000785B0000}"/>
    <cellStyle name="40% - Ênfase2 7 3" xfId="23421" xr:uid="{00000000-0005-0000-0000-0000795B0000}"/>
    <cellStyle name="40% - Ênfase2 7 3 10" xfId="23422" xr:uid="{00000000-0005-0000-0000-00007A5B0000}"/>
    <cellStyle name="40% - Ênfase2 7 3 11" xfId="23423" xr:uid="{00000000-0005-0000-0000-00007B5B0000}"/>
    <cellStyle name="40% - Ênfase2 7 3 12" xfId="23424" xr:uid="{00000000-0005-0000-0000-00007C5B0000}"/>
    <cellStyle name="40% - Ênfase2 7 3 13" xfId="23425" xr:uid="{00000000-0005-0000-0000-00007D5B0000}"/>
    <cellStyle name="40% - Ênfase2 7 3 2" xfId="23426" xr:uid="{00000000-0005-0000-0000-00007E5B0000}"/>
    <cellStyle name="40% - Ênfase2 7 3 3" xfId="23427" xr:uid="{00000000-0005-0000-0000-00007F5B0000}"/>
    <cellStyle name="40% - Ênfase2 7 3 4" xfId="23428" xr:uid="{00000000-0005-0000-0000-0000805B0000}"/>
    <cellStyle name="40% - Ênfase2 7 3 5" xfId="23429" xr:uid="{00000000-0005-0000-0000-0000815B0000}"/>
    <cellStyle name="40% - Ênfase2 7 3 6" xfId="23430" xr:uid="{00000000-0005-0000-0000-0000825B0000}"/>
    <cellStyle name="40% - Ênfase2 7 3 7" xfId="23431" xr:uid="{00000000-0005-0000-0000-0000835B0000}"/>
    <cellStyle name="40% - Ênfase2 7 3 8" xfId="23432" xr:uid="{00000000-0005-0000-0000-0000845B0000}"/>
    <cellStyle name="40% - Ênfase2 7 3 9" xfId="23433" xr:uid="{00000000-0005-0000-0000-0000855B0000}"/>
    <cellStyle name="40% - Ênfase2 7 4" xfId="23434" xr:uid="{00000000-0005-0000-0000-0000865B0000}"/>
    <cellStyle name="40% - Ênfase2 7 4 10" xfId="23435" xr:uid="{00000000-0005-0000-0000-0000875B0000}"/>
    <cellStyle name="40% - Ênfase2 7 4 11" xfId="23436" xr:uid="{00000000-0005-0000-0000-0000885B0000}"/>
    <cellStyle name="40% - Ênfase2 7 4 12" xfId="23437" xr:uid="{00000000-0005-0000-0000-0000895B0000}"/>
    <cellStyle name="40% - Ênfase2 7 4 13" xfId="23438" xr:uid="{00000000-0005-0000-0000-00008A5B0000}"/>
    <cellStyle name="40% - Ênfase2 7 4 2" xfId="23439" xr:uid="{00000000-0005-0000-0000-00008B5B0000}"/>
    <cellStyle name="40% - Ênfase2 7 4 3" xfId="23440" xr:uid="{00000000-0005-0000-0000-00008C5B0000}"/>
    <cellStyle name="40% - Ênfase2 7 4 4" xfId="23441" xr:uid="{00000000-0005-0000-0000-00008D5B0000}"/>
    <cellStyle name="40% - Ênfase2 7 4 5" xfId="23442" xr:uid="{00000000-0005-0000-0000-00008E5B0000}"/>
    <cellStyle name="40% - Ênfase2 7 4 6" xfId="23443" xr:uid="{00000000-0005-0000-0000-00008F5B0000}"/>
    <cellStyle name="40% - Ênfase2 7 4 7" xfId="23444" xr:uid="{00000000-0005-0000-0000-0000905B0000}"/>
    <cellStyle name="40% - Ênfase2 7 4 8" xfId="23445" xr:uid="{00000000-0005-0000-0000-0000915B0000}"/>
    <cellStyle name="40% - Ênfase2 7 4 9" xfId="23446" xr:uid="{00000000-0005-0000-0000-0000925B0000}"/>
    <cellStyle name="40% - Ênfase2 7 5" xfId="23447" xr:uid="{00000000-0005-0000-0000-0000935B0000}"/>
    <cellStyle name="40% - Ênfase2 7 5 10" xfId="23448" xr:uid="{00000000-0005-0000-0000-0000945B0000}"/>
    <cellStyle name="40% - Ênfase2 7 5 11" xfId="23449" xr:uid="{00000000-0005-0000-0000-0000955B0000}"/>
    <cellStyle name="40% - Ênfase2 7 5 12" xfId="23450" xr:uid="{00000000-0005-0000-0000-0000965B0000}"/>
    <cellStyle name="40% - Ênfase2 7 5 13" xfId="23451" xr:uid="{00000000-0005-0000-0000-0000975B0000}"/>
    <cellStyle name="40% - Ênfase2 7 5 2" xfId="23452" xr:uid="{00000000-0005-0000-0000-0000985B0000}"/>
    <cellStyle name="40% - Ênfase2 7 5 3" xfId="23453" xr:uid="{00000000-0005-0000-0000-0000995B0000}"/>
    <cellStyle name="40% - Ênfase2 7 5 4" xfId="23454" xr:uid="{00000000-0005-0000-0000-00009A5B0000}"/>
    <cellStyle name="40% - Ênfase2 7 5 5" xfId="23455" xr:uid="{00000000-0005-0000-0000-00009B5B0000}"/>
    <cellStyle name="40% - Ênfase2 7 5 6" xfId="23456" xr:uid="{00000000-0005-0000-0000-00009C5B0000}"/>
    <cellStyle name="40% - Ênfase2 7 5 7" xfId="23457" xr:uid="{00000000-0005-0000-0000-00009D5B0000}"/>
    <cellStyle name="40% - Ênfase2 7 5 8" xfId="23458" xr:uid="{00000000-0005-0000-0000-00009E5B0000}"/>
    <cellStyle name="40% - Ênfase2 7 5 9" xfId="23459" xr:uid="{00000000-0005-0000-0000-00009F5B0000}"/>
    <cellStyle name="40% - Ênfase2 7 6" xfId="23460" xr:uid="{00000000-0005-0000-0000-0000A05B0000}"/>
    <cellStyle name="40% - Ênfase2 7 6 10" xfId="23461" xr:uid="{00000000-0005-0000-0000-0000A15B0000}"/>
    <cellStyle name="40% - Ênfase2 7 6 11" xfId="23462" xr:uid="{00000000-0005-0000-0000-0000A25B0000}"/>
    <cellStyle name="40% - Ênfase2 7 6 12" xfId="23463" xr:uid="{00000000-0005-0000-0000-0000A35B0000}"/>
    <cellStyle name="40% - Ênfase2 7 6 13" xfId="23464" xr:uid="{00000000-0005-0000-0000-0000A45B0000}"/>
    <cellStyle name="40% - Ênfase2 7 6 2" xfId="23465" xr:uid="{00000000-0005-0000-0000-0000A55B0000}"/>
    <cellStyle name="40% - Ênfase2 7 6 3" xfId="23466" xr:uid="{00000000-0005-0000-0000-0000A65B0000}"/>
    <cellStyle name="40% - Ênfase2 7 6 4" xfId="23467" xr:uid="{00000000-0005-0000-0000-0000A75B0000}"/>
    <cellStyle name="40% - Ênfase2 7 6 5" xfId="23468" xr:uid="{00000000-0005-0000-0000-0000A85B0000}"/>
    <cellStyle name="40% - Ênfase2 7 6 6" xfId="23469" xr:uid="{00000000-0005-0000-0000-0000A95B0000}"/>
    <cellStyle name="40% - Ênfase2 7 6 7" xfId="23470" xr:uid="{00000000-0005-0000-0000-0000AA5B0000}"/>
    <cellStyle name="40% - Ênfase2 7 6 8" xfId="23471" xr:uid="{00000000-0005-0000-0000-0000AB5B0000}"/>
    <cellStyle name="40% - Ênfase2 7 6 9" xfId="23472" xr:uid="{00000000-0005-0000-0000-0000AC5B0000}"/>
    <cellStyle name="40% - Ênfase2 7 7" xfId="23473" xr:uid="{00000000-0005-0000-0000-0000AD5B0000}"/>
    <cellStyle name="40% - Ênfase2 7 7 10" xfId="23474" xr:uid="{00000000-0005-0000-0000-0000AE5B0000}"/>
    <cellStyle name="40% - Ênfase2 7 7 11" xfId="23475" xr:uid="{00000000-0005-0000-0000-0000AF5B0000}"/>
    <cellStyle name="40% - Ênfase2 7 7 12" xfId="23476" xr:uid="{00000000-0005-0000-0000-0000B05B0000}"/>
    <cellStyle name="40% - Ênfase2 7 7 13" xfId="23477" xr:uid="{00000000-0005-0000-0000-0000B15B0000}"/>
    <cellStyle name="40% - Ênfase2 7 7 2" xfId="23478" xr:uid="{00000000-0005-0000-0000-0000B25B0000}"/>
    <cellStyle name="40% - Ênfase2 7 7 3" xfId="23479" xr:uid="{00000000-0005-0000-0000-0000B35B0000}"/>
    <cellStyle name="40% - Ênfase2 7 7 4" xfId="23480" xr:uid="{00000000-0005-0000-0000-0000B45B0000}"/>
    <cellStyle name="40% - Ênfase2 7 7 5" xfId="23481" xr:uid="{00000000-0005-0000-0000-0000B55B0000}"/>
    <cellStyle name="40% - Ênfase2 7 7 6" xfId="23482" xr:uid="{00000000-0005-0000-0000-0000B65B0000}"/>
    <cellStyle name="40% - Ênfase2 7 7 7" xfId="23483" xr:uid="{00000000-0005-0000-0000-0000B75B0000}"/>
    <cellStyle name="40% - Ênfase2 7 7 8" xfId="23484" xr:uid="{00000000-0005-0000-0000-0000B85B0000}"/>
    <cellStyle name="40% - Ênfase2 7 7 9" xfId="23485" xr:uid="{00000000-0005-0000-0000-0000B95B0000}"/>
    <cellStyle name="40% - Ênfase2 7 8" xfId="23486" xr:uid="{00000000-0005-0000-0000-0000BA5B0000}"/>
    <cellStyle name="40% - Ênfase2 7 8 10" xfId="23487" xr:uid="{00000000-0005-0000-0000-0000BB5B0000}"/>
    <cellStyle name="40% - Ênfase2 7 8 11" xfId="23488" xr:uid="{00000000-0005-0000-0000-0000BC5B0000}"/>
    <cellStyle name="40% - Ênfase2 7 8 12" xfId="23489" xr:uid="{00000000-0005-0000-0000-0000BD5B0000}"/>
    <cellStyle name="40% - Ênfase2 7 8 13" xfId="23490" xr:uid="{00000000-0005-0000-0000-0000BE5B0000}"/>
    <cellStyle name="40% - Ênfase2 7 8 2" xfId="23491" xr:uid="{00000000-0005-0000-0000-0000BF5B0000}"/>
    <cellStyle name="40% - Ênfase2 7 8 3" xfId="23492" xr:uid="{00000000-0005-0000-0000-0000C05B0000}"/>
    <cellStyle name="40% - Ênfase2 7 8 4" xfId="23493" xr:uid="{00000000-0005-0000-0000-0000C15B0000}"/>
    <cellStyle name="40% - Ênfase2 7 8 5" xfId="23494" xr:uid="{00000000-0005-0000-0000-0000C25B0000}"/>
    <cellStyle name="40% - Ênfase2 7 8 6" xfId="23495" xr:uid="{00000000-0005-0000-0000-0000C35B0000}"/>
    <cellStyle name="40% - Ênfase2 7 8 7" xfId="23496" xr:uid="{00000000-0005-0000-0000-0000C45B0000}"/>
    <cellStyle name="40% - Ênfase2 7 8 8" xfId="23497" xr:uid="{00000000-0005-0000-0000-0000C55B0000}"/>
    <cellStyle name="40% - Ênfase2 7 8 9" xfId="23498" xr:uid="{00000000-0005-0000-0000-0000C65B0000}"/>
    <cellStyle name="40% - Ênfase2 7 9" xfId="23499" xr:uid="{00000000-0005-0000-0000-0000C75B0000}"/>
    <cellStyle name="40% - Ênfase2 7 9 10" xfId="23500" xr:uid="{00000000-0005-0000-0000-0000C85B0000}"/>
    <cellStyle name="40% - Ênfase2 7 9 11" xfId="23501" xr:uid="{00000000-0005-0000-0000-0000C95B0000}"/>
    <cellStyle name="40% - Ênfase2 7 9 12" xfId="23502" xr:uid="{00000000-0005-0000-0000-0000CA5B0000}"/>
    <cellStyle name="40% - Ênfase2 7 9 13" xfId="23503" xr:uid="{00000000-0005-0000-0000-0000CB5B0000}"/>
    <cellStyle name="40% - Ênfase2 7 9 2" xfId="23504" xr:uid="{00000000-0005-0000-0000-0000CC5B0000}"/>
    <cellStyle name="40% - Ênfase2 7 9 3" xfId="23505" xr:uid="{00000000-0005-0000-0000-0000CD5B0000}"/>
    <cellStyle name="40% - Ênfase2 7 9 4" xfId="23506" xr:uid="{00000000-0005-0000-0000-0000CE5B0000}"/>
    <cellStyle name="40% - Ênfase2 7 9 5" xfId="23507" xr:uid="{00000000-0005-0000-0000-0000CF5B0000}"/>
    <cellStyle name="40% - Ênfase2 7 9 6" xfId="23508" xr:uid="{00000000-0005-0000-0000-0000D05B0000}"/>
    <cellStyle name="40% - Ênfase2 7 9 7" xfId="23509" xr:uid="{00000000-0005-0000-0000-0000D15B0000}"/>
    <cellStyle name="40% - Ênfase2 7 9 8" xfId="23510" xr:uid="{00000000-0005-0000-0000-0000D25B0000}"/>
    <cellStyle name="40% - Ênfase2 7 9 9" xfId="23511" xr:uid="{00000000-0005-0000-0000-0000D35B0000}"/>
    <cellStyle name="40% - Ênfase2 8" xfId="23512" xr:uid="{00000000-0005-0000-0000-0000D45B0000}"/>
    <cellStyle name="40% - Ênfase2 8 10" xfId="23513" xr:uid="{00000000-0005-0000-0000-0000D55B0000}"/>
    <cellStyle name="40% - Ênfase2 8 10 10" xfId="23514" xr:uid="{00000000-0005-0000-0000-0000D65B0000}"/>
    <cellStyle name="40% - Ênfase2 8 10 11" xfId="23515" xr:uid="{00000000-0005-0000-0000-0000D75B0000}"/>
    <cellStyle name="40% - Ênfase2 8 10 12" xfId="23516" xr:uid="{00000000-0005-0000-0000-0000D85B0000}"/>
    <cellStyle name="40% - Ênfase2 8 10 13" xfId="23517" xr:uid="{00000000-0005-0000-0000-0000D95B0000}"/>
    <cellStyle name="40% - Ênfase2 8 10 2" xfId="23518" xr:uid="{00000000-0005-0000-0000-0000DA5B0000}"/>
    <cellStyle name="40% - Ênfase2 8 10 3" xfId="23519" xr:uid="{00000000-0005-0000-0000-0000DB5B0000}"/>
    <cellStyle name="40% - Ênfase2 8 10 4" xfId="23520" xr:uid="{00000000-0005-0000-0000-0000DC5B0000}"/>
    <cellStyle name="40% - Ênfase2 8 10 5" xfId="23521" xr:uid="{00000000-0005-0000-0000-0000DD5B0000}"/>
    <cellStyle name="40% - Ênfase2 8 10 6" xfId="23522" xr:uid="{00000000-0005-0000-0000-0000DE5B0000}"/>
    <cellStyle name="40% - Ênfase2 8 10 7" xfId="23523" xr:uid="{00000000-0005-0000-0000-0000DF5B0000}"/>
    <cellStyle name="40% - Ênfase2 8 10 8" xfId="23524" xr:uid="{00000000-0005-0000-0000-0000E05B0000}"/>
    <cellStyle name="40% - Ênfase2 8 10 9" xfId="23525" xr:uid="{00000000-0005-0000-0000-0000E15B0000}"/>
    <cellStyle name="40% - Ênfase2 8 11" xfId="23526" xr:uid="{00000000-0005-0000-0000-0000E25B0000}"/>
    <cellStyle name="40% - Ênfase2 8 11 10" xfId="23527" xr:uid="{00000000-0005-0000-0000-0000E35B0000}"/>
    <cellStyle name="40% - Ênfase2 8 11 11" xfId="23528" xr:uid="{00000000-0005-0000-0000-0000E45B0000}"/>
    <cellStyle name="40% - Ênfase2 8 11 12" xfId="23529" xr:uid="{00000000-0005-0000-0000-0000E55B0000}"/>
    <cellStyle name="40% - Ênfase2 8 11 13" xfId="23530" xr:uid="{00000000-0005-0000-0000-0000E65B0000}"/>
    <cellStyle name="40% - Ênfase2 8 11 2" xfId="23531" xr:uid="{00000000-0005-0000-0000-0000E75B0000}"/>
    <cellStyle name="40% - Ênfase2 8 11 3" xfId="23532" xr:uid="{00000000-0005-0000-0000-0000E85B0000}"/>
    <cellStyle name="40% - Ênfase2 8 11 4" xfId="23533" xr:uid="{00000000-0005-0000-0000-0000E95B0000}"/>
    <cellStyle name="40% - Ênfase2 8 11 5" xfId="23534" xr:uid="{00000000-0005-0000-0000-0000EA5B0000}"/>
    <cellStyle name="40% - Ênfase2 8 11 6" xfId="23535" xr:uid="{00000000-0005-0000-0000-0000EB5B0000}"/>
    <cellStyle name="40% - Ênfase2 8 11 7" xfId="23536" xr:uid="{00000000-0005-0000-0000-0000EC5B0000}"/>
    <cellStyle name="40% - Ênfase2 8 11 8" xfId="23537" xr:uid="{00000000-0005-0000-0000-0000ED5B0000}"/>
    <cellStyle name="40% - Ênfase2 8 11 9" xfId="23538" xr:uid="{00000000-0005-0000-0000-0000EE5B0000}"/>
    <cellStyle name="40% - Ênfase2 8 12" xfId="23539" xr:uid="{00000000-0005-0000-0000-0000EF5B0000}"/>
    <cellStyle name="40% - Ênfase2 8 12 10" xfId="23540" xr:uid="{00000000-0005-0000-0000-0000F05B0000}"/>
    <cellStyle name="40% - Ênfase2 8 12 11" xfId="23541" xr:uid="{00000000-0005-0000-0000-0000F15B0000}"/>
    <cellStyle name="40% - Ênfase2 8 12 12" xfId="23542" xr:uid="{00000000-0005-0000-0000-0000F25B0000}"/>
    <cellStyle name="40% - Ênfase2 8 12 13" xfId="23543" xr:uid="{00000000-0005-0000-0000-0000F35B0000}"/>
    <cellStyle name="40% - Ênfase2 8 12 2" xfId="23544" xr:uid="{00000000-0005-0000-0000-0000F45B0000}"/>
    <cellStyle name="40% - Ênfase2 8 12 3" xfId="23545" xr:uid="{00000000-0005-0000-0000-0000F55B0000}"/>
    <cellStyle name="40% - Ênfase2 8 12 4" xfId="23546" xr:uid="{00000000-0005-0000-0000-0000F65B0000}"/>
    <cellStyle name="40% - Ênfase2 8 12 5" xfId="23547" xr:uid="{00000000-0005-0000-0000-0000F75B0000}"/>
    <cellStyle name="40% - Ênfase2 8 12 6" xfId="23548" xr:uid="{00000000-0005-0000-0000-0000F85B0000}"/>
    <cellStyle name="40% - Ênfase2 8 12 7" xfId="23549" xr:uid="{00000000-0005-0000-0000-0000F95B0000}"/>
    <cellStyle name="40% - Ênfase2 8 12 8" xfId="23550" xr:uid="{00000000-0005-0000-0000-0000FA5B0000}"/>
    <cellStyle name="40% - Ênfase2 8 12 9" xfId="23551" xr:uid="{00000000-0005-0000-0000-0000FB5B0000}"/>
    <cellStyle name="40% - Ênfase2 8 13" xfId="23552" xr:uid="{00000000-0005-0000-0000-0000FC5B0000}"/>
    <cellStyle name="40% - Ênfase2 8 14" xfId="23553" xr:uid="{00000000-0005-0000-0000-0000FD5B0000}"/>
    <cellStyle name="40% - Ênfase2 8 15" xfId="23554" xr:uid="{00000000-0005-0000-0000-0000FE5B0000}"/>
    <cellStyle name="40% - Ênfase2 8 16" xfId="23555" xr:uid="{00000000-0005-0000-0000-0000FF5B0000}"/>
    <cellStyle name="40% - Ênfase2 8 17" xfId="23556" xr:uid="{00000000-0005-0000-0000-0000005C0000}"/>
    <cellStyle name="40% - Ênfase2 8 18" xfId="23557" xr:uid="{00000000-0005-0000-0000-0000015C0000}"/>
    <cellStyle name="40% - Ênfase2 8 19" xfId="23558" xr:uid="{00000000-0005-0000-0000-0000025C0000}"/>
    <cellStyle name="40% - Ênfase2 8 2" xfId="23559" xr:uid="{00000000-0005-0000-0000-0000035C0000}"/>
    <cellStyle name="40% - Ênfase2 8 2 10" xfId="23560" xr:uid="{00000000-0005-0000-0000-0000045C0000}"/>
    <cellStyle name="40% - Ênfase2 8 2 10 10" xfId="23561" xr:uid="{00000000-0005-0000-0000-0000055C0000}"/>
    <cellStyle name="40% - Ênfase2 8 2 10 11" xfId="23562" xr:uid="{00000000-0005-0000-0000-0000065C0000}"/>
    <cellStyle name="40% - Ênfase2 8 2 10 12" xfId="23563" xr:uid="{00000000-0005-0000-0000-0000075C0000}"/>
    <cellStyle name="40% - Ênfase2 8 2 10 13" xfId="23564" xr:uid="{00000000-0005-0000-0000-0000085C0000}"/>
    <cellStyle name="40% - Ênfase2 8 2 10 2" xfId="23565" xr:uid="{00000000-0005-0000-0000-0000095C0000}"/>
    <cellStyle name="40% - Ênfase2 8 2 10 3" xfId="23566" xr:uid="{00000000-0005-0000-0000-00000A5C0000}"/>
    <cellStyle name="40% - Ênfase2 8 2 10 4" xfId="23567" xr:uid="{00000000-0005-0000-0000-00000B5C0000}"/>
    <cellStyle name="40% - Ênfase2 8 2 10 5" xfId="23568" xr:uid="{00000000-0005-0000-0000-00000C5C0000}"/>
    <cellStyle name="40% - Ênfase2 8 2 10 6" xfId="23569" xr:uid="{00000000-0005-0000-0000-00000D5C0000}"/>
    <cellStyle name="40% - Ênfase2 8 2 10 7" xfId="23570" xr:uid="{00000000-0005-0000-0000-00000E5C0000}"/>
    <cellStyle name="40% - Ênfase2 8 2 10 8" xfId="23571" xr:uid="{00000000-0005-0000-0000-00000F5C0000}"/>
    <cellStyle name="40% - Ênfase2 8 2 10 9" xfId="23572" xr:uid="{00000000-0005-0000-0000-0000105C0000}"/>
    <cellStyle name="40% - Ênfase2 8 2 11" xfId="23573" xr:uid="{00000000-0005-0000-0000-0000115C0000}"/>
    <cellStyle name="40% - Ênfase2 8 2 11 10" xfId="23574" xr:uid="{00000000-0005-0000-0000-0000125C0000}"/>
    <cellStyle name="40% - Ênfase2 8 2 11 11" xfId="23575" xr:uid="{00000000-0005-0000-0000-0000135C0000}"/>
    <cellStyle name="40% - Ênfase2 8 2 11 12" xfId="23576" xr:uid="{00000000-0005-0000-0000-0000145C0000}"/>
    <cellStyle name="40% - Ênfase2 8 2 11 13" xfId="23577" xr:uid="{00000000-0005-0000-0000-0000155C0000}"/>
    <cellStyle name="40% - Ênfase2 8 2 11 2" xfId="23578" xr:uid="{00000000-0005-0000-0000-0000165C0000}"/>
    <cellStyle name="40% - Ênfase2 8 2 11 3" xfId="23579" xr:uid="{00000000-0005-0000-0000-0000175C0000}"/>
    <cellStyle name="40% - Ênfase2 8 2 11 4" xfId="23580" xr:uid="{00000000-0005-0000-0000-0000185C0000}"/>
    <cellStyle name="40% - Ênfase2 8 2 11 5" xfId="23581" xr:uid="{00000000-0005-0000-0000-0000195C0000}"/>
    <cellStyle name="40% - Ênfase2 8 2 11 6" xfId="23582" xr:uid="{00000000-0005-0000-0000-00001A5C0000}"/>
    <cellStyle name="40% - Ênfase2 8 2 11 7" xfId="23583" xr:uid="{00000000-0005-0000-0000-00001B5C0000}"/>
    <cellStyle name="40% - Ênfase2 8 2 11 8" xfId="23584" xr:uid="{00000000-0005-0000-0000-00001C5C0000}"/>
    <cellStyle name="40% - Ênfase2 8 2 11 9" xfId="23585" xr:uid="{00000000-0005-0000-0000-00001D5C0000}"/>
    <cellStyle name="40% - Ênfase2 8 2 12" xfId="23586" xr:uid="{00000000-0005-0000-0000-00001E5C0000}"/>
    <cellStyle name="40% - Ênfase2 8 2 13" xfId="23587" xr:uid="{00000000-0005-0000-0000-00001F5C0000}"/>
    <cellStyle name="40% - Ênfase2 8 2 14" xfId="23588" xr:uid="{00000000-0005-0000-0000-0000205C0000}"/>
    <cellStyle name="40% - Ênfase2 8 2 15" xfId="23589" xr:uid="{00000000-0005-0000-0000-0000215C0000}"/>
    <cellStyle name="40% - Ênfase2 8 2 16" xfId="23590" xr:uid="{00000000-0005-0000-0000-0000225C0000}"/>
    <cellStyle name="40% - Ênfase2 8 2 17" xfId="23591" xr:uid="{00000000-0005-0000-0000-0000235C0000}"/>
    <cellStyle name="40% - Ênfase2 8 2 18" xfId="23592" xr:uid="{00000000-0005-0000-0000-0000245C0000}"/>
    <cellStyle name="40% - Ênfase2 8 2 19" xfId="23593" xr:uid="{00000000-0005-0000-0000-0000255C0000}"/>
    <cellStyle name="40% - Ênfase2 8 2 2" xfId="23594" xr:uid="{00000000-0005-0000-0000-0000265C0000}"/>
    <cellStyle name="40% - Ênfase2 8 2 2 10" xfId="23595" xr:uid="{00000000-0005-0000-0000-0000275C0000}"/>
    <cellStyle name="40% - Ênfase2 8 2 2 11" xfId="23596" xr:uid="{00000000-0005-0000-0000-0000285C0000}"/>
    <cellStyle name="40% - Ênfase2 8 2 2 12" xfId="23597" xr:uid="{00000000-0005-0000-0000-0000295C0000}"/>
    <cellStyle name="40% - Ênfase2 8 2 2 13" xfId="23598" xr:uid="{00000000-0005-0000-0000-00002A5C0000}"/>
    <cellStyle name="40% - Ênfase2 8 2 2 2" xfId="23599" xr:uid="{00000000-0005-0000-0000-00002B5C0000}"/>
    <cellStyle name="40% - Ênfase2 8 2 2 3" xfId="23600" xr:uid="{00000000-0005-0000-0000-00002C5C0000}"/>
    <cellStyle name="40% - Ênfase2 8 2 2 4" xfId="23601" xr:uid="{00000000-0005-0000-0000-00002D5C0000}"/>
    <cellStyle name="40% - Ênfase2 8 2 2 5" xfId="23602" xr:uid="{00000000-0005-0000-0000-00002E5C0000}"/>
    <cellStyle name="40% - Ênfase2 8 2 2 6" xfId="23603" xr:uid="{00000000-0005-0000-0000-00002F5C0000}"/>
    <cellStyle name="40% - Ênfase2 8 2 2 7" xfId="23604" xr:uid="{00000000-0005-0000-0000-0000305C0000}"/>
    <cellStyle name="40% - Ênfase2 8 2 2 8" xfId="23605" xr:uid="{00000000-0005-0000-0000-0000315C0000}"/>
    <cellStyle name="40% - Ênfase2 8 2 2 9" xfId="23606" xr:uid="{00000000-0005-0000-0000-0000325C0000}"/>
    <cellStyle name="40% - Ênfase2 8 2 20" xfId="23607" xr:uid="{00000000-0005-0000-0000-0000335C0000}"/>
    <cellStyle name="40% - Ênfase2 8 2 21" xfId="23608" xr:uid="{00000000-0005-0000-0000-0000345C0000}"/>
    <cellStyle name="40% - Ênfase2 8 2 22" xfId="23609" xr:uid="{00000000-0005-0000-0000-0000355C0000}"/>
    <cellStyle name="40% - Ênfase2 8 2 23" xfId="23610" xr:uid="{00000000-0005-0000-0000-0000365C0000}"/>
    <cellStyle name="40% - Ênfase2 8 2 3" xfId="23611" xr:uid="{00000000-0005-0000-0000-0000375C0000}"/>
    <cellStyle name="40% - Ênfase2 8 2 3 10" xfId="23612" xr:uid="{00000000-0005-0000-0000-0000385C0000}"/>
    <cellStyle name="40% - Ênfase2 8 2 3 11" xfId="23613" xr:uid="{00000000-0005-0000-0000-0000395C0000}"/>
    <cellStyle name="40% - Ênfase2 8 2 3 12" xfId="23614" xr:uid="{00000000-0005-0000-0000-00003A5C0000}"/>
    <cellStyle name="40% - Ênfase2 8 2 3 13" xfId="23615" xr:uid="{00000000-0005-0000-0000-00003B5C0000}"/>
    <cellStyle name="40% - Ênfase2 8 2 3 2" xfId="23616" xr:uid="{00000000-0005-0000-0000-00003C5C0000}"/>
    <cellStyle name="40% - Ênfase2 8 2 3 3" xfId="23617" xr:uid="{00000000-0005-0000-0000-00003D5C0000}"/>
    <cellStyle name="40% - Ênfase2 8 2 3 4" xfId="23618" xr:uid="{00000000-0005-0000-0000-00003E5C0000}"/>
    <cellStyle name="40% - Ênfase2 8 2 3 5" xfId="23619" xr:uid="{00000000-0005-0000-0000-00003F5C0000}"/>
    <cellStyle name="40% - Ênfase2 8 2 3 6" xfId="23620" xr:uid="{00000000-0005-0000-0000-0000405C0000}"/>
    <cellStyle name="40% - Ênfase2 8 2 3 7" xfId="23621" xr:uid="{00000000-0005-0000-0000-0000415C0000}"/>
    <cellStyle name="40% - Ênfase2 8 2 3 8" xfId="23622" xr:uid="{00000000-0005-0000-0000-0000425C0000}"/>
    <cellStyle name="40% - Ênfase2 8 2 3 9" xfId="23623" xr:uid="{00000000-0005-0000-0000-0000435C0000}"/>
    <cellStyle name="40% - Ênfase2 8 2 4" xfId="23624" xr:uid="{00000000-0005-0000-0000-0000445C0000}"/>
    <cellStyle name="40% - Ênfase2 8 2 4 10" xfId="23625" xr:uid="{00000000-0005-0000-0000-0000455C0000}"/>
    <cellStyle name="40% - Ênfase2 8 2 4 11" xfId="23626" xr:uid="{00000000-0005-0000-0000-0000465C0000}"/>
    <cellStyle name="40% - Ênfase2 8 2 4 12" xfId="23627" xr:uid="{00000000-0005-0000-0000-0000475C0000}"/>
    <cellStyle name="40% - Ênfase2 8 2 4 13" xfId="23628" xr:uid="{00000000-0005-0000-0000-0000485C0000}"/>
    <cellStyle name="40% - Ênfase2 8 2 4 2" xfId="23629" xr:uid="{00000000-0005-0000-0000-0000495C0000}"/>
    <cellStyle name="40% - Ênfase2 8 2 4 3" xfId="23630" xr:uid="{00000000-0005-0000-0000-00004A5C0000}"/>
    <cellStyle name="40% - Ênfase2 8 2 4 4" xfId="23631" xr:uid="{00000000-0005-0000-0000-00004B5C0000}"/>
    <cellStyle name="40% - Ênfase2 8 2 4 5" xfId="23632" xr:uid="{00000000-0005-0000-0000-00004C5C0000}"/>
    <cellStyle name="40% - Ênfase2 8 2 4 6" xfId="23633" xr:uid="{00000000-0005-0000-0000-00004D5C0000}"/>
    <cellStyle name="40% - Ênfase2 8 2 4 7" xfId="23634" xr:uid="{00000000-0005-0000-0000-00004E5C0000}"/>
    <cellStyle name="40% - Ênfase2 8 2 4 8" xfId="23635" xr:uid="{00000000-0005-0000-0000-00004F5C0000}"/>
    <cellStyle name="40% - Ênfase2 8 2 4 9" xfId="23636" xr:uid="{00000000-0005-0000-0000-0000505C0000}"/>
    <cellStyle name="40% - Ênfase2 8 2 5" xfId="23637" xr:uid="{00000000-0005-0000-0000-0000515C0000}"/>
    <cellStyle name="40% - Ênfase2 8 2 5 10" xfId="23638" xr:uid="{00000000-0005-0000-0000-0000525C0000}"/>
    <cellStyle name="40% - Ênfase2 8 2 5 11" xfId="23639" xr:uid="{00000000-0005-0000-0000-0000535C0000}"/>
    <cellStyle name="40% - Ênfase2 8 2 5 12" xfId="23640" xr:uid="{00000000-0005-0000-0000-0000545C0000}"/>
    <cellStyle name="40% - Ênfase2 8 2 5 13" xfId="23641" xr:uid="{00000000-0005-0000-0000-0000555C0000}"/>
    <cellStyle name="40% - Ênfase2 8 2 5 2" xfId="23642" xr:uid="{00000000-0005-0000-0000-0000565C0000}"/>
    <cellStyle name="40% - Ênfase2 8 2 5 3" xfId="23643" xr:uid="{00000000-0005-0000-0000-0000575C0000}"/>
    <cellStyle name="40% - Ênfase2 8 2 5 4" xfId="23644" xr:uid="{00000000-0005-0000-0000-0000585C0000}"/>
    <cellStyle name="40% - Ênfase2 8 2 5 5" xfId="23645" xr:uid="{00000000-0005-0000-0000-0000595C0000}"/>
    <cellStyle name="40% - Ênfase2 8 2 5 6" xfId="23646" xr:uid="{00000000-0005-0000-0000-00005A5C0000}"/>
    <cellStyle name="40% - Ênfase2 8 2 5 7" xfId="23647" xr:uid="{00000000-0005-0000-0000-00005B5C0000}"/>
    <cellStyle name="40% - Ênfase2 8 2 5 8" xfId="23648" xr:uid="{00000000-0005-0000-0000-00005C5C0000}"/>
    <cellStyle name="40% - Ênfase2 8 2 5 9" xfId="23649" xr:uid="{00000000-0005-0000-0000-00005D5C0000}"/>
    <cellStyle name="40% - Ênfase2 8 2 6" xfId="23650" xr:uid="{00000000-0005-0000-0000-00005E5C0000}"/>
    <cellStyle name="40% - Ênfase2 8 2 6 10" xfId="23651" xr:uid="{00000000-0005-0000-0000-00005F5C0000}"/>
    <cellStyle name="40% - Ênfase2 8 2 6 11" xfId="23652" xr:uid="{00000000-0005-0000-0000-0000605C0000}"/>
    <cellStyle name="40% - Ênfase2 8 2 6 12" xfId="23653" xr:uid="{00000000-0005-0000-0000-0000615C0000}"/>
    <cellStyle name="40% - Ênfase2 8 2 6 13" xfId="23654" xr:uid="{00000000-0005-0000-0000-0000625C0000}"/>
    <cellStyle name="40% - Ênfase2 8 2 6 2" xfId="23655" xr:uid="{00000000-0005-0000-0000-0000635C0000}"/>
    <cellStyle name="40% - Ênfase2 8 2 6 3" xfId="23656" xr:uid="{00000000-0005-0000-0000-0000645C0000}"/>
    <cellStyle name="40% - Ênfase2 8 2 6 4" xfId="23657" xr:uid="{00000000-0005-0000-0000-0000655C0000}"/>
    <cellStyle name="40% - Ênfase2 8 2 6 5" xfId="23658" xr:uid="{00000000-0005-0000-0000-0000665C0000}"/>
    <cellStyle name="40% - Ênfase2 8 2 6 6" xfId="23659" xr:uid="{00000000-0005-0000-0000-0000675C0000}"/>
    <cellStyle name="40% - Ênfase2 8 2 6 7" xfId="23660" xr:uid="{00000000-0005-0000-0000-0000685C0000}"/>
    <cellStyle name="40% - Ênfase2 8 2 6 8" xfId="23661" xr:uid="{00000000-0005-0000-0000-0000695C0000}"/>
    <cellStyle name="40% - Ênfase2 8 2 6 9" xfId="23662" xr:uid="{00000000-0005-0000-0000-00006A5C0000}"/>
    <cellStyle name="40% - Ênfase2 8 2 7" xfId="23663" xr:uid="{00000000-0005-0000-0000-00006B5C0000}"/>
    <cellStyle name="40% - Ênfase2 8 2 7 10" xfId="23664" xr:uid="{00000000-0005-0000-0000-00006C5C0000}"/>
    <cellStyle name="40% - Ênfase2 8 2 7 11" xfId="23665" xr:uid="{00000000-0005-0000-0000-00006D5C0000}"/>
    <cellStyle name="40% - Ênfase2 8 2 7 12" xfId="23666" xr:uid="{00000000-0005-0000-0000-00006E5C0000}"/>
    <cellStyle name="40% - Ênfase2 8 2 7 13" xfId="23667" xr:uid="{00000000-0005-0000-0000-00006F5C0000}"/>
    <cellStyle name="40% - Ênfase2 8 2 7 2" xfId="23668" xr:uid="{00000000-0005-0000-0000-0000705C0000}"/>
    <cellStyle name="40% - Ênfase2 8 2 7 3" xfId="23669" xr:uid="{00000000-0005-0000-0000-0000715C0000}"/>
    <cellStyle name="40% - Ênfase2 8 2 7 4" xfId="23670" xr:uid="{00000000-0005-0000-0000-0000725C0000}"/>
    <cellStyle name="40% - Ênfase2 8 2 7 5" xfId="23671" xr:uid="{00000000-0005-0000-0000-0000735C0000}"/>
    <cellStyle name="40% - Ênfase2 8 2 7 6" xfId="23672" xr:uid="{00000000-0005-0000-0000-0000745C0000}"/>
    <cellStyle name="40% - Ênfase2 8 2 7 7" xfId="23673" xr:uid="{00000000-0005-0000-0000-0000755C0000}"/>
    <cellStyle name="40% - Ênfase2 8 2 7 8" xfId="23674" xr:uid="{00000000-0005-0000-0000-0000765C0000}"/>
    <cellStyle name="40% - Ênfase2 8 2 7 9" xfId="23675" xr:uid="{00000000-0005-0000-0000-0000775C0000}"/>
    <cellStyle name="40% - Ênfase2 8 2 8" xfId="23676" xr:uid="{00000000-0005-0000-0000-0000785C0000}"/>
    <cellStyle name="40% - Ênfase2 8 2 8 10" xfId="23677" xr:uid="{00000000-0005-0000-0000-0000795C0000}"/>
    <cellStyle name="40% - Ênfase2 8 2 8 11" xfId="23678" xr:uid="{00000000-0005-0000-0000-00007A5C0000}"/>
    <cellStyle name="40% - Ênfase2 8 2 8 12" xfId="23679" xr:uid="{00000000-0005-0000-0000-00007B5C0000}"/>
    <cellStyle name="40% - Ênfase2 8 2 8 13" xfId="23680" xr:uid="{00000000-0005-0000-0000-00007C5C0000}"/>
    <cellStyle name="40% - Ênfase2 8 2 8 2" xfId="23681" xr:uid="{00000000-0005-0000-0000-00007D5C0000}"/>
    <cellStyle name="40% - Ênfase2 8 2 8 3" xfId="23682" xr:uid="{00000000-0005-0000-0000-00007E5C0000}"/>
    <cellStyle name="40% - Ênfase2 8 2 8 4" xfId="23683" xr:uid="{00000000-0005-0000-0000-00007F5C0000}"/>
    <cellStyle name="40% - Ênfase2 8 2 8 5" xfId="23684" xr:uid="{00000000-0005-0000-0000-0000805C0000}"/>
    <cellStyle name="40% - Ênfase2 8 2 8 6" xfId="23685" xr:uid="{00000000-0005-0000-0000-0000815C0000}"/>
    <cellStyle name="40% - Ênfase2 8 2 8 7" xfId="23686" xr:uid="{00000000-0005-0000-0000-0000825C0000}"/>
    <cellStyle name="40% - Ênfase2 8 2 8 8" xfId="23687" xr:uid="{00000000-0005-0000-0000-0000835C0000}"/>
    <cellStyle name="40% - Ênfase2 8 2 8 9" xfId="23688" xr:uid="{00000000-0005-0000-0000-0000845C0000}"/>
    <cellStyle name="40% - Ênfase2 8 2 9" xfId="23689" xr:uid="{00000000-0005-0000-0000-0000855C0000}"/>
    <cellStyle name="40% - Ênfase2 8 2 9 10" xfId="23690" xr:uid="{00000000-0005-0000-0000-0000865C0000}"/>
    <cellStyle name="40% - Ênfase2 8 2 9 11" xfId="23691" xr:uid="{00000000-0005-0000-0000-0000875C0000}"/>
    <cellStyle name="40% - Ênfase2 8 2 9 12" xfId="23692" xr:uid="{00000000-0005-0000-0000-0000885C0000}"/>
    <cellStyle name="40% - Ênfase2 8 2 9 13" xfId="23693" xr:uid="{00000000-0005-0000-0000-0000895C0000}"/>
    <cellStyle name="40% - Ênfase2 8 2 9 2" xfId="23694" xr:uid="{00000000-0005-0000-0000-00008A5C0000}"/>
    <cellStyle name="40% - Ênfase2 8 2 9 3" xfId="23695" xr:uid="{00000000-0005-0000-0000-00008B5C0000}"/>
    <cellStyle name="40% - Ênfase2 8 2 9 4" xfId="23696" xr:uid="{00000000-0005-0000-0000-00008C5C0000}"/>
    <cellStyle name="40% - Ênfase2 8 2 9 5" xfId="23697" xr:uid="{00000000-0005-0000-0000-00008D5C0000}"/>
    <cellStyle name="40% - Ênfase2 8 2 9 6" xfId="23698" xr:uid="{00000000-0005-0000-0000-00008E5C0000}"/>
    <cellStyle name="40% - Ênfase2 8 2 9 7" xfId="23699" xr:uid="{00000000-0005-0000-0000-00008F5C0000}"/>
    <cellStyle name="40% - Ênfase2 8 2 9 8" xfId="23700" xr:uid="{00000000-0005-0000-0000-0000905C0000}"/>
    <cellStyle name="40% - Ênfase2 8 2 9 9" xfId="23701" xr:uid="{00000000-0005-0000-0000-0000915C0000}"/>
    <cellStyle name="40% - Ênfase2 8 20" xfId="23702" xr:uid="{00000000-0005-0000-0000-0000925C0000}"/>
    <cellStyle name="40% - Ênfase2 8 21" xfId="23703" xr:uid="{00000000-0005-0000-0000-0000935C0000}"/>
    <cellStyle name="40% - Ênfase2 8 22" xfId="23704" xr:uid="{00000000-0005-0000-0000-0000945C0000}"/>
    <cellStyle name="40% - Ênfase2 8 23" xfId="23705" xr:uid="{00000000-0005-0000-0000-0000955C0000}"/>
    <cellStyle name="40% - Ênfase2 8 24" xfId="23706" xr:uid="{00000000-0005-0000-0000-0000965C0000}"/>
    <cellStyle name="40% - Ênfase2 8 3" xfId="23707" xr:uid="{00000000-0005-0000-0000-0000975C0000}"/>
    <cellStyle name="40% - Ênfase2 8 3 10" xfId="23708" xr:uid="{00000000-0005-0000-0000-0000985C0000}"/>
    <cellStyle name="40% - Ênfase2 8 3 11" xfId="23709" xr:uid="{00000000-0005-0000-0000-0000995C0000}"/>
    <cellStyle name="40% - Ênfase2 8 3 12" xfId="23710" xr:uid="{00000000-0005-0000-0000-00009A5C0000}"/>
    <cellStyle name="40% - Ênfase2 8 3 13" xfId="23711" xr:uid="{00000000-0005-0000-0000-00009B5C0000}"/>
    <cellStyle name="40% - Ênfase2 8 3 2" xfId="23712" xr:uid="{00000000-0005-0000-0000-00009C5C0000}"/>
    <cellStyle name="40% - Ênfase2 8 3 3" xfId="23713" xr:uid="{00000000-0005-0000-0000-00009D5C0000}"/>
    <cellStyle name="40% - Ênfase2 8 3 4" xfId="23714" xr:uid="{00000000-0005-0000-0000-00009E5C0000}"/>
    <cellStyle name="40% - Ênfase2 8 3 5" xfId="23715" xr:uid="{00000000-0005-0000-0000-00009F5C0000}"/>
    <cellStyle name="40% - Ênfase2 8 3 6" xfId="23716" xr:uid="{00000000-0005-0000-0000-0000A05C0000}"/>
    <cellStyle name="40% - Ênfase2 8 3 7" xfId="23717" xr:uid="{00000000-0005-0000-0000-0000A15C0000}"/>
    <cellStyle name="40% - Ênfase2 8 3 8" xfId="23718" xr:uid="{00000000-0005-0000-0000-0000A25C0000}"/>
    <cellStyle name="40% - Ênfase2 8 3 9" xfId="23719" xr:uid="{00000000-0005-0000-0000-0000A35C0000}"/>
    <cellStyle name="40% - Ênfase2 8 4" xfId="23720" xr:uid="{00000000-0005-0000-0000-0000A45C0000}"/>
    <cellStyle name="40% - Ênfase2 8 4 10" xfId="23721" xr:uid="{00000000-0005-0000-0000-0000A55C0000}"/>
    <cellStyle name="40% - Ênfase2 8 4 11" xfId="23722" xr:uid="{00000000-0005-0000-0000-0000A65C0000}"/>
    <cellStyle name="40% - Ênfase2 8 4 12" xfId="23723" xr:uid="{00000000-0005-0000-0000-0000A75C0000}"/>
    <cellStyle name="40% - Ênfase2 8 4 13" xfId="23724" xr:uid="{00000000-0005-0000-0000-0000A85C0000}"/>
    <cellStyle name="40% - Ênfase2 8 4 2" xfId="23725" xr:uid="{00000000-0005-0000-0000-0000A95C0000}"/>
    <cellStyle name="40% - Ênfase2 8 4 3" xfId="23726" xr:uid="{00000000-0005-0000-0000-0000AA5C0000}"/>
    <cellStyle name="40% - Ênfase2 8 4 4" xfId="23727" xr:uid="{00000000-0005-0000-0000-0000AB5C0000}"/>
    <cellStyle name="40% - Ênfase2 8 4 5" xfId="23728" xr:uid="{00000000-0005-0000-0000-0000AC5C0000}"/>
    <cellStyle name="40% - Ênfase2 8 4 6" xfId="23729" xr:uid="{00000000-0005-0000-0000-0000AD5C0000}"/>
    <cellStyle name="40% - Ênfase2 8 4 7" xfId="23730" xr:uid="{00000000-0005-0000-0000-0000AE5C0000}"/>
    <cellStyle name="40% - Ênfase2 8 4 8" xfId="23731" xr:uid="{00000000-0005-0000-0000-0000AF5C0000}"/>
    <cellStyle name="40% - Ênfase2 8 4 9" xfId="23732" xr:uid="{00000000-0005-0000-0000-0000B05C0000}"/>
    <cellStyle name="40% - Ênfase2 8 5" xfId="23733" xr:uid="{00000000-0005-0000-0000-0000B15C0000}"/>
    <cellStyle name="40% - Ênfase2 8 5 10" xfId="23734" xr:uid="{00000000-0005-0000-0000-0000B25C0000}"/>
    <cellStyle name="40% - Ênfase2 8 5 11" xfId="23735" xr:uid="{00000000-0005-0000-0000-0000B35C0000}"/>
    <cellStyle name="40% - Ênfase2 8 5 12" xfId="23736" xr:uid="{00000000-0005-0000-0000-0000B45C0000}"/>
    <cellStyle name="40% - Ênfase2 8 5 13" xfId="23737" xr:uid="{00000000-0005-0000-0000-0000B55C0000}"/>
    <cellStyle name="40% - Ênfase2 8 5 2" xfId="23738" xr:uid="{00000000-0005-0000-0000-0000B65C0000}"/>
    <cellStyle name="40% - Ênfase2 8 5 3" xfId="23739" xr:uid="{00000000-0005-0000-0000-0000B75C0000}"/>
    <cellStyle name="40% - Ênfase2 8 5 4" xfId="23740" xr:uid="{00000000-0005-0000-0000-0000B85C0000}"/>
    <cellStyle name="40% - Ênfase2 8 5 5" xfId="23741" xr:uid="{00000000-0005-0000-0000-0000B95C0000}"/>
    <cellStyle name="40% - Ênfase2 8 5 6" xfId="23742" xr:uid="{00000000-0005-0000-0000-0000BA5C0000}"/>
    <cellStyle name="40% - Ênfase2 8 5 7" xfId="23743" xr:uid="{00000000-0005-0000-0000-0000BB5C0000}"/>
    <cellStyle name="40% - Ênfase2 8 5 8" xfId="23744" xr:uid="{00000000-0005-0000-0000-0000BC5C0000}"/>
    <cellStyle name="40% - Ênfase2 8 5 9" xfId="23745" xr:uid="{00000000-0005-0000-0000-0000BD5C0000}"/>
    <cellStyle name="40% - Ênfase2 8 6" xfId="23746" xr:uid="{00000000-0005-0000-0000-0000BE5C0000}"/>
    <cellStyle name="40% - Ênfase2 8 6 10" xfId="23747" xr:uid="{00000000-0005-0000-0000-0000BF5C0000}"/>
    <cellStyle name="40% - Ênfase2 8 6 11" xfId="23748" xr:uid="{00000000-0005-0000-0000-0000C05C0000}"/>
    <cellStyle name="40% - Ênfase2 8 6 12" xfId="23749" xr:uid="{00000000-0005-0000-0000-0000C15C0000}"/>
    <cellStyle name="40% - Ênfase2 8 6 13" xfId="23750" xr:uid="{00000000-0005-0000-0000-0000C25C0000}"/>
    <cellStyle name="40% - Ênfase2 8 6 2" xfId="23751" xr:uid="{00000000-0005-0000-0000-0000C35C0000}"/>
    <cellStyle name="40% - Ênfase2 8 6 3" xfId="23752" xr:uid="{00000000-0005-0000-0000-0000C45C0000}"/>
    <cellStyle name="40% - Ênfase2 8 6 4" xfId="23753" xr:uid="{00000000-0005-0000-0000-0000C55C0000}"/>
    <cellStyle name="40% - Ênfase2 8 6 5" xfId="23754" xr:uid="{00000000-0005-0000-0000-0000C65C0000}"/>
    <cellStyle name="40% - Ênfase2 8 6 6" xfId="23755" xr:uid="{00000000-0005-0000-0000-0000C75C0000}"/>
    <cellStyle name="40% - Ênfase2 8 6 7" xfId="23756" xr:uid="{00000000-0005-0000-0000-0000C85C0000}"/>
    <cellStyle name="40% - Ênfase2 8 6 8" xfId="23757" xr:uid="{00000000-0005-0000-0000-0000C95C0000}"/>
    <cellStyle name="40% - Ênfase2 8 6 9" xfId="23758" xr:uid="{00000000-0005-0000-0000-0000CA5C0000}"/>
    <cellStyle name="40% - Ênfase2 8 7" xfId="23759" xr:uid="{00000000-0005-0000-0000-0000CB5C0000}"/>
    <cellStyle name="40% - Ênfase2 8 7 10" xfId="23760" xr:uid="{00000000-0005-0000-0000-0000CC5C0000}"/>
    <cellStyle name="40% - Ênfase2 8 7 11" xfId="23761" xr:uid="{00000000-0005-0000-0000-0000CD5C0000}"/>
    <cellStyle name="40% - Ênfase2 8 7 12" xfId="23762" xr:uid="{00000000-0005-0000-0000-0000CE5C0000}"/>
    <cellStyle name="40% - Ênfase2 8 7 13" xfId="23763" xr:uid="{00000000-0005-0000-0000-0000CF5C0000}"/>
    <cellStyle name="40% - Ênfase2 8 7 2" xfId="23764" xr:uid="{00000000-0005-0000-0000-0000D05C0000}"/>
    <cellStyle name="40% - Ênfase2 8 7 3" xfId="23765" xr:uid="{00000000-0005-0000-0000-0000D15C0000}"/>
    <cellStyle name="40% - Ênfase2 8 7 4" xfId="23766" xr:uid="{00000000-0005-0000-0000-0000D25C0000}"/>
    <cellStyle name="40% - Ênfase2 8 7 5" xfId="23767" xr:uid="{00000000-0005-0000-0000-0000D35C0000}"/>
    <cellStyle name="40% - Ênfase2 8 7 6" xfId="23768" xr:uid="{00000000-0005-0000-0000-0000D45C0000}"/>
    <cellStyle name="40% - Ênfase2 8 7 7" xfId="23769" xr:uid="{00000000-0005-0000-0000-0000D55C0000}"/>
    <cellStyle name="40% - Ênfase2 8 7 8" xfId="23770" xr:uid="{00000000-0005-0000-0000-0000D65C0000}"/>
    <cellStyle name="40% - Ênfase2 8 7 9" xfId="23771" xr:uid="{00000000-0005-0000-0000-0000D75C0000}"/>
    <cellStyle name="40% - Ênfase2 8 8" xfId="23772" xr:uid="{00000000-0005-0000-0000-0000D85C0000}"/>
    <cellStyle name="40% - Ênfase2 8 8 10" xfId="23773" xr:uid="{00000000-0005-0000-0000-0000D95C0000}"/>
    <cellStyle name="40% - Ênfase2 8 8 11" xfId="23774" xr:uid="{00000000-0005-0000-0000-0000DA5C0000}"/>
    <cellStyle name="40% - Ênfase2 8 8 12" xfId="23775" xr:uid="{00000000-0005-0000-0000-0000DB5C0000}"/>
    <cellStyle name="40% - Ênfase2 8 8 13" xfId="23776" xr:uid="{00000000-0005-0000-0000-0000DC5C0000}"/>
    <cellStyle name="40% - Ênfase2 8 8 2" xfId="23777" xr:uid="{00000000-0005-0000-0000-0000DD5C0000}"/>
    <cellStyle name="40% - Ênfase2 8 8 3" xfId="23778" xr:uid="{00000000-0005-0000-0000-0000DE5C0000}"/>
    <cellStyle name="40% - Ênfase2 8 8 4" xfId="23779" xr:uid="{00000000-0005-0000-0000-0000DF5C0000}"/>
    <cellStyle name="40% - Ênfase2 8 8 5" xfId="23780" xr:uid="{00000000-0005-0000-0000-0000E05C0000}"/>
    <cellStyle name="40% - Ênfase2 8 8 6" xfId="23781" xr:uid="{00000000-0005-0000-0000-0000E15C0000}"/>
    <cellStyle name="40% - Ênfase2 8 8 7" xfId="23782" xr:uid="{00000000-0005-0000-0000-0000E25C0000}"/>
    <cellStyle name="40% - Ênfase2 8 8 8" xfId="23783" xr:uid="{00000000-0005-0000-0000-0000E35C0000}"/>
    <cellStyle name="40% - Ênfase2 8 8 9" xfId="23784" xr:uid="{00000000-0005-0000-0000-0000E45C0000}"/>
    <cellStyle name="40% - Ênfase2 8 9" xfId="23785" xr:uid="{00000000-0005-0000-0000-0000E55C0000}"/>
    <cellStyle name="40% - Ênfase2 8 9 10" xfId="23786" xr:uid="{00000000-0005-0000-0000-0000E65C0000}"/>
    <cellStyle name="40% - Ênfase2 8 9 11" xfId="23787" xr:uid="{00000000-0005-0000-0000-0000E75C0000}"/>
    <cellStyle name="40% - Ênfase2 8 9 12" xfId="23788" xr:uid="{00000000-0005-0000-0000-0000E85C0000}"/>
    <cellStyle name="40% - Ênfase2 8 9 13" xfId="23789" xr:uid="{00000000-0005-0000-0000-0000E95C0000}"/>
    <cellStyle name="40% - Ênfase2 8 9 2" xfId="23790" xr:uid="{00000000-0005-0000-0000-0000EA5C0000}"/>
    <cellStyle name="40% - Ênfase2 8 9 3" xfId="23791" xr:uid="{00000000-0005-0000-0000-0000EB5C0000}"/>
    <cellStyle name="40% - Ênfase2 8 9 4" xfId="23792" xr:uid="{00000000-0005-0000-0000-0000EC5C0000}"/>
    <cellStyle name="40% - Ênfase2 8 9 5" xfId="23793" xr:uid="{00000000-0005-0000-0000-0000ED5C0000}"/>
    <cellStyle name="40% - Ênfase2 8 9 6" xfId="23794" xr:uid="{00000000-0005-0000-0000-0000EE5C0000}"/>
    <cellStyle name="40% - Ênfase2 8 9 7" xfId="23795" xr:uid="{00000000-0005-0000-0000-0000EF5C0000}"/>
    <cellStyle name="40% - Ênfase2 8 9 8" xfId="23796" xr:uid="{00000000-0005-0000-0000-0000F05C0000}"/>
    <cellStyle name="40% - Ênfase2 8 9 9" xfId="23797" xr:uid="{00000000-0005-0000-0000-0000F15C0000}"/>
    <cellStyle name="40% - Ênfase2 9" xfId="23798" xr:uid="{00000000-0005-0000-0000-0000F25C0000}"/>
    <cellStyle name="40% - Ênfase2 9 10" xfId="23799" xr:uid="{00000000-0005-0000-0000-0000F35C0000}"/>
    <cellStyle name="40% - Ênfase2 9 10 10" xfId="23800" xr:uid="{00000000-0005-0000-0000-0000F45C0000}"/>
    <cellStyle name="40% - Ênfase2 9 10 11" xfId="23801" xr:uid="{00000000-0005-0000-0000-0000F55C0000}"/>
    <cellStyle name="40% - Ênfase2 9 10 12" xfId="23802" xr:uid="{00000000-0005-0000-0000-0000F65C0000}"/>
    <cellStyle name="40% - Ênfase2 9 10 13" xfId="23803" xr:uid="{00000000-0005-0000-0000-0000F75C0000}"/>
    <cellStyle name="40% - Ênfase2 9 10 2" xfId="23804" xr:uid="{00000000-0005-0000-0000-0000F85C0000}"/>
    <cellStyle name="40% - Ênfase2 9 10 3" xfId="23805" xr:uid="{00000000-0005-0000-0000-0000F95C0000}"/>
    <cellStyle name="40% - Ênfase2 9 10 4" xfId="23806" xr:uid="{00000000-0005-0000-0000-0000FA5C0000}"/>
    <cellStyle name="40% - Ênfase2 9 10 5" xfId="23807" xr:uid="{00000000-0005-0000-0000-0000FB5C0000}"/>
    <cellStyle name="40% - Ênfase2 9 10 6" xfId="23808" xr:uid="{00000000-0005-0000-0000-0000FC5C0000}"/>
    <cellStyle name="40% - Ênfase2 9 10 7" xfId="23809" xr:uid="{00000000-0005-0000-0000-0000FD5C0000}"/>
    <cellStyle name="40% - Ênfase2 9 10 8" xfId="23810" xr:uid="{00000000-0005-0000-0000-0000FE5C0000}"/>
    <cellStyle name="40% - Ênfase2 9 10 9" xfId="23811" xr:uid="{00000000-0005-0000-0000-0000FF5C0000}"/>
    <cellStyle name="40% - Ênfase2 9 11" xfId="23812" xr:uid="{00000000-0005-0000-0000-0000005D0000}"/>
    <cellStyle name="40% - Ênfase2 9 11 10" xfId="23813" xr:uid="{00000000-0005-0000-0000-0000015D0000}"/>
    <cellStyle name="40% - Ênfase2 9 11 11" xfId="23814" xr:uid="{00000000-0005-0000-0000-0000025D0000}"/>
    <cellStyle name="40% - Ênfase2 9 11 12" xfId="23815" xr:uid="{00000000-0005-0000-0000-0000035D0000}"/>
    <cellStyle name="40% - Ênfase2 9 11 13" xfId="23816" xr:uid="{00000000-0005-0000-0000-0000045D0000}"/>
    <cellStyle name="40% - Ênfase2 9 11 2" xfId="23817" xr:uid="{00000000-0005-0000-0000-0000055D0000}"/>
    <cellStyle name="40% - Ênfase2 9 11 3" xfId="23818" xr:uid="{00000000-0005-0000-0000-0000065D0000}"/>
    <cellStyle name="40% - Ênfase2 9 11 4" xfId="23819" xr:uid="{00000000-0005-0000-0000-0000075D0000}"/>
    <cellStyle name="40% - Ênfase2 9 11 5" xfId="23820" xr:uid="{00000000-0005-0000-0000-0000085D0000}"/>
    <cellStyle name="40% - Ênfase2 9 11 6" xfId="23821" xr:uid="{00000000-0005-0000-0000-0000095D0000}"/>
    <cellStyle name="40% - Ênfase2 9 11 7" xfId="23822" xr:uid="{00000000-0005-0000-0000-00000A5D0000}"/>
    <cellStyle name="40% - Ênfase2 9 11 8" xfId="23823" xr:uid="{00000000-0005-0000-0000-00000B5D0000}"/>
    <cellStyle name="40% - Ênfase2 9 11 9" xfId="23824" xr:uid="{00000000-0005-0000-0000-00000C5D0000}"/>
    <cellStyle name="40% - Ênfase2 9 12" xfId="23825" xr:uid="{00000000-0005-0000-0000-00000D5D0000}"/>
    <cellStyle name="40% - Ênfase2 9 12 10" xfId="23826" xr:uid="{00000000-0005-0000-0000-00000E5D0000}"/>
    <cellStyle name="40% - Ênfase2 9 12 11" xfId="23827" xr:uid="{00000000-0005-0000-0000-00000F5D0000}"/>
    <cellStyle name="40% - Ênfase2 9 12 12" xfId="23828" xr:uid="{00000000-0005-0000-0000-0000105D0000}"/>
    <cellStyle name="40% - Ênfase2 9 12 13" xfId="23829" xr:uid="{00000000-0005-0000-0000-0000115D0000}"/>
    <cellStyle name="40% - Ênfase2 9 12 2" xfId="23830" xr:uid="{00000000-0005-0000-0000-0000125D0000}"/>
    <cellStyle name="40% - Ênfase2 9 12 3" xfId="23831" xr:uid="{00000000-0005-0000-0000-0000135D0000}"/>
    <cellStyle name="40% - Ênfase2 9 12 4" xfId="23832" xr:uid="{00000000-0005-0000-0000-0000145D0000}"/>
    <cellStyle name="40% - Ênfase2 9 12 5" xfId="23833" xr:uid="{00000000-0005-0000-0000-0000155D0000}"/>
    <cellStyle name="40% - Ênfase2 9 12 6" xfId="23834" xr:uid="{00000000-0005-0000-0000-0000165D0000}"/>
    <cellStyle name="40% - Ênfase2 9 12 7" xfId="23835" xr:uid="{00000000-0005-0000-0000-0000175D0000}"/>
    <cellStyle name="40% - Ênfase2 9 12 8" xfId="23836" xr:uid="{00000000-0005-0000-0000-0000185D0000}"/>
    <cellStyle name="40% - Ênfase2 9 12 9" xfId="23837" xr:uid="{00000000-0005-0000-0000-0000195D0000}"/>
    <cellStyle name="40% - Ênfase2 9 13" xfId="23838" xr:uid="{00000000-0005-0000-0000-00001A5D0000}"/>
    <cellStyle name="40% - Ênfase2 9 14" xfId="23839" xr:uid="{00000000-0005-0000-0000-00001B5D0000}"/>
    <cellStyle name="40% - Ênfase2 9 15" xfId="23840" xr:uid="{00000000-0005-0000-0000-00001C5D0000}"/>
    <cellStyle name="40% - Ênfase2 9 16" xfId="23841" xr:uid="{00000000-0005-0000-0000-00001D5D0000}"/>
    <cellStyle name="40% - Ênfase2 9 17" xfId="23842" xr:uid="{00000000-0005-0000-0000-00001E5D0000}"/>
    <cellStyle name="40% - Ênfase2 9 18" xfId="23843" xr:uid="{00000000-0005-0000-0000-00001F5D0000}"/>
    <cellStyle name="40% - Ênfase2 9 19" xfId="23844" xr:uid="{00000000-0005-0000-0000-0000205D0000}"/>
    <cellStyle name="40% - Ênfase2 9 2" xfId="23845" xr:uid="{00000000-0005-0000-0000-0000215D0000}"/>
    <cellStyle name="40% - Ênfase2 9 2 10" xfId="23846" xr:uid="{00000000-0005-0000-0000-0000225D0000}"/>
    <cellStyle name="40% - Ênfase2 9 2 10 10" xfId="23847" xr:uid="{00000000-0005-0000-0000-0000235D0000}"/>
    <cellStyle name="40% - Ênfase2 9 2 10 11" xfId="23848" xr:uid="{00000000-0005-0000-0000-0000245D0000}"/>
    <cellStyle name="40% - Ênfase2 9 2 10 12" xfId="23849" xr:uid="{00000000-0005-0000-0000-0000255D0000}"/>
    <cellStyle name="40% - Ênfase2 9 2 10 13" xfId="23850" xr:uid="{00000000-0005-0000-0000-0000265D0000}"/>
    <cellStyle name="40% - Ênfase2 9 2 10 2" xfId="23851" xr:uid="{00000000-0005-0000-0000-0000275D0000}"/>
    <cellStyle name="40% - Ênfase2 9 2 10 3" xfId="23852" xr:uid="{00000000-0005-0000-0000-0000285D0000}"/>
    <cellStyle name="40% - Ênfase2 9 2 10 4" xfId="23853" xr:uid="{00000000-0005-0000-0000-0000295D0000}"/>
    <cellStyle name="40% - Ênfase2 9 2 10 5" xfId="23854" xr:uid="{00000000-0005-0000-0000-00002A5D0000}"/>
    <cellStyle name="40% - Ênfase2 9 2 10 6" xfId="23855" xr:uid="{00000000-0005-0000-0000-00002B5D0000}"/>
    <cellStyle name="40% - Ênfase2 9 2 10 7" xfId="23856" xr:uid="{00000000-0005-0000-0000-00002C5D0000}"/>
    <cellStyle name="40% - Ênfase2 9 2 10 8" xfId="23857" xr:uid="{00000000-0005-0000-0000-00002D5D0000}"/>
    <cellStyle name="40% - Ênfase2 9 2 10 9" xfId="23858" xr:uid="{00000000-0005-0000-0000-00002E5D0000}"/>
    <cellStyle name="40% - Ênfase2 9 2 11" xfId="23859" xr:uid="{00000000-0005-0000-0000-00002F5D0000}"/>
    <cellStyle name="40% - Ênfase2 9 2 11 10" xfId="23860" xr:uid="{00000000-0005-0000-0000-0000305D0000}"/>
    <cellStyle name="40% - Ênfase2 9 2 11 11" xfId="23861" xr:uid="{00000000-0005-0000-0000-0000315D0000}"/>
    <cellStyle name="40% - Ênfase2 9 2 11 12" xfId="23862" xr:uid="{00000000-0005-0000-0000-0000325D0000}"/>
    <cellStyle name="40% - Ênfase2 9 2 11 13" xfId="23863" xr:uid="{00000000-0005-0000-0000-0000335D0000}"/>
    <cellStyle name="40% - Ênfase2 9 2 11 2" xfId="23864" xr:uid="{00000000-0005-0000-0000-0000345D0000}"/>
    <cellStyle name="40% - Ênfase2 9 2 11 3" xfId="23865" xr:uid="{00000000-0005-0000-0000-0000355D0000}"/>
    <cellStyle name="40% - Ênfase2 9 2 11 4" xfId="23866" xr:uid="{00000000-0005-0000-0000-0000365D0000}"/>
    <cellStyle name="40% - Ênfase2 9 2 11 5" xfId="23867" xr:uid="{00000000-0005-0000-0000-0000375D0000}"/>
    <cellStyle name="40% - Ênfase2 9 2 11 6" xfId="23868" xr:uid="{00000000-0005-0000-0000-0000385D0000}"/>
    <cellStyle name="40% - Ênfase2 9 2 11 7" xfId="23869" xr:uid="{00000000-0005-0000-0000-0000395D0000}"/>
    <cellStyle name="40% - Ênfase2 9 2 11 8" xfId="23870" xr:uid="{00000000-0005-0000-0000-00003A5D0000}"/>
    <cellStyle name="40% - Ênfase2 9 2 11 9" xfId="23871" xr:uid="{00000000-0005-0000-0000-00003B5D0000}"/>
    <cellStyle name="40% - Ênfase2 9 2 12" xfId="23872" xr:uid="{00000000-0005-0000-0000-00003C5D0000}"/>
    <cellStyle name="40% - Ênfase2 9 2 13" xfId="23873" xr:uid="{00000000-0005-0000-0000-00003D5D0000}"/>
    <cellStyle name="40% - Ênfase2 9 2 14" xfId="23874" xr:uid="{00000000-0005-0000-0000-00003E5D0000}"/>
    <cellStyle name="40% - Ênfase2 9 2 15" xfId="23875" xr:uid="{00000000-0005-0000-0000-00003F5D0000}"/>
    <cellStyle name="40% - Ênfase2 9 2 16" xfId="23876" xr:uid="{00000000-0005-0000-0000-0000405D0000}"/>
    <cellStyle name="40% - Ênfase2 9 2 17" xfId="23877" xr:uid="{00000000-0005-0000-0000-0000415D0000}"/>
    <cellStyle name="40% - Ênfase2 9 2 18" xfId="23878" xr:uid="{00000000-0005-0000-0000-0000425D0000}"/>
    <cellStyle name="40% - Ênfase2 9 2 19" xfId="23879" xr:uid="{00000000-0005-0000-0000-0000435D0000}"/>
    <cellStyle name="40% - Ênfase2 9 2 2" xfId="23880" xr:uid="{00000000-0005-0000-0000-0000445D0000}"/>
    <cellStyle name="40% - Ênfase2 9 2 2 10" xfId="23881" xr:uid="{00000000-0005-0000-0000-0000455D0000}"/>
    <cellStyle name="40% - Ênfase2 9 2 2 11" xfId="23882" xr:uid="{00000000-0005-0000-0000-0000465D0000}"/>
    <cellStyle name="40% - Ênfase2 9 2 2 12" xfId="23883" xr:uid="{00000000-0005-0000-0000-0000475D0000}"/>
    <cellStyle name="40% - Ênfase2 9 2 2 13" xfId="23884" xr:uid="{00000000-0005-0000-0000-0000485D0000}"/>
    <cellStyle name="40% - Ênfase2 9 2 2 2" xfId="23885" xr:uid="{00000000-0005-0000-0000-0000495D0000}"/>
    <cellStyle name="40% - Ênfase2 9 2 2 3" xfId="23886" xr:uid="{00000000-0005-0000-0000-00004A5D0000}"/>
    <cellStyle name="40% - Ênfase2 9 2 2 4" xfId="23887" xr:uid="{00000000-0005-0000-0000-00004B5D0000}"/>
    <cellStyle name="40% - Ênfase2 9 2 2 5" xfId="23888" xr:uid="{00000000-0005-0000-0000-00004C5D0000}"/>
    <cellStyle name="40% - Ênfase2 9 2 2 6" xfId="23889" xr:uid="{00000000-0005-0000-0000-00004D5D0000}"/>
    <cellStyle name="40% - Ênfase2 9 2 2 7" xfId="23890" xr:uid="{00000000-0005-0000-0000-00004E5D0000}"/>
    <cellStyle name="40% - Ênfase2 9 2 2 8" xfId="23891" xr:uid="{00000000-0005-0000-0000-00004F5D0000}"/>
    <cellStyle name="40% - Ênfase2 9 2 2 9" xfId="23892" xr:uid="{00000000-0005-0000-0000-0000505D0000}"/>
    <cellStyle name="40% - Ênfase2 9 2 20" xfId="23893" xr:uid="{00000000-0005-0000-0000-0000515D0000}"/>
    <cellStyle name="40% - Ênfase2 9 2 21" xfId="23894" xr:uid="{00000000-0005-0000-0000-0000525D0000}"/>
    <cellStyle name="40% - Ênfase2 9 2 22" xfId="23895" xr:uid="{00000000-0005-0000-0000-0000535D0000}"/>
    <cellStyle name="40% - Ênfase2 9 2 23" xfId="23896" xr:uid="{00000000-0005-0000-0000-0000545D0000}"/>
    <cellStyle name="40% - Ênfase2 9 2 3" xfId="23897" xr:uid="{00000000-0005-0000-0000-0000555D0000}"/>
    <cellStyle name="40% - Ênfase2 9 2 3 10" xfId="23898" xr:uid="{00000000-0005-0000-0000-0000565D0000}"/>
    <cellStyle name="40% - Ênfase2 9 2 3 11" xfId="23899" xr:uid="{00000000-0005-0000-0000-0000575D0000}"/>
    <cellStyle name="40% - Ênfase2 9 2 3 12" xfId="23900" xr:uid="{00000000-0005-0000-0000-0000585D0000}"/>
    <cellStyle name="40% - Ênfase2 9 2 3 13" xfId="23901" xr:uid="{00000000-0005-0000-0000-0000595D0000}"/>
    <cellStyle name="40% - Ênfase2 9 2 3 2" xfId="23902" xr:uid="{00000000-0005-0000-0000-00005A5D0000}"/>
    <cellStyle name="40% - Ênfase2 9 2 3 3" xfId="23903" xr:uid="{00000000-0005-0000-0000-00005B5D0000}"/>
    <cellStyle name="40% - Ênfase2 9 2 3 4" xfId="23904" xr:uid="{00000000-0005-0000-0000-00005C5D0000}"/>
    <cellStyle name="40% - Ênfase2 9 2 3 5" xfId="23905" xr:uid="{00000000-0005-0000-0000-00005D5D0000}"/>
    <cellStyle name="40% - Ênfase2 9 2 3 6" xfId="23906" xr:uid="{00000000-0005-0000-0000-00005E5D0000}"/>
    <cellStyle name="40% - Ênfase2 9 2 3 7" xfId="23907" xr:uid="{00000000-0005-0000-0000-00005F5D0000}"/>
    <cellStyle name="40% - Ênfase2 9 2 3 8" xfId="23908" xr:uid="{00000000-0005-0000-0000-0000605D0000}"/>
    <cellStyle name="40% - Ênfase2 9 2 3 9" xfId="23909" xr:uid="{00000000-0005-0000-0000-0000615D0000}"/>
    <cellStyle name="40% - Ênfase2 9 2 4" xfId="23910" xr:uid="{00000000-0005-0000-0000-0000625D0000}"/>
    <cellStyle name="40% - Ênfase2 9 2 4 10" xfId="23911" xr:uid="{00000000-0005-0000-0000-0000635D0000}"/>
    <cellStyle name="40% - Ênfase2 9 2 4 11" xfId="23912" xr:uid="{00000000-0005-0000-0000-0000645D0000}"/>
    <cellStyle name="40% - Ênfase2 9 2 4 12" xfId="23913" xr:uid="{00000000-0005-0000-0000-0000655D0000}"/>
    <cellStyle name="40% - Ênfase2 9 2 4 13" xfId="23914" xr:uid="{00000000-0005-0000-0000-0000665D0000}"/>
    <cellStyle name="40% - Ênfase2 9 2 4 2" xfId="23915" xr:uid="{00000000-0005-0000-0000-0000675D0000}"/>
    <cellStyle name="40% - Ênfase2 9 2 4 3" xfId="23916" xr:uid="{00000000-0005-0000-0000-0000685D0000}"/>
    <cellStyle name="40% - Ênfase2 9 2 4 4" xfId="23917" xr:uid="{00000000-0005-0000-0000-0000695D0000}"/>
    <cellStyle name="40% - Ênfase2 9 2 4 5" xfId="23918" xr:uid="{00000000-0005-0000-0000-00006A5D0000}"/>
    <cellStyle name="40% - Ênfase2 9 2 4 6" xfId="23919" xr:uid="{00000000-0005-0000-0000-00006B5D0000}"/>
    <cellStyle name="40% - Ênfase2 9 2 4 7" xfId="23920" xr:uid="{00000000-0005-0000-0000-00006C5D0000}"/>
    <cellStyle name="40% - Ênfase2 9 2 4 8" xfId="23921" xr:uid="{00000000-0005-0000-0000-00006D5D0000}"/>
    <cellStyle name="40% - Ênfase2 9 2 4 9" xfId="23922" xr:uid="{00000000-0005-0000-0000-00006E5D0000}"/>
    <cellStyle name="40% - Ênfase2 9 2 5" xfId="23923" xr:uid="{00000000-0005-0000-0000-00006F5D0000}"/>
    <cellStyle name="40% - Ênfase2 9 2 5 10" xfId="23924" xr:uid="{00000000-0005-0000-0000-0000705D0000}"/>
    <cellStyle name="40% - Ênfase2 9 2 5 11" xfId="23925" xr:uid="{00000000-0005-0000-0000-0000715D0000}"/>
    <cellStyle name="40% - Ênfase2 9 2 5 12" xfId="23926" xr:uid="{00000000-0005-0000-0000-0000725D0000}"/>
    <cellStyle name="40% - Ênfase2 9 2 5 13" xfId="23927" xr:uid="{00000000-0005-0000-0000-0000735D0000}"/>
    <cellStyle name="40% - Ênfase2 9 2 5 2" xfId="23928" xr:uid="{00000000-0005-0000-0000-0000745D0000}"/>
    <cellStyle name="40% - Ênfase2 9 2 5 3" xfId="23929" xr:uid="{00000000-0005-0000-0000-0000755D0000}"/>
    <cellStyle name="40% - Ênfase2 9 2 5 4" xfId="23930" xr:uid="{00000000-0005-0000-0000-0000765D0000}"/>
    <cellStyle name="40% - Ênfase2 9 2 5 5" xfId="23931" xr:uid="{00000000-0005-0000-0000-0000775D0000}"/>
    <cellStyle name="40% - Ênfase2 9 2 5 6" xfId="23932" xr:uid="{00000000-0005-0000-0000-0000785D0000}"/>
    <cellStyle name="40% - Ênfase2 9 2 5 7" xfId="23933" xr:uid="{00000000-0005-0000-0000-0000795D0000}"/>
    <cellStyle name="40% - Ênfase2 9 2 5 8" xfId="23934" xr:uid="{00000000-0005-0000-0000-00007A5D0000}"/>
    <cellStyle name="40% - Ênfase2 9 2 5 9" xfId="23935" xr:uid="{00000000-0005-0000-0000-00007B5D0000}"/>
    <cellStyle name="40% - Ênfase2 9 2 6" xfId="23936" xr:uid="{00000000-0005-0000-0000-00007C5D0000}"/>
    <cellStyle name="40% - Ênfase2 9 2 6 10" xfId="23937" xr:uid="{00000000-0005-0000-0000-00007D5D0000}"/>
    <cellStyle name="40% - Ênfase2 9 2 6 11" xfId="23938" xr:uid="{00000000-0005-0000-0000-00007E5D0000}"/>
    <cellStyle name="40% - Ênfase2 9 2 6 12" xfId="23939" xr:uid="{00000000-0005-0000-0000-00007F5D0000}"/>
    <cellStyle name="40% - Ênfase2 9 2 6 13" xfId="23940" xr:uid="{00000000-0005-0000-0000-0000805D0000}"/>
    <cellStyle name="40% - Ênfase2 9 2 6 2" xfId="23941" xr:uid="{00000000-0005-0000-0000-0000815D0000}"/>
    <cellStyle name="40% - Ênfase2 9 2 6 3" xfId="23942" xr:uid="{00000000-0005-0000-0000-0000825D0000}"/>
    <cellStyle name="40% - Ênfase2 9 2 6 4" xfId="23943" xr:uid="{00000000-0005-0000-0000-0000835D0000}"/>
    <cellStyle name="40% - Ênfase2 9 2 6 5" xfId="23944" xr:uid="{00000000-0005-0000-0000-0000845D0000}"/>
    <cellStyle name="40% - Ênfase2 9 2 6 6" xfId="23945" xr:uid="{00000000-0005-0000-0000-0000855D0000}"/>
    <cellStyle name="40% - Ênfase2 9 2 6 7" xfId="23946" xr:uid="{00000000-0005-0000-0000-0000865D0000}"/>
    <cellStyle name="40% - Ênfase2 9 2 6 8" xfId="23947" xr:uid="{00000000-0005-0000-0000-0000875D0000}"/>
    <cellStyle name="40% - Ênfase2 9 2 6 9" xfId="23948" xr:uid="{00000000-0005-0000-0000-0000885D0000}"/>
    <cellStyle name="40% - Ênfase2 9 2 7" xfId="23949" xr:uid="{00000000-0005-0000-0000-0000895D0000}"/>
    <cellStyle name="40% - Ênfase2 9 2 7 10" xfId="23950" xr:uid="{00000000-0005-0000-0000-00008A5D0000}"/>
    <cellStyle name="40% - Ênfase2 9 2 7 11" xfId="23951" xr:uid="{00000000-0005-0000-0000-00008B5D0000}"/>
    <cellStyle name="40% - Ênfase2 9 2 7 12" xfId="23952" xr:uid="{00000000-0005-0000-0000-00008C5D0000}"/>
    <cellStyle name="40% - Ênfase2 9 2 7 13" xfId="23953" xr:uid="{00000000-0005-0000-0000-00008D5D0000}"/>
    <cellStyle name="40% - Ênfase2 9 2 7 2" xfId="23954" xr:uid="{00000000-0005-0000-0000-00008E5D0000}"/>
    <cellStyle name="40% - Ênfase2 9 2 7 3" xfId="23955" xr:uid="{00000000-0005-0000-0000-00008F5D0000}"/>
    <cellStyle name="40% - Ênfase2 9 2 7 4" xfId="23956" xr:uid="{00000000-0005-0000-0000-0000905D0000}"/>
    <cellStyle name="40% - Ênfase2 9 2 7 5" xfId="23957" xr:uid="{00000000-0005-0000-0000-0000915D0000}"/>
    <cellStyle name="40% - Ênfase2 9 2 7 6" xfId="23958" xr:uid="{00000000-0005-0000-0000-0000925D0000}"/>
    <cellStyle name="40% - Ênfase2 9 2 7 7" xfId="23959" xr:uid="{00000000-0005-0000-0000-0000935D0000}"/>
    <cellStyle name="40% - Ênfase2 9 2 7 8" xfId="23960" xr:uid="{00000000-0005-0000-0000-0000945D0000}"/>
    <cellStyle name="40% - Ênfase2 9 2 7 9" xfId="23961" xr:uid="{00000000-0005-0000-0000-0000955D0000}"/>
    <cellStyle name="40% - Ênfase2 9 2 8" xfId="23962" xr:uid="{00000000-0005-0000-0000-0000965D0000}"/>
    <cellStyle name="40% - Ênfase2 9 2 8 10" xfId="23963" xr:uid="{00000000-0005-0000-0000-0000975D0000}"/>
    <cellStyle name="40% - Ênfase2 9 2 8 11" xfId="23964" xr:uid="{00000000-0005-0000-0000-0000985D0000}"/>
    <cellStyle name="40% - Ênfase2 9 2 8 12" xfId="23965" xr:uid="{00000000-0005-0000-0000-0000995D0000}"/>
    <cellStyle name="40% - Ênfase2 9 2 8 13" xfId="23966" xr:uid="{00000000-0005-0000-0000-00009A5D0000}"/>
    <cellStyle name="40% - Ênfase2 9 2 8 2" xfId="23967" xr:uid="{00000000-0005-0000-0000-00009B5D0000}"/>
    <cellStyle name="40% - Ênfase2 9 2 8 3" xfId="23968" xr:uid="{00000000-0005-0000-0000-00009C5D0000}"/>
    <cellStyle name="40% - Ênfase2 9 2 8 4" xfId="23969" xr:uid="{00000000-0005-0000-0000-00009D5D0000}"/>
    <cellStyle name="40% - Ênfase2 9 2 8 5" xfId="23970" xr:uid="{00000000-0005-0000-0000-00009E5D0000}"/>
    <cellStyle name="40% - Ênfase2 9 2 8 6" xfId="23971" xr:uid="{00000000-0005-0000-0000-00009F5D0000}"/>
    <cellStyle name="40% - Ênfase2 9 2 8 7" xfId="23972" xr:uid="{00000000-0005-0000-0000-0000A05D0000}"/>
    <cellStyle name="40% - Ênfase2 9 2 8 8" xfId="23973" xr:uid="{00000000-0005-0000-0000-0000A15D0000}"/>
    <cellStyle name="40% - Ênfase2 9 2 8 9" xfId="23974" xr:uid="{00000000-0005-0000-0000-0000A25D0000}"/>
    <cellStyle name="40% - Ênfase2 9 2 9" xfId="23975" xr:uid="{00000000-0005-0000-0000-0000A35D0000}"/>
    <cellStyle name="40% - Ênfase2 9 2 9 10" xfId="23976" xr:uid="{00000000-0005-0000-0000-0000A45D0000}"/>
    <cellStyle name="40% - Ênfase2 9 2 9 11" xfId="23977" xr:uid="{00000000-0005-0000-0000-0000A55D0000}"/>
    <cellStyle name="40% - Ênfase2 9 2 9 12" xfId="23978" xr:uid="{00000000-0005-0000-0000-0000A65D0000}"/>
    <cellStyle name="40% - Ênfase2 9 2 9 13" xfId="23979" xr:uid="{00000000-0005-0000-0000-0000A75D0000}"/>
    <cellStyle name="40% - Ênfase2 9 2 9 2" xfId="23980" xr:uid="{00000000-0005-0000-0000-0000A85D0000}"/>
    <cellStyle name="40% - Ênfase2 9 2 9 3" xfId="23981" xr:uid="{00000000-0005-0000-0000-0000A95D0000}"/>
    <cellStyle name="40% - Ênfase2 9 2 9 4" xfId="23982" xr:uid="{00000000-0005-0000-0000-0000AA5D0000}"/>
    <cellStyle name="40% - Ênfase2 9 2 9 5" xfId="23983" xr:uid="{00000000-0005-0000-0000-0000AB5D0000}"/>
    <cellStyle name="40% - Ênfase2 9 2 9 6" xfId="23984" xr:uid="{00000000-0005-0000-0000-0000AC5D0000}"/>
    <cellStyle name="40% - Ênfase2 9 2 9 7" xfId="23985" xr:uid="{00000000-0005-0000-0000-0000AD5D0000}"/>
    <cellStyle name="40% - Ênfase2 9 2 9 8" xfId="23986" xr:uid="{00000000-0005-0000-0000-0000AE5D0000}"/>
    <cellStyle name="40% - Ênfase2 9 2 9 9" xfId="23987" xr:uid="{00000000-0005-0000-0000-0000AF5D0000}"/>
    <cellStyle name="40% - Ênfase2 9 20" xfId="23988" xr:uid="{00000000-0005-0000-0000-0000B05D0000}"/>
    <cellStyle name="40% - Ênfase2 9 21" xfId="23989" xr:uid="{00000000-0005-0000-0000-0000B15D0000}"/>
    <cellStyle name="40% - Ênfase2 9 22" xfId="23990" xr:uid="{00000000-0005-0000-0000-0000B25D0000}"/>
    <cellStyle name="40% - Ênfase2 9 23" xfId="23991" xr:uid="{00000000-0005-0000-0000-0000B35D0000}"/>
    <cellStyle name="40% - Ênfase2 9 24" xfId="23992" xr:uid="{00000000-0005-0000-0000-0000B45D0000}"/>
    <cellStyle name="40% - Ênfase2 9 3" xfId="23993" xr:uid="{00000000-0005-0000-0000-0000B55D0000}"/>
    <cellStyle name="40% - Ênfase2 9 3 10" xfId="23994" xr:uid="{00000000-0005-0000-0000-0000B65D0000}"/>
    <cellStyle name="40% - Ênfase2 9 3 11" xfId="23995" xr:uid="{00000000-0005-0000-0000-0000B75D0000}"/>
    <cellStyle name="40% - Ênfase2 9 3 12" xfId="23996" xr:uid="{00000000-0005-0000-0000-0000B85D0000}"/>
    <cellStyle name="40% - Ênfase2 9 3 13" xfId="23997" xr:uid="{00000000-0005-0000-0000-0000B95D0000}"/>
    <cellStyle name="40% - Ênfase2 9 3 2" xfId="23998" xr:uid="{00000000-0005-0000-0000-0000BA5D0000}"/>
    <cellStyle name="40% - Ênfase2 9 3 3" xfId="23999" xr:uid="{00000000-0005-0000-0000-0000BB5D0000}"/>
    <cellStyle name="40% - Ênfase2 9 3 4" xfId="24000" xr:uid="{00000000-0005-0000-0000-0000BC5D0000}"/>
    <cellStyle name="40% - Ênfase2 9 3 5" xfId="24001" xr:uid="{00000000-0005-0000-0000-0000BD5D0000}"/>
    <cellStyle name="40% - Ênfase2 9 3 6" xfId="24002" xr:uid="{00000000-0005-0000-0000-0000BE5D0000}"/>
    <cellStyle name="40% - Ênfase2 9 3 7" xfId="24003" xr:uid="{00000000-0005-0000-0000-0000BF5D0000}"/>
    <cellStyle name="40% - Ênfase2 9 3 8" xfId="24004" xr:uid="{00000000-0005-0000-0000-0000C05D0000}"/>
    <cellStyle name="40% - Ênfase2 9 3 9" xfId="24005" xr:uid="{00000000-0005-0000-0000-0000C15D0000}"/>
    <cellStyle name="40% - Ênfase2 9 4" xfId="24006" xr:uid="{00000000-0005-0000-0000-0000C25D0000}"/>
    <cellStyle name="40% - Ênfase2 9 4 10" xfId="24007" xr:uid="{00000000-0005-0000-0000-0000C35D0000}"/>
    <cellStyle name="40% - Ênfase2 9 4 11" xfId="24008" xr:uid="{00000000-0005-0000-0000-0000C45D0000}"/>
    <cellStyle name="40% - Ênfase2 9 4 12" xfId="24009" xr:uid="{00000000-0005-0000-0000-0000C55D0000}"/>
    <cellStyle name="40% - Ênfase2 9 4 13" xfId="24010" xr:uid="{00000000-0005-0000-0000-0000C65D0000}"/>
    <cellStyle name="40% - Ênfase2 9 4 2" xfId="24011" xr:uid="{00000000-0005-0000-0000-0000C75D0000}"/>
    <cellStyle name="40% - Ênfase2 9 4 3" xfId="24012" xr:uid="{00000000-0005-0000-0000-0000C85D0000}"/>
    <cellStyle name="40% - Ênfase2 9 4 4" xfId="24013" xr:uid="{00000000-0005-0000-0000-0000C95D0000}"/>
    <cellStyle name="40% - Ênfase2 9 4 5" xfId="24014" xr:uid="{00000000-0005-0000-0000-0000CA5D0000}"/>
    <cellStyle name="40% - Ênfase2 9 4 6" xfId="24015" xr:uid="{00000000-0005-0000-0000-0000CB5D0000}"/>
    <cellStyle name="40% - Ênfase2 9 4 7" xfId="24016" xr:uid="{00000000-0005-0000-0000-0000CC5D0000}"/>
    <cellStyle name="40% - Ênfase2 9 4 8" xfId="24017" xr:uid="{00000000-0005-0000-0000-0000CD5D0000}"/>
    <cellStyle name="40% - Ênfase2 9 4 9" xfId="24018" xr:uid="{00000000-0005-0000-0000-0000CE5D0000}"/>
    <cellStyle name="40% - Ênfase2 9 5" xfId="24019" xr:uid="{00000000-0005-0000-0000-0000CF5D0000}"/>
    <cellStyle name="40% - Ênfase2 9 5 10" xfId="24020" xr:uid="{00000000-0005-0000-0000-0000D05D0000}"/>
    <cellStyle name="40% - Ênfase2 9 5 11" xfId="24021" xr:uid="{00000000-0005-0000-0000-0000D15D0000}"/>
    <cellStyle name="40% - Ênfase2 9 5 12" xfId="24022" xr:uid="{00000000-0005-0000-0000-0000D25D0000}"/>
    <cellStyle name="40% - Ênfase2 9 5 13" xfId="24023" xr:uid="{00000000-0005-0000-0000-0000D35D0000}"/>
    <cellStyle name="40% - Ênfase2 9 5 2" xfId="24024" xr:uid="{00000000-0005-0000-0000-0000D45D0000}"/>
    <cellStyle name="40% - Ênfase2 9 5 3" xfId="24025" xr:uid="{00000000-0005-0000-0000-0000D55D0000}"/>
    <cellStyle name="40% - Ênfase2 9 5 4" xfId="24026" xr:uid="{00000000-0005-0000-0000-0000D65D0000}"/>
    <cellStyle name="40% - Ênfase2 9 5 5" xfId="24027" xr:uid="{00000000-0005-0000-0000-0000D75D0000}"/>
    <cellStyle name="40% - Ênfase2 9 5 6" xfId="24028" xr:uid="{00000000-0005-0000-0000-0000D85D0000}"/>
    <cellStyle name="40% - Ênfase2 9 5 7" xfId="24029" xr:uid="{00000000-0005-0000-0000-0000D95D0000}"/>
    <cellStyle name="40% - Ênfase2 9 5 8" xfId="24030" xr:uid="{00000000-0005-0000-0000-0000DA5D0000}"/>
    <cellStyle name="40% - Ênfase2 9 5 9" xfId="24031" xr:uid="{00000000-0005-0000-0000-0000DB5D0000}"/>
    <cellStyle name="40% - Ênfase2 9 6" xfId="24032" xr:uid="{00000000-0005-0000-0000-0000DC5D0000}"/>
    <cellStyle name="40% - Ênfase2 9 6 10" xfId="24033" xr:uid="{00000000-0005-0000-0000-0000DD5D0000}"/>
    <cellStyle name="40% - Ênfase2 9 6 11" xfId="24034" xr:uid="{00000000-0005-0000-0000-0000DE5D0000}"/>
    <cellStyle name="40% - Ênfase2 9 6 12" xfId="24035" xr:uid="{00000000-0005-0000-0000-0000DF5D0000}"/>
    <cellStyle name="40% - Ênfase2 9 6 13" xfId="24036" xr:uid="{00000000-0005-0000-0000-0000E05D0000}"/>
    <cellStyle name="40% - Ênfase2 9 6 2" xfId="24037" xr:uid="{00000000-0005-0000-0000-0000E15D0000}"/>
    <cellStyle name="40% - Ênfase2 9 6 3" xfId="24038" xr:uid="{00000000-0005-0000-0000-0000E25D0000}"/>
    <cellStyle name="40% - Ênfase2 9 6 4" xfId="24039" xr:uid="{00000000-0005-0000-0000-0000E35D0000}"/>
    <cellStyle name="40% - Ênfase2 9 6 5" xfId="24040" xr:uid="{00000000-0005-0000-0000-0000E45D0000}"/>
    <cellStyle name="40% - Ênfase2 9 6 6" xfId="24041" xr:uid="{00000000-0005-0000-0000-0000E55D0000}"/>
    <cellStyle name="40% - Ênfase2 9 6 7" xfId="24042" xr:uid="{00000000-0005-0000-0000-0000E65D0000}"/>
    <cellStyle name="40% - Ênfase2 9 6 8" xfId="24043" xr:uid="{00000000-0005-0000-0000-0000E75D0000}"/>
    <cellStyle name="40% - Ênfase2 9 6 9" xfId="24044" xr:uid="{00000000-0005-0000-0000-0000E85D0000}"/>
    <cellStyle name="40% - Ênfase2 9 7" xfId="24045" xr:uid="{00000000-0005-0000-0000-0000E95D0000}"/>
    <cellStyle name="40% - Ênfase2 9 7 10" xfId="24046" xr:uid="{00000000-0005-0000-0000-0000EA5D0000}"/>
    <cellStyle name="40% - Ênfase2 9 7 11" xfId="24047" xr:uid="{00000000-0005-0000-0000-0000EB5D0000}"/>
    <cellStyle name="40% - Ênfase2 9 7 12" xfId="24048" xr:uid="{00000000-0005-0000-0000-0000EC5D0000}"/>
    <cellStyle name="40% - Ênfase2 9 7 13" xfId="24049" xr:uid="{00000000-0005-0000-0000-0000ED5D0000}"/>
    <cellStyle name="40% - Ênfase2 9 7 2" xfId="24050" xr:uid="{00000000-0005-0000-0000-0000EE5D0000}"/>
    <cellStyle name="40% - Ênfase2 9 7 3" xfId="24051" xr:uid="{00000000-0005-0000-0000-0000EF5D0000}"/>
    <cellStyle name="40% - Ênfase2 9 7 4" xfId="24052" xr:uid="{00000000-0005-0000-0000-0000F05D0000}"/>
    <cellStyle name="40% - Ênfase2 9 7 5" xfId="24053" xr:uid="{00000000-0005-0000-0000-0000F15D0000}"/>
    <cellStyle name="40% - Ênfase2 9 7 6" xfId="24054" xr:uid="{00000000-0005-0000-0000-0000F25D0000}"/>
    <cellStyle name="40% - Ênfase2 9 7 7" xfId="24055" xr:uid="{00000000-0005-0000-0000-0000F35D0000}"/>
    <cellStyle name="40% - Ênfase2 9 7 8" xfId="24056" xr:uid="{00000000-0005-0000-0000-0000F45D0000}"/>
    <cellStyle name="40% - Ênfase2 9 7 9" xfId="24057" xr:uid="{00000000-0005-0000-0000-0000F55D0000}"/>
    <cellStyle name="40% - Ênfase2 9 8" xfId="24058" xr:uid="{00000000-0005-0000-0000-0000F65D0000}"/>
    <cellStyle name="40% - Ênfase2 9 8 10" xfId="24059" xr:uid="{00000000-0005-0000-0000-0000F75D0000}"/>
    <cellStyle name="40% - Ênfase2 9 8 11" xfId="24060" xr:uid="{00000000-0005-0000-0000-0000F85D0000}"/>
    <cellStyle name="40% - Ênfase2 9 8 12" xfId="24061" xr:uid="{00000000-0005-0000-0000-0000F95D0000}"/>
    <cellStyle name="40% - Ênfase2 9 8 13" xfId="24062" xr:uid="{00000000-0005-0000-0000-0000FA5D0000}"/>
    <cellStyle name="40% - Ênfase2 9 8 2" xfId="24063" xr:uid="{00000000-0005-0000-0000-0000FB5D0000}"/>
    <cellStyle name="40% - Ênfase2 9 8 3" xfId="24064" xr:uid="{00000000-0005-0000-0000-0000FC5D0000}"/>
    <cellStyle name="40% - Ênfase2 9 8 4" xfId="24065" xr:uid="{00000000-0005-0000-0000-0000FD5D0000}"/>
    <cellStyle name="40% - Ênfase2 9 8 5" xfId="24066" xr:uid="{00000000-0005-0000-0000-0000FE5D0000}"/>
    <cellStyle name="40% - Ênfase2 9 8 6" xfId="24067" xr:uid="{00000000-0005-0000-0000-0000FF5D0000}"/>
    <cellStyle name="40% - Ênfase2 9 8 7" xfId="24068" xr:uid="{00000000-0005-0000-0000-0000005E0000}"/>
    <cellStyle name="40% - Ênfase2 9 8 8" xfId="24069" xr:uid="{00000000-0005-0000-0000-0000015E0000}"/>
    <cellStyle name="40% - Ênfase2 9 8 9" xfId="24070" xr:uid="{00000000-0005-0000-0000-0000025E0000}"/>
    <cellStyle name="40% - Ênfase2 9 9" xfId="24071" xr:uid="{00000000-0005-0000-0000-0000035E0000}"/>
    <cellStyle name="40% - Ênfase2 9 9 10" xfId="24072" xr:uid="{00000000-0005-0000-0000-0000045E0000}"/>
    <cellStyle name="40% - Ênfase2 9 9 11" xfId="24073" xr:uid="{00000000-0005-0000-0000-0000055E0000}"/>
    <cellStyle name="40% - Ênfase2 9 9 12" xfId="24074" xr:uid="{00000000-0005-0000-0000-0000065E0000}"/>
    <cellStyle name="40% - Ênfase2 9 9 13" xfId="24075" xr:uid="{00000000-0005-0000-0000-0000075E0000}"/>
    <cellStyle name="40% - Ênfase2 9 9 2" xfId="24076" xr:uid="{00000000-0005-0000-0000-0000085E0000}"/>
    <cellStyle name="40% - Ênfase2 9 9 3" xfId="24077" xr:uid="{00000000-0005-0000-0000-0000095E0000}"/>
    <cellStyle name="40% - Ênfase2 9 9 4" xfId="24078" xr:uid="{00000000-0005-0000-0000-00000A5E0000}"/>
    <cellStyle name="40% - Ênfase2 9 9 5" xfId="24079" xr:uid="{00000000-0005-0000-0000-00000B5E0000}"/>
    <cellStyle name="40% - Ênfase2 9 9 6" xfId="24080" xr:uid="{00000000-0005-0000-0000-00000C5E0000}"/>
    <cellStyle name="40% - Ênfase2 9 9 7" xfId="24081" xr:uid="{00000000-0005-0000-0000-00000D5E0000}"/>
    <cellStyle name="40% - Ênfase2 9 9 8" xfId="24082" xr:uid="{00000000-0005-0000-0000-00000E5E0000}"/>
    <cellStyle name="40% - Ênfase2 9 9 9" xfId="24083" xr:uid="{00000000-0005-0000-0000-00000F5E0000}"/>
    <cellStyle name="40% - Ênfase3 10" xfId="24084" xr:uid="{00000000-0005-0000-0000-0000105E0000}"/>
    <cellStyle name="40% - Ênfase3 10 10" xfId="24085" xr:uid="{00000000-0005-0000-0000-0000115E0000}"/>
    <cellStyle name="40% - Ênfase3 10 10 10" xfId="24086" xr:uid="{00000000-0005-0000-0000-0000125E0000}"/>
    <cellStyle name="40% - Ênfase3 10 10 11" xfId="24087" xr:uid="{00000000-0005-0000-0000-0000135E0000}"/>
    <cellStyle name="40% - Ênfase3 10 10 12" xfId="24088" xr:uid="{00000000-0005-0000-0000-0000145E0000}"/>
    <cellStyle name="40% - Ênfase3 10 10 13" xfId="24089" xr:uid="{00000000-0005-0000-0000-0000155E0000}"/>
    <cellStyle name="40% - Ênfase3 10 10 2" xfId="24090" xr:uid="{00000000-0005-0000-0000-0000165E0000}"/>
    <cellStyle name="40% - Ênfase3 10 10 3" xfId="24091" xr:uid="{00000000-0005-0000-0000-0000175E0000}"/>
    <cellStyle name="40% - Ênfase3 10 10 4" xfId="24092" xr:uid="{00000000-0005-0000-0000-0000185E0000}"/>
    <cellStyle name="40% - Ênfase3 10 10 5" xfId="24093" xr:uid="{00000000-0005-0000-0000-0000195E0000}"/>
    <cellStyle name="40% - Ênfase3 10 10 6" xfId="24094" xr:uid="{00000000-0005-0000-0000-00001A5E0000}"/>
    <cellStyle name="40% - Ênfase3 10 10 7" xfId="24095" xr:uid="{00000000-0005-0000-0000-00001B5E0000}"/>
    <cellStyle name="40% - Ênfase3 10 10 8" xfId="24096" xr:uid="{00000000-0005-0000-0000-00001C5E0000}"/>
    <cellStyle name="40% - Ênfase3 10 10 9" xfId="24097" xr:uid="{00000000-0005-0000-0000-00001D5E0000}"/>
    <cellStyle name="40% - Ênfase3 10 11" xfId="24098" xr:uid="{00000000-0005-0000-0000-00001E5E0000}"/>
    <cellStyle name="40% - Ênfase3 10 11 10" xfId="24099" xr:uid="{00000000-0005-0000-0000-00001F5E0000}"/>
    <cellStyle name="40% - Ênfase3 10 11 11" xfId="24100" xr:uid="{00000000-0005-0000-0000-0000205E0000}"/>
    <cellStyle name="40% - Ênfase3 10 11 12" xfId="24101" xr:uid="{00000000-0005-0000-0000-0000215E0000}"/>
    <cellStyle name="40% - Ênfase3 10 11 13" xfId="24102" xr:uid="{00000000-0005-0000-0000-0000225E0000}"/>
    <cellStyle name="40% - Ênfase3 10 11 2" xfId="24103" xr:uid="{00000000-0005-0000-0000-0000235E0000}"/>
    <cellStyle name="40% - Ênfase3 10 11 3" xfId="24104" xr:uid="{00000000-0005-0000-0000-0000245E0000}"/>
    <cellStyle name="40% - Ênfase3 10 11 4" xfId="24105" xr:uid="{00000000-0005-0000-0000-0000255E0000}"/>
    <cellStyle name="40% - Ênfase3 10 11 5" xfId="24106" xr:uid="{00000000-0005-0000-0000-0000265E0000}"/>
    <cellStyle name="40% - Ênfase3 10 11 6" xfId="24107" xr:uid="{00000000-0005-0000-0000-0000275E0000}"/>
    <cellStyle name="40% - Ênfase3 10 11 7" xfId="24108" xr:uid="{00000000-0005-0000-0000-0000285E0000}"/>
    <cellStyle name="40% - Ênfase3 10 11 8" xfId="24109" xr:uid="{00000000-0005-0000-0000-0000295E0000}"/>
    <cellStyle name="40% - Ênfase3 10 11 9" xfId="24110" xr:uid="{00000000-0005-0000-0000-00002A5E0000}"/>
    <cellStyle name="40% - Ênfase3 10 12" xfId="24111" xr:uid="{00000000-0005-0000-0000-00002B5E0000}"/>
    <cellStyle name="40% - Ênfase3 10 12 10" xfId="24112" xr:uid="{00000000-0005-0000-0000-00002C5E0000}"/>
    <cellStyle name="40% - Ênfase3 10 12 11" xfId="24113" xr:uid="{00000000-0005-0000-0000-00002D5E0000}"/>
    <cellStyle name="40% - Ênfase3 10 12 12" xfId="24114" xr:uid="{00000000-0005-0000-0000-00002E5E0000}"/>
    <cellStyle name="40% - Ênfase3 10 12 13" xfId="24115" xr:uid="{00000000-0005-0000-0000-00002F5E0000}"/>
    <cellStyle name="40% - Ênfase3 10 12 2" xfId="24116" xr:uid="{00000000-0005-0000-0000-0000305E0000}"/>
    <cellStyle name="40% - Ênfase3 10 12 3" xfId="24117" xr:uid="{00000000-0005-0000-0000-0000315E0000}"/>
    <cellStyle name="40% - Ênfase3 10 12 4" xfId="24118" xr:uid="{00000000-0005-0000-0000-0000325E0000}"/>
    <cellStyle name="40% - Ênfase3 10 12 5" xfId="24119" xr:uid="{00000000-0005-0000-0000-0000335E0000}"/>
    <cellStyle name="40% - Ênfase3 10 12 6" xfId="24120" xr:uid="{00000000-0005-0000-0000-0000345E0000}"/>
    <cellStyle name="40% - Ênfase3 10 12 7" xfId="24121" xr:uid="{00000000-0005-0000-0000-0000355E0000}"/>
    <cellStyle name="40% - Ênfase3 10 12 8" xfId="24122" xr:uid="{00000000-0005-0000-0000-0000365E0000}"/>
    <cellStyle name="40% - Ênfase3 10 12 9" xfId="24123" xr:uid="{00000000-0005-0000-0000-0000375E0000}"/>
    <cellStyle name="40% - Ênfase3 10 13" xfId="24124" xr:uid="{00000000-0005-0000-0000-0000385E0000}"/>
    <cellStyle name="40% - Ênfase3 10 14" xfId="24125" xr:uid="{00000000-0005-0000-0000-0000395E0000}"/>
    <cellStyle name="40% - Ênfase3 10 15" xfId="24126" xr:uid="{00000000-0005-0000-0000-00003A5E0000}"/>
    <cellStyle name="40% - Ênfase3 10 16" xfId="24127" xr:uid="{00000000-0005-0000-0000-00003B5E0000}"/>
    <cellStyle name="40% - Ênfase3 10 17" xfId="24128" xr:uid="{00000000-0005-0000-0000-00003C5E0000}"/>
    <cellStyle name="40% - Ênfase3 10 18" xfId="24129" xr:uid="{00000000-0005-0000-0000-00003D5E0000}"/>
    <cellStyle name="40% - Ênfase3 10 19" xfId="24130" xr:uid="{00000000-0005-0000-0000-00003E5E0000}"/>
    <cellStyle name="40% - Ênfase3 10 2" xfId="24131" xr:uid="{00000000-0005-0000-0000-00003F5E0000}"/>
    <cellStyle name="40% - Ênfase3 10 2 10" xfId="24132" xr:uid="{00000000-0005-0000-0000-0000405E0000}"/>
    <cellStyle name="40% - Ênfase3 10 2 10 10" xfId="24133" xr:uid="{00000000-0005-0000-0000-0000415E0000}"/>
    <cellStyle name="40% - Ênfase3 10 2 10 11" xfId="24134" xr:uid="{00000000-0005-0000-0000-0000425E0000}"/>
    <cellStyle name="40% - Ênfase3 10 2 10 12" xfId="24135" xr:uid="{00000000-0005-0000-0000-0000435E0000}"/>
    <cellStyle name="40% - Ênfase3 10 2 10 13" xfId="24136" xr:uid="{00000000-0005-0000-0000-0000445E0000}"/>
    <cellStyle name="40% - Ênfase3 10 2 10 2" xfId="24137" xr:uid="{00000000-0005-0000-0000-0000455E0000}"/>
    <cellStyle name="40% - Ênfase3 10 2 10 3" xfId="24138" xr:uid="{00000000-0005-0000-0000-0000465E0000}"/>
    <cellStyle name="40% - Ênfase3 10 2 10 4" xfId="24139" xr:uid="{00000000-0005-0000-0000-0000475E0000}"/>
    <cellStyle name="40% - Ênfase3 10 2 10 5" xfId="24140" xr:uid="{00000000-0005-0000-0000-0000485E0000}"/>
    <cellStyle name="40% - Ênfase3 10 2 10 6" xfId="24141" xr:uid="{00000000-0005-0000-0000-0000495E0000}"/>
    <cellStyle name="40% - Ênfase3 10 2 10 7" xfId="24142" xr:uid="{00000000-0005-0000-0000-00004A5E0000}"/>
    <cellStyle name="40% - Ênfase3 10 2 10 8" xfId="24143" xr:uid="{00000000-0005-0000-0000-00004B5E0000}"/>
    <cellStyle name="40% - Ênfase3 10 2 10 9" xfId="24144" xr:uid="{00000000-0005-0000-0000-00004C5E0000}"/>
    <cellStyle name="40% - Ênfase3 10 2 11" xfId="24145" xr:uid="{00000000-0005-0000-0000-00004D5E0000}"/>
    <cellStyle name="40% - Ênfase3 10 2 11 10" xfId="24146" xr:uid="{00000000-0005-0000-0000-00004E5E0000}"/>
    <cellStyle name="40% - Ênfase3 10 2 11 11" xfId="24147" xr:uid="{00000000-0005-0000-0000-00004F5E0000}"/>
    <cellStyle name="40% - Ênfase3 10 2 11 12" xfId="24148" xr:uid="{00000000-0005-0000-0000-0000505E0000}"/>
    <cellStyle name="40% - Ênfase3 10 2 11 13" xfId="24149" xr:uid="{00000000-0005-0000-0000-0000515E0000}"/>
    <cellStyle name="40% - Ênfase3 10 2 11 2" xfId="24150" xr:uid="{00000000-0005-0000-0000-0000525E0000}"/>
    <cellStyle name="40% - Ênfase3 10 2 11 3" xfId="24151" xr:uid="{00000000-0005-0000-0000-0000535E0000}"/>
    <cellStyle name="40% - Ênfase3 10 2 11 4" xfId="24152" xr:uid="{00000000-0005-0000-0000-0000545E0000}"/>
    <cellStyle name="40% - Ênfase3 10 2 11 5" xfId="24153" xr:uid="{00000000-0005-0000-0000-0000555E0000}"/>
    <cellStyle name="40% - Ênfase3 10 2 11 6" xfId="24154" xr:uid="{00000000-0005-0000-0000-0000565E0000}"/>
    <cellStyle name="40% - Ênfase3 10 2 11 7" xfId="24155" xr:uid="{00000000-0005-0000-0000-0000575E0000}"/>
    <cellStyle name="40% - Ênfase3 10 2 11 8" xfId="24156" xr:uid="{00000000-0005-0000-0000-0000585E0000}"/>
    <cellStyle name="40% - Ênfase3 10 2 11 9" xfId="24157" xr:uid="{00000000-0005-0000-0000-0000595E0000}"/>
    <cellStyle name="40% - Ênfase3 10 2 12" xfId="24158" xr:uid="{00000000-0005-0000-0000-00005A5E0000}"/>
    <cellStyle name="40% - Ênfase3 10 2 13" xfId="24159" xr:uid="{00000000-0005-0000-0000-00005B5E0000}"/>
    <cellStyle name="40% - Ênfase3 10 2 14" xfId="24160" xr:uid="{00000000-0005-0000-0000-00005C5E0000}"/>
    <cellStyle name="40% - Ênfase3 10 2 15" xfId="24161" xr:uid="{00000000-0005-0000-0000-00005D5E0000}"/>
    <cellStyle name="40% - Ênfase3 10 2 16" xfId="24162" xr:uid="{00000000-0005-0000-0000-00005E5E0000}"/>
    <cellStyle name="40% - Ênfase3 10 2 17" xfId="24163" xr:uid="{00000000-0005-0000-0000-00005F5E0000}"/>
    <cellStyle name="40% - Ênfase3 10 2 18" xfId="24164" xr:uid="{00000000-0005-0000-0000-0000605E0000}"/>
    <cellStyle name="40% - Ênfase3 10 2 19" xfId="24165" xr:uid="{00000000-0005-0000-0000-0000615E0000}"/>
    <cellStyle name="40% - Ênfase3 10 2 2" xfId="24166" xr:uid="{00000000-0005-0000-0000-0000625E0000}"/>
    <cellStyle name="40% - Ênfase3 10 2 2 10" xfId="24167" xr:uid="{00000000-0005-0000-0000-0000635E0000}"/>
    <cellStyle name="40% - Ênfase3 10 2 2 11" xfId="24168" xr:uid="{00000000-0005-0000-0000-0000645E0000}"/>
    <cellStyle name="40% - Ênfase3 10 2 2 12" xfId="24169" xr:uid="{00000000-0005-0000-0000-0000655E0000}"/>
    <cellStyle name="40% - Ênfase3 10 2 2 13" xfId="24170" xr:uid="{00000000-0005-0000-0000-0000665E0000}"/>
    <cellStyle name="40% - Ênfase3 10 2 2 2" xfId="24171" xr:uid="{00000000-0005-0000-0000-0000675E0000}"/>
    <cellStyle name="40% - Ênfase3 10 2 2 3" xfId="24172" xr:uid="{00000000-0005-0000-0000-0000685E0000}"/>
    <cellStyle name="40% - Ênfase3 10 2 2 4" xfId="24173" xr:uid="{00000000-0005-0000-0000-0000695E0000}"/>
    <cellStyle name="40% - Ênfase3 10 2 2 5" xfId="24174" xr:uid="{00000000-0005-0000-0000-00006A5E0000}"/>
    <cellStyle name="40% - Ênfase3 10 2 2 6" xfId="24175" xr:uid="{00000000-0005-0000-0000-00006B5E0000}"/>
    <cellStyle name="40% - Ênfase3 10 2 2 7" xfId="24176" xr:uid="{00000000-0005-0000-0000-00006C5E0000}"/>
    <cellStyle name="40% - Ênfase3 10 2 2 8" xfId="24177" xr:uid="{00000000-0005-0000-0000-00006D5E0000}"/>
    <cellStyle name="40% - Ênfase3 10 2 2 9" xfId="24178" xr:uid="{00000000-0005-0000-0000-00006E5E0000}"/>
    <cellStyle name="40% - Ênfase3 10 2 20" xfId="24179" xr:uid="{00000000-0005-0000-0000-00006F5E0000}"/>
    <cellStyle name="40% - Ênfase3 10 2 21" xfId="24180" xr:uid="{00000000-0005-0000-0000-0000705E0000}"/>
    <cellStyle name="40% - Ênfase3 10 2 22" xfId="24181" xr:uid="{00000000-0005-0000-0000-0000715E0000}"/>
    <cellStyle name="40% - Ênfase3 10 2 23" xfId="24182" xr:uid="{00000000-0005-0000-0000-0000725E0000}"/>
    <cellStyle name="40% - Ênfase3 10 2 3" xfId="24183" xr:uid="{00000000-0005-0000-0000-0000735E0000}"/>
    <cellStyle name="40% - Ênfase3 10 2 3 10" xfId="24184" xr:uid="{00000000-0005-0000-0000-0000745E0000}"/>
    <cellStyle name="40% - Ênfase3 10 2 3 11" xfId="24185" xr:uid="{00000000-0005-0000-0000-0000755E0000}"/>
    <cellStyle name="40% - Ênfase3 10 2 3 12" xfId="24186" xr:uid="{00000000-0005-0000-0000-0000765E0000}"/>
    <cellStyle name="40% - Ênfase3 10 2 3 13" xfId="24187" xr:uid="{00000000-0005-0000-0000-0000775E0000}"/>
    <cellStyle name="40% - Ênfase3 10 2 3 2" xfId="24188" xr:uid="{00000000-0005-0000-0000-0000785E0000}"/>
    <cellStyle name="40% - Ênfase3 10 2 3 3" xfId="24189" xr:uid="{00000000-0005-0000-0000-0000795E0000}"/>
    <cellStyle name="40% - Ênfase3 10 2 3 4" xfId="24190" xr:uid="{00000000-0005-0000-0000-00007A5E0000}"/>
    <cellStyle name="40% - Ênfase3 10 2 3 5" xfId="24191" xr:uid="{00000000-0005-0000-0000-00007B5E0000}"/>
    <cellStyle name="40% - Ênfase3 10 2 3 6" xfId="24192" xr:uid="{00000000-0005-0000-0000-00007C5E0000}"/>
    <cellStyle name="40% - Ênfase3 10 2 3 7" xfId="24193" xr:uid="{00000000-0005-0000-0000-00007D5E0000}"/>
    <cellStyle name="40% - Ênfase3 10 2 3 8" xfId="24194" xr:uid="{00000000-0005-0000-0000-00007E5E0000}"/>
    <cellStyle name="40% - Ênfase3 10 2 3 9" xfId="24195" xr:uid="{00000000-0005-0000-0000-00007F5E0000}"/>
    <cellStyle name="40% - Ênfase3 10 2 4" xfId="24196" xr:uid="{00000000-0005-0000-0000-0000805E0000}"/>
    <cellStyle name="40% - Ênfase3 10 2 4 10" xfId="24197" xr:uid="{00000000-0005-0000-0000-0000815E0000}"/>
    <cellStyle name="40% - Ênfase3 10 2 4 11" xfId="24198" xr:uid="{00000000-0005-0000-0000-0000825E0000}"/>
    <cellStyle name="40% - Ênfase3 10 2 4 12" xfId="24199" xr:uid="{00000000-0005-0000-0000-0000835E0000}"/>
    <cellStyle name="40% - Ênfase3 10 2 4 13" xfId="24200" xr:uid="{00000000-0005-0000-0000-0000845E0000}"/>
    <cellStyle name="40% - Ênfase3 10 2 4 2" xfId="24201" xr:uid="{00000000-0005-0000-0000-0000855E0000}"/>
    <cellStyle name="40% - Ênfase3 10 2 4 3" xfId="24202" xr:uid="{00000000-0005-0000-0000-0000865E0000}"/>
    <cellStyle name="40% - Ênfase3 10 2 4 4" xfId="24203" xr:uid="{00000000-0005-0000-0000-0000875E0000}"/>
    <cellStyle name="40% - Ênfase3 10 2 4 5" xfId="24204" xr:uid="{00000000-0005-0000-0000-0000885E0000}"/>
    <cellStyle name="40% - Ênfase3 10 2 4 6" xfId="24205" xr:uid="{00000000-0005-0000-0000-0000895E0000}"/>
    <cellStyle name="40% - Ênfase3 10 2 4 7" xfId="24206" xr:uid="{00000000-0005-0000-0000-00008A5E0000}"/>
    <cellStyle name="40% - Ênfase3 10 2 4 8" xfId="24207" xr:uid="{00000000-0005-0000-0000-00008B5E0000}"/>
    <cellStyle name="40% - Ênfase3 10 2 4 9" xfId="24208" xr:uid="{00000000-0005-0000-0000-00008C5E0000}"/>
    <cellStyle name="40% - Ênfase3 10 2 5" xfId="24209" xr:uid="{00000000-0005-0000-0000-00008D5E0000}"/>
    <cellStyle name="40% - Ênfase3 10 2 5 10" xfId="24210" xr:uid="{00000000-0005-0000-0000-00008E5E0000}"/>
    <cellStyle name="40% - Ênfase3 10 2 5 11" xfId="24211" xr:uid="{00000000-0005-0000-0000-00008F5E0000}"/>
    <cellStyle name="40% - Ênfase3 10 2 5 12" xfId="24212" xr:uid="{00000000-0005-0000-0000-0000905E0000}"/>
    <cellStyle name="40% - Ênfase3 10 2 5 13" xfId="24213" xr:uid="{00000000-0005-0000-0000-0000915E0000}"/>
    <cellStyle name="40% - Ênfase3 10 2 5 2" xfId="24214" xr:uid="{00000000-0005-0000-0000-0000925E0000}"/>
    <cellStyle name="40% - Ênfase3 10 2 5 3" xfId="24215" xr:uid="{00000000-0005-0000-0000-0000935E0000}"/>
    <cellStyle name="40% - Ênfase3 10 2 5 4" xfId="24216" xr:uid="{00000000-0005-0000-0000-0000945E0000}"/>
    <cellStyle name="40% - Ênfase3 10 2 5 5" xfId="24217" xr:uid="{00000000-0005-0000-0000-0000955E0000}"/>
    <cellStyle name="40% - Ênfase3 10 2 5 6" xfId="24218" xr:uid="{00000000-0005-0000-0000-0000965E0000}"/>
    <cellStyle name="40% - Ênfase3 10 2 5 7" xfId="24219" xr:uid="{00000000-0005-0000-0000-0000975E0000}"/>
    <cellStyle name="40% - Ênfase3 10 2 5 8" xfId="24220" xr:uid="{00000000-0005-0000-0000-0000985E0000}"/>
    <cellStyle name="40% - Ênfase3 10 2 5 9" xfId="24221" xr:uid="{00000000-0005-0000-0000-0000995E0000}"/>
    <cellStyle name="40% - Ênfase3 10 2 6" xfId="24222" xr:uid="{00000000-0005-0000-0000-00009A5E0000}"/>
    <cellStyle name="40% - Ênfase3 10 2 6 10" xfId="24223" xr:uid="{00000000-0005-0000-0000-00009B5E0000}"/>
    <cellStyle name="40% - Ênfase3 10 2 6 11" xfId="24224" xr:uid="{00000000-0005-0000-0000-00009C5E0000}"/>
    <cellStyle name="40% - Ênfase3 10 2 6 12" xfId="24225" xr:uid="{00000000-0005-0000-0000-00009D5E0000}"/>
    <cellStyle name="40% - Ênfase3 10 2 6 13" xfId="24226" xr:uid="{00000000-0005-0000-0000-00009E5E0000}"/>
    <cellStyle name="40% - Ênfase3 10 2 6 2" xfId="24227" xr:uid="{00000000-0005-0000-0000-00009F5E0000}"/>
    <cellStyle name="40% - Ênfase3 10 2 6 3" xfId="24228" xr:uid="{00000000-0005-0000-0000-0000A05E0000}"/>
    <cellStyle name="40% - Ênfase3 10 2 6 4" xfId="24229" xr:uid="{00000000-0005-0000-0000-0000A15E0000}"/>
    <cellStyle name="40% - Ênfase3 10 2 6 5" xfId="24230" xr:uid="{00000000-0005-0000-0000-0000A25E0000}"/>
    <cellStyle name="40% - Ênfase3 10 2 6 6" xfId="24231" xr:uid="{00000000-0005-0000-0000-0000A35E0000}"/>
    <cellStyle name="40% - Ênfase3 10 2 6 7" xfId="24232" xr:uid="{00000000-0005-0000-0000-0000A45E0000}"/>
    <cellStyle name="40% - Ênfase3 10 2 6 8" xfId="24233" xr:uid="{00000000-0005-0000-0000-0000A55E0000}"/>
    <cellStyle name="40% - Ênfase3 10 2 6 9" xfId="24234" xr:uid="{00000000-0005-0000-0000-0000A65E0000}"/>
    <cellStyle name="40% - Ênfase3 10 2 7" xfId="24235" xr:uid="{00000000-0005-0000-0000-0000A75E0000}"/>
    <cellStyle name="40% - Ênfase3 10 2 7 10" xfId="24236" xr:uid="{00000000-0005-0000-0000-0000A85E0000}"/>
    <cellStyle name="40% - Ênfase3 10 2 7 11" xfId="24237" xr:uid="{00000000-0005-0000-0000-0000A95E0000}"/>
    <cellStyle name="40% - Ênfase3 10 2 7 12" xfId="24238" xr:uid="{00000000-0005-0000-0000-0000AA5E0000}"/>
    <cellStyle name="40% - Ênfase3 10 2 7 13" xfId="24239" xr:uid="{00000000-0005-0000-0000-0000AB5E0000}"/>
    <cellStyle name="40% - Ênfase3 10 2 7 2" xfId="24240" xr:uid="{00000000-0005-0000-0000-0000AC5E0000}"/>
    <cellStyle name="40% - Ênfase3 10 2 7 3" xfId="24241" xr:uid="{00000000-0005-0000-0000-0000AD5E0000}"/>
    <cellStyle name="40% - Ênfase3 10 2 7 4" xfId="24242" xr:uid="{00000000-0005-0000-0000-0000AE5E0000}"/>
    <cellStyle name="40% - Ênfase3 10 2 7 5" xfId="24243" xr:uid="{00000000-0005-0000-0000-0000AF5E0000}"/>
    <cellStyle name="40% - Ênfase3 10 2 7 6" xfId="24244" xr:uid="{00000000-0005-0000-0000-0000B05E0000}"/>
    <cellStyle name="40% - Ênfase3 10 2 7 7" xfId="24245" xr:uid="{00000000-0005-0000-0000-0000B15E0000}"/>
    <cellStyle name="40% - Ênfase3 10 2 7 8" xfId="24246" xr:uid="{00000000-0005-0000-0000-0000B25E0000}"/>
    <cellStyle name="40% - Ênfase3 10 2 7 9" xfId="24247" xr:uid="{00000000-0005-0000-0000-0000B35E0000}"/>
    <cellStyle name="40% - Ênfase3 10 2 8" xfId="24248" xr:uid="{00000000-0005-0000-0000-0000B45E0000}"/>
    <cellStyle name="40% - Ênfase3 10 2 8 10" xfId="24249" xr:uid="{00000000-0005-0000-0000-0000B55E0000}"/>
    <cellStyle name="40% - Ênfase3 10 2 8 11" xfId="24250" xr:uid="{00000000-0005-0000-0000-0000B65E0000}"/>
    <cellStyle name="40% - Ênfase3 10 2 8 12" xfId="24251" xr:uid="{00000000-0005-0000-0000-0000B75E0000}"/>
    <cellStyle name="40% - Ênfase3 10 2 8 13" xfId="24252" xr:uid="{00000000-0005-0000-0000-0000B85E0000}"/>
    <cellStyle name="40% - Ênfase3 10 2 8 2" xfId="24253" xr:uid="{00000000-0005-0000-0000-0000B95E0000}"/>
    <cellStyle name="40% - Ênfase3 10 2 8 3" xfId="24254" xr:uid="{00000000-0005-0000-0000-0000BA5E0000}"/>
    <cellStyle name="40% - Ênfase3 10 2 8 4" xfId="24255" xr:uid="{00000000-0005-0000-0000-0000BB5E0000}"/>
    <cellStyle name="40% - Ênfase3 10 2 8 5" xfId="24256" xr:uid="{00000000-0005-0000-0000-0000BC5E0000}"/>
    <cellStyle name="40% - Ênfase3 10 2 8 6" xfId="24257" xr:uid="{00000000-0005-0000-0000-0000BD5E0000}"/>
    <cellStyle name="40% - Ênfase3 10 2 8 7" xfId="24258" xr:uid="{00000000-0005-0000-0000-0000BE5E0000}"/>
    <cellStyle name="40% - Ênfase3 10 2 8 8" xfId="24259" xr:uid="{00000000-0005-0000-0000-0000BF5E0000}"/>
    <cellStyle name="40% - Ênfase3 10 2 8 9" xfId="24260" xr:uid="{00000000-0005-0000-0000-0000C05E0000}"/>
    <cellStyle name="40% - Ênfase3 10 2 9" xfId="24261" xr:uid="{00000000-0005-0000-0000-0000C15E0000}"/>
    <cellStyle name="40% - Ênfase3 10 2 9 10" xfId="24262" xr:uid="{00000000-0005-0000-0000-0000C25E0000}"/>
    <cellStyle name="40% - Ênfase3 10 2 9 11" xfId="24263" xr:uid="{00000000-0005-0000-0000-0000C35E0000}"/>
    <cellStyle name="40% - Ênfase3 10 2 9 12" xfId="24264" xr:uid="{00000000-0005-0000-0000-0000C45E0000}"/>
    <cellStyle name="40% - Ênfase3 10 2 9 13" xfId="24265" xr:uid="{00000000-0005-0000-0000-0000C55E0000}"/>
    <cellStyle name="40% - Ênfase3 10 2 9 2" xfId="24266" xr:uid="{00000000-0005-0000-0000-0000C65E0000}"/>
    <cellStyle name="40% - Ênfase3 10 2 9 3" xfId="24267" xr:uid="{00000000-0005-0000-0000-0000C75E0000}"/>
    <cellStyle name="40% - Ênfase3 10 2 9 4" xfId="24268" xr:uid="{00000000-0005-0000-0000-0000C85E0000}"/>
    <cellStyle name="40% - Ênfase3 10 2 9 5" xfId="24269" xr:uid="{00000000-0005-0000-0000-0000C95E0000}"/>
    <cellStyle name="40% - Ênfase3 10 2 9 6" xfId="24270" xr:uid="{00000000-0005-0000-0000-0000CA5E0000}"/>
    <cellStyle name="40% - Ênfase3 10 2 9 7" xfId="24271" xr:uid="{00000000-0005-0000-0000-0000CB5E0000}"/>
    <cellStyle name="40% - Ênfase3 10 2 9 8" xfId="24272" xr:uid="{00000000-0005-0000-0000-0000CC5E0000}"/>
    <cellStyle name="40% - Ênfase3 10 2 9 9" xfId="24273" xr:uid="{00000000-0005-0000-0000-0000CD5E0000}"/>
    <cellStyle name="40% - Ênfase3 10 20" xfId="24274" xr:uid="{00000000-0005-0000-0000-0000CE5E0000}"/>
    <cellStyle name="40% - Ênfase3 10 21" xfId="24275" xr:uid="{00000000-0005-0000-0000-0000CF5E0000}"/>
    <cellStyle name="40% - Ênfase3 10 22" xfId="24276" xr:uid="{00000000-0005-0000-0000-0000D05E0000}"/>
    <cellStyle name="40% - Ênfase3 10 23" xfId="24277" xr:uid="{00000000-0005-0000-0000-0000D15E0000}"/>
    <cellStyle name="40% - Ênfase3 10 24" xfId="24278" xr:uid="{00000000-0005-0000-0000-0000D25E0000}"/>
    <cellStyle name="40% - Ênfase3 10 3" xfId="24279" xr:uid="{00000000-0005-0000-0000-0000D35E0000}"/>
    <cellStyle name="40% - Ênfase3 10 3 10" xfId="24280" xr:uid="{00000000-0005-0000-0000-0000D45E0000}"/>
    <cellStyle name="40% - Ênfase3 10 3 11" xfId="24281" xr:uid="{00000000-0005-0000-0000-0000D55E0000}"/>
    <cellStyle name="40% - Ênfase3 10 3 12" xfId="24282" xr:uid="{00000000-0005-0000-0000-0000D65E0000}"/>
    <cellStyle name="40% - Ênfase3 10 3 13" xfId="24283" xr:uid="{00000000-0005-0000-0000-0000D75E0000}"/>
    <cellStyle name="40% - Ênfase3 10 3 2" xfId="24284" xr:uid="{00000000-0005-0000-0000-0000D85E0000}"/>
    <cellStyle name="40% - Ênfase3 10 3 3" xfId="24285" xr:uid="{00000000-0005-0000-0000-0000D95E0000}"/>
    <cellStyle name="40% - Ênfase3 10 3 4" xfId="24286" xr:uid="{00000000-0005-0000-0000-0000DA5E0000}"/>
    <cellStyle name="40% - Ênfase3 10 3 5" xfId="24287" xr:uid="{00000000-0005-0000-0000-0000DB5E0000}"/>
    <cellStyle name="40% - Ênfase3 10 3 6" xfId="24288" xr:uid="{00000000-0005-0000-0000-0000DC5E0000}"/>
    <cellStyle name="40% - Ênfase3 10 3 7" xfId="24289" xr:uid="{00000000-0005-0000-0000-0000DD5E0000}"/>
    <cellStyle name="40% - Ênfase3 10 3 8" xfId="24290" xr:uid="{00000000-0005-0000-0000-0000DE5E0000}"/>
    <cellStyle name="40% - Ênfase3 10 3 9" xfId="24291" xr:uid="{00000000-0005-0000-0000-0000DF5E0000}"/>
    <cellStyle name="40% - Ênfase3 10 4" xfId="24292" xr:uid="{00000000-0005-0000-0000-0000E05E0000}"/>
    <cellStyle name="40% - Ênfase3 10 4 10" xfId="24293" xr:uid="{00000000-0005-0000-0000-0000E15E0000}"/>
    <cellStyle name="40% - Ênfase3 10 4 11" xfId="24294" xr:uid="{00000000-0005-0000-0000-0000E25E0000}"/>
    <cellStyle name="40% - Ênfase3 10 4 12" xfId="24295" xr:uid="{00000000-0005-0000-0000-0000E35E0000}"/>
    <cellStyle name="40% - Ênfase3 10 4 13" xfId="24296" xr:uid="{00000000-0005-0000-0000-0000E45E0000}"/>
    <cellStyle name="40% - Ênfase3 10 4 2" xfId="24297" xr:uid="{00000000-0005-0000-0000-0000E55E0000}"/>
    <cellStyle name="40% - Ênfase3 10 4 3" xfId="24298" xr:uid="{00000000-0005-0000-0000-0000E65E0000}"/>
    <cellStyle name="40% - Ênfase3 10 4 4" xfId="24299" xr:uid="{00000000-0005-0000-0000-0000E75E0000}"/>
    <cellStyle name="40% - Ênfase3 10 4 5" xfId="24300" xr:uid="{00000000-0005-0000-0000-0000E85E0000}"/>
    <cellStyle name="40% - Ênfase3 10 4 6" xfId="24301" xr:uid="{00000000-0005-0000-0000-0000E95E0000}"/>
    <cellStyle name="40% - Ênfase3 10 4 7" xfId="24302" xr:uid="{00000000-0005-0000-0000-0000EA5E0000}"/>
    <cellStyle name="40% - Ênfase3 10 4 8" xfId="24303" xr:uid="{00000000-0005-0000-0000-0000EB5E0000}"/>
    <cellStyle name="40% - Ênfase3 10 4 9" xfId="24304" xr:uid="{00000000-0005-0000-0000-0000EC5E0000}"/>
    <cellStyle name="40% - Ênfase3 10 5" xfId="24305" xr:uid="{00000000-0005-0000-0000-0000ED5E0000}"/>
    <cellStyle name="40% - Ênfase3 10 5 10" xfId="24306" xr:uid="{00000000-0005-0000-0000-0000EE5E0000}"/>
    <cellStyle name="40% - Ênfase3 10 5 11" xfId="24307" xr:uid="{00000000-0005-0000-0000-0000EF5E0000}"/>
    <cellStyle name="40% - Ênfase3 10 5 12" xfId="24308" xr:uid="{00000000-0005-0000-0000-0000F05E0000}"/>
    <cellStyle name="40% - Ênfase3 10 5 13" xfId="24309" xr:uid="{00000000-0005-0000-0000-0000F15E0000}"/>
    <cellStyle name="40% - Ênfase3 10 5 2" xfId="24310" xr:uid="{00000000-0005-0000-0000-0000F25E0000}"/>
    <cellStyle name="40% - Ênfase3 10 5 3" xfId="24311" xr:uid="{00000000-0005-0000-0000-0000F35E0000}"/>
    <cellStyle name="40% - Ênfase3 10 5 4" xfId="24312" xr:uid="{00000000-0005-0000-0000-0000F45E0000}"/>
    <cellStyle name="40% - Ênfase3 10 5 5" xfId="24313" xr:uid="{00000000-0005-0000-0000-0000F55E0000}"/>
    <cellStyle name="40% - Ênfase3 10 5 6" xfId="24314" xr:uid="{00000000-0005-0000-0000-0000F65E0000}"/>
    <cellStyle name="40% - Ênfase3 10 5 7" xfId="24315" xr:uid="{00000000-0005-0000-0000-0000F75E0000}"/>
    <cellStyle name="40% - Ênfase3 10 5 8" xfId="24316" xr:uid="{00000000-0005-0000-0000-0000F85E0000}"/>
    <cellStyle name="40% - Ênfase3 10 5 9" xfId="24317" xr:uid="{00000000-0005-0000-0000-0000F95E0000}"/>
    <cellStyle name="40% - Ênfase3 10 6" xfId="24318" xr:uid="{00000000-0005-0000-0000-0000FA5E0000}"/>
    <cellStyle name="40% - Ênfase3 10 6 10" xfId="24319" xr:uid="{00000000-0005-0000-0000-0000FB5E0000}"/>
    <cellStyle name="40% - Ênfase3 10 6 11" xfId="24320" xr:uid="{00000000-0005-0000-0000-0000FC5E0000}"/>
    <cellStyle name="40% - Ênfase3 10 6 12" xfId="24321" xr:uid="{00000000-0005-0000-0000-0000FD5E0000}"/>
    <cellStyle name="40% - Ênfase3 10 6 13" xfId="24322" xr:uid="{00000000-0005-0000-0000-0000FE5E0000}"/>
    <cellStyle name="40% - Ênfase3 10 6 2" xfId="24323" xr:uid="{00000000-0005-0000-0000-0000FF5E0000}"/>
    <cellStyle name="40% - Ênfase3 10 6 3" xfId="24324" xr:uid="{00000000-0005-0000-0000-0000005F0000}"/>
    <cellStyle name="40% - Ênfase3 10 6 4" xfId="24325" xr:uid="{00000000-0005-0000-0000-0000015F0000}"/>
    <cellStyle name="40% - Ênfase3 10 6 5" xfId="24326" xr:uid="{00000000-0005-0000-0000-0000025F0000}"/>
    <cellStyle name="40% - Ênfase3 10 6 6" xfId="24327" xr:uid="{00000000-0005-0000-0000-0000035F0000}"/>
    <cellStyle name="40% - Ênfase3 10 6 7" xfId="24328" xr:uid="{00000000-0005-0000-0000-0000045F0000}"/>
    <cellStyle name="40% - Ênfase3 10 6 8" xfId="24329" xr:uid="{00000000-0005-0000-0000-0000055F0000}"/>
    <cellStyle name="40% - Ênfase3 10 6 9" xfId="24330" xr:uid="{00000000-0005-0000-0000-0000065F0000}"/>
    <cellStyle name="40% - Ênfase3 10 7" xfId="24331" xr:uid="{00000000-0005-0000-0000-0000075F0000}"/>
    <cellStyle name="40% - Ênfase3 10 7 10" xfId="24332" xr:uid="{00000000-0005-0000-0000-0000085F0000}"/>
    <cellStyle name="40% - Ênfase3 10 7 11" xfId="24333" xr:uid="{00000000-0005-0000-0000-0000095F0000}"/>
    <cellStyle name="40% - Ênfase3 10 7 12" xfId="24334" xr:uid="{00000000-0005-0000-0000-00000A5F0000}"/>
    <cellStyle name="40% - Ênfase3 10 7 13" xfId="24335" xr:uid="{00000000-0005-0000-0000-00000B5F0000}"/>
    <cellStyle name="40% - Ênfase3 10 7 2" xfId="24336" xr:uid="{00000000-0005-0000-0000-00000C5F0000}"/>
    <cellStyle name="40% - Ênfase3 10 7 3" xfId="24337" xr:uid="{00000000-0005-0000-0000-00000D5F0000}"/>
    <cellStyle name="40% - Ênfase3 10 7 4" xfId="24338" xr:uid="{00000000-0005-0000-0000-00000E5F0000}"/>
    <cellStyle name="40% - Ênfase3 10 7 5" xfId="24339" xr:uid="{00000000-0005-0000-0000-00000F5F0000}"/>
    <cellStyle name="40% - Ênfase3 10 7 6" xfId="24340" xr:uid="{00000000-0005-0000-0000-0000105F0000}"/>
    <cellStyle name="40% - Ênfase3 10 7 7" xfId="24341" xr:uid="{00000000-0005-0000-0000-0000115F0000}"/>
    <cellStyle name="40% - Ênfase3 10 7 8" xfId="24342" xr:uid="{00000000-0005-0000-0000-0000125F0000}"/>
    <cellStyle name="40% - Ênfase3 10 7 9" xfId="24343" xr:uid="{00000000-0005-0000-0000-0000135F0000}"/>
    <cellStyle name="40% - Ênfase3 10 8" xfId="24344" xr:uid="{00000000-0005-0000-0000-0000145F0000}"/>
    <cellStyle name="40% - Ênfase3 10 8 10" xfId="24345" xr:uid="{00000000-0005-0000-0000-0000155F0000}"/>
    <cellStyle name="40% - Ênfase3 10 8 11" xfId="24346" xr:uid="{00000000-0005-0000-0000-0000165F0000}"/>
    <cellStyle name="40% - Ênfase3 10 8 12" xfId="24347" xr:uid="{00000000-0005-0000-0000-0000175F0000}"/>
    <cellStyle name="40% - Ênfase3 10 8 13" xfId="24348" xr:uid="{00000000-0005-0000-0000-0000185F0000}"/>
    <cellStyle name="40% - Ênfase3 10 8 2" xfId="24349" xr:uid="{00000000-0005-0000-0000-0000195F0000}"/>
    <cellStyle name="40% - Ênfase3 10 8 3" xfId="24350" xr:uid="{00000000-0005-0000-0000-00001A5F0000}"/>
    <cellStyle name="40% - Ênfase3 10 8 4" xfId="24351" xr:uid="{00000000-0005-0000-0000-00001B5F0000}"/>
    <cellStyle name="40% - Ênfase3 10 8 5" xfId="24352" xr:uid="{00000000-0005-0000-0000-00001C5F0000}"/>
    <cellStyle name="40% - Ênfase3 10 8 6" xfId="24353" xr:uid="{00000000-0005-0000-0000-00001D5F0000}"/>
    <cellStyle name="40% - Ênfase3 10 8 7" xfId="24354" xr:uid="{00000000-0005-0000-0000-00001E5F0000}"/>
    <cellStyle name="40% - Ênfase3 10 8 8" xfId="24355" xr:uid="{00000000-0005-0000-0000-00001F5F0000}"/>
    <cellStyle name="40% - Ênfase3 10 8 9" xfId="24356" xr:uid="{00000000-0005-0000-0000-0000205F0000}"/>
    <cellStyle name="40% - Ênfase3 10 9" xfId="24357" xr:uid="{00000000-0005-0000-0000-0000215F0000}"/>
    <cellStyle name="40% - Ênfase3 10 9 10" xfId="24358" xr:uid="{00000000-0005-0000-0000-0000225F0000}"/>
    <cellStyle name="40% - Ênfase3 10 9 11" xfId="24359" xr:uid="{00000000-0005-0000-0000-0000235F0000}"/>
    <cellStyle name="40% - Ênfase3 10 9 12" xfId="24360" xr:uid="{00000000-0005-0000-0000-0000245F0000}"/>
    <cellStyle name="40% - Ênfase3 10 9 13" xfId="24361" xr:uid="{00000000-0005-0000-0000-0000255F0000}"/>
    <cellStyle name="40% - Ênfase3 10 9 2" xfId="24362" xr:uid="{00000000-0005-0000-0000-0000265F0000}"/>
    <cellStyle name="40% - Ênfase3 10 9 3" xfId="24363" xr:uid="{00000000-0005-0000-0000-0000275F0000}"/>
    <cellStyle name="40% - Ênfase3 10 9 4" xfId="24364" xr:uid="{00000000-0005-0000-0000-0000285F0000}"/>
    <cellStyle name="40% - Ênfase3 10 9 5" xfId="24365" xr:uid="{00000000-0005-0000-0000-0000295F0000}"/>
    <cellStyle name="40% - Ênfase3 10 9 6" xfId="24366" xr:uid="{00000000-0005-0000-0000-00002A5F0000}"/>
    <cellStyle name="40% - Ênfase3 10 9 7" xfId="24367" xr:uid="{00000000-0005-0000-0000-00002B5F0000}"/>
    <cellStyle name="40% - Ênfase3 10 9 8" xfId="24368" xr:uid="{00000000-0005-0000-0000-00002C5F0000}"/>
    <cellStyle name="40% - Ênfase3 10 9 9" xfId="24369" xr:uid="{00000000-0005-0000-0000-00002D5F0000}"/>
    <cellStyle name="40% - Ênfase3 11" xfId="24370" xr:uid="{00000000-0005-0000-0000-00002E5F0000}"/>
    <cellStyle name="40% - Ênfase3 11 10" xfId="24371" xr:uid="{00000000-0005-0000-0000-00002F5F0000}"/>
    <cellStyle name="40% - Ênfase3 11 10 10" xfId="24372" xr:uid="{00000000-0005-0000-0000-0000305F0000}"/>
    <cellStyle name="40% - Ênfase3 11 10 11" xfId="24373" xr:uid="{00000000-0005-0000-0000-0000315F0000}"/>
    <cellStyle name="40% - Ênfase3 11 10 12" xfId="24374" xr:uid="{00000000-0005-0000-0000-0000325F0000}"/>
    <cellStyle name="40% - Ênfase3 11 10 13" xfId="24375" xr:uid="{00000000-0005-0000-0000-0000335F0000}"/>
    <cellStyle name="40% - Ênfase3 11 10 2" xfId="24376" xr:uid="{00000000-0005-0000-0000-0000345F0000}"/>
    <cellStyle name="40% - Ênfase3 11 10 3" xfId="24377" xr:uid="{00000000-0005-0000-0000-0000355F0000}"/>
    <cellStyle name="40% - Ênfase3 11 10 4" xfId="24378" xr:uid="{00000000-0005-0000-0000-0000365F0000}"/>
    <cellStyle name="40% - Ênfase3 11 10 5" xfId="24379" xr:uid="{00000000-0005-0000-0000-0000375F0000}"/>
    <cellStyle name="40% - Ênfase3 11 10 6" xfId="24380" xr:uid="{00000000-0005-0000-0000-0000385F0000}"/>
    <cellStyle name="40% - Ênfase3 11 10 7" xfId="24381" xr:uid="{00000000-0005-0000-0000-0000395F0000}"/>
    <cellStyle name="40% - Ênfase3 11 10 8" xfId="24382" xr:uid="{00000000-0005-0000-0000-00003A5F0000}"/>
    <cellStyle name="40% - Ênfase3 11 10 9" xfId="24383" xr:uid="{00000000-0005-0000-0000-00003B5F0000}"/>
    <cellStyle name="40% - Ênfase3 11 11" xfId="24384" xr:uid="{00000000-0005-0000-0000-00003C5F0000}"/>
    <cellStyle name="40% - Ênfase3 11 11 10" xfId="24385" xr:uid="{00000000-0005-0000-0000-00003D5F0000}"/>
    <cellStyle name="40% - Ênfase3 11 11 11" xfId="24386" xr:uid="{00000000-0005-0000-0000-00003E5F0000}"/>
    <cellStyle name="40% - Ênfase3 11 11 12" xfId="24387" xr:uid="{00000000-0005-0000-0000-00003F5F0000}"/>
    <cellStyle name="40% - Ênfase3 11 11 13" xfId="24388" xr:uid="{00000000-0005-0000-0000-0000405F0000}"/>
    <cellStyle name="40% - Ênfase3 11 11 2" xfId="24389" xr:uid="{00000000-0005-0000-0000-0000415F0000}"/>
    <cellStyle name="40% - Ênfase3 11 11 3" xfId="24390" xr:uid="{00000000-0005-0000-0000-0000425F0000}"/>
    <cellStyle name="40% - Ênfase3 11 11 4" xfId="24391" xr:uid="{00000000-0005-0000-0000-0000435F0000}"/>
    <cellStyle name="40% - Ênfase3 11 11 5" xfId="24392" xr:uid="{00000000-0005-0000-0000-0000445F0000}"/>
    <cellStyle name="40% - Ênfase3 11 11 6" xfId="24393" xr:uid="{00000000-0005-0000-0000-0000455F0000}"/>
    <cellStyle name="40% - Ênfase3 11 11 7" xfId="24394" xr:uid="{00000000-0005-0000-0000-0000465F0000}"/>
    <cellStyle name="40% - Ênfase3 11 11 8" xfId="24395" xr:uid="{00000000-0005-0000-0000-0000475F0000}"/>
    <cellStyle name="40% - Ênfase3 11 11 9" xfId="24396" xr:uid="{00000000-0005-0000-0000-0000485F0000}"/>
    <cellStyle name="40% - Ênfase3 11 12" xfId="24397" xr:uid="{00000000-0005-0000-0000-0000495F0000}"/>
    <cellStyle name="40% - Ênfase3 11 12 10" xfId="24398" xr:uid="{00000000-0005-0000-0000-00004A5F0000}"/>
    <cellStyle name="40% - Ênfase3 11 12 11" xfId="24399" xr:uid="{00000000-0005-0000-0000-00004B5F0000}"/>
    <cellStyle name="40% - Ênfase3 11 12 12" xfId="24400" xr:uid="{00000000-0005-0000-0000-00004C5F0000}"/>
    <cellStyle name="40% - Ênfase3 11 12 13" xfId="24401" xr:uid="{00000000-0005-0000-0000-00004D5F0000}"/>
    <cellStyle name="40% - Ênfase3 11 12 2" xfId="24402" xr:uid="{00000000-0005-0000-0000-00004E5F0000}"/>
    <cellStyle name="40% - Ênfase3 11 12 3" xfId="24403" xr:uid="{00000000-0005-0000-0000-00004F5F0000}"/>
    <cellStyle name="40% - Ênfase3 11 12 4" xfId="24404" xr:uid="{00000000-0005-0000-0000-0000505F0000}"/>
    <cellStyle name="40% - Ênfase3 11 12 5" xfId="24405" xr:uid="{00000000-0005-0000-0000-0000515F0000}"/>
    <cellStyle name="40% - Ênfase3 11 12 6" xfId="24406" xr:uid="{00000000-0005-0000-0000-0000525F0000}"/>
    <cellStyle name="40% - Ênfase3 11 12 7" xfId="24407" xr:uid="{00000000-0005-0000-0000-0000535F0000}"/>
    <cellStyle name="40% - Ênfase3 11 12 8" xfId="24408" xr:uid="{00000000-0005-0000-0000-0000545F0000}"/>
    <cellStyle name="40% - Ênfase3 11 12 9" xfId="24409" xr:uid="{00000000-0005-0000-0000-0000555F0000}"/>
    <cellStyle name="40% - Ênfase3 11 13" xfId="24410" xr:uid="{00000000-0005-0000-0000-0000565F0000}"/>
    <cellStyle name="40% - Ênfase3 11 14" xfId="24411" xr:uid="{00000000-0005-0000-0000-0000575F0000}"/>
    <cellStyle name="40% - Ênfase3 11 15" xfId="24412" xr:uid="{00000000-0005-0000-0000-0000585F0000}"/>
    <cellStyle name="40% - Ênfase3 11 16" xfId="24413" xr:uid="{00000000-0005-0000-0000-0000595F0000}"/>
    <cellStyle name="40% - Ênfase3 11 17" xfId="24414" xr:uid="{00000000-0005-0000-0000-00005A5F0000}"/>
    <cellStyle name="40% - Ênfase3 11 18" xfId="24415" xr:uid="{00000000-0005-0000-0000-00005B5F0000}"/>
    <cellStyle name="40% - Ênfase3 11 19" xfId="24416" xr:uid="{00000000-0005-0000-0000-00005C5F0000}"/>
    <cellStyle name="40% - Ênfase3 11 2" xfId="24417" xr:uid="{00000000-0005-0000-0000-00005D5F0000}"/>
    <cellStyle name="40% - Ênfase3 11 2 10" xfId="24418" xr:uid="{00000000-0005-0000-0000-00005E5F0000}"/>
    <cellStyle name="40% - Ênfase3 11 2 10 10" xfId="24419" xr:uid="{00000000-0005-0000-0000-00005F5F0000}"/>
    <cellStyle name="40% - Ênfase3 11 2 10 11" xfId="24420" xr:uid="{00000000-0005-0000-0000-0000605F0000}"/>
    <cellStyle name="40% - Ênfase3 11 2 10 12" xfId="24421" xr:uid="{00000000-0005-0000-0000-0000615F0000}"/>
    <cellStyle name="40% - Ênfase3 11 2 10 13" xfId="24422" xr:uid="{00000000-0005-0000-0000-0000625F0000}"/>
    <cellStyle name="40% - Ênfase3 11 2 10 2" xfId="24423" xr:uid="{00000000-0005-0000-0000-0000635F0000}"/>
    <cellStyle name="40% - Ênfase3 11 2 10 3" xfId="24424" xr:uid="{00000000-0005-0000-0000-0000645F0000}"/>
    <cellStyle name="40% - Ênfase3 11 2 10 4" xfId="24425" xr:uid="{00000000-0005-0000-0000-0000655F0000}"/>
    <cellStyle name="40% - Ênfase3 11 2 10 5" xfId="24426" xr:uid="{00000000-0005-0000-0000-0000665F0000}"/>
    <cellStyle name="40% - Ênfase3 11 2 10 6" xfId="24427" xr:uid="{00000000-0005-0000-0000-0000675F0000}"/>
    <cellStyle name="40% - Ênfase3 11 2 10 7" xfId="24428" xr:uid="{00000000-0005-0000-0000-0000685F0000}"/>
    <cellStyle name="40% - Ênfase3 11 2 10 8" xfId="24429" xr:uid="{00000000-0005-0000-0000-0000695F0000}"/>
    <cellStyle name="40% - Ênfase3 11 2 10 9" xfId="24430" xr:uid="{00000000-0005-0000-0000-00006A5F0000}"/>
    <cellStyle name="40% - Ênfase3 11 2 11" xfId="24431" xr:uid="{00000000-0005-0000-0000-00006B5F0000}"/>
    <cellStyle name="40% - Ênfase3 11 2 11 10" xfId="24432" xr:uid="{00000000-0005-0000-0000-00006C5F0000}"/>
    <cellStyle name="40% - Ênfase3 11 2 11 11" xfId="24433" xr:uid="{00000000-0005-0000-0000-00006D5F0000}"/>
    <cellStyle name="40% - Ênfase3 11 2 11 12" xfId="24434" xr:uid="{00000000-0005-0000-0000-00006E5F0000}"/>
    <cellStyle name="40% - Ênfase3 11 2 11 13" xfId="24435" xr:uid="{00000000-0005-0000-0000-00006F5F0000}"/>
    <cellStyle name="40% - Ênfase3 11 2 11 2" xfId="24436" xr:uid="{00000000-0005-0000-0000-0000705F0000}"/>
    <cellStyle name="40% - Ênfase3 11 2 11 3" xfId="24437" xr:uid="{00000000-0005-0000-0000-0000715F0000}"/>
    <cellStyle name="40% - Ênfase3 11 2 11 4" xfId="24438" xr:uid="{00000000-0005-0000-0000-0000725F0000}"/>
    <cellStyle name="40% - Ênfase3 11 2 11 5" xfId="24439" xr:uid="{00000000-0005-0000-0000-0000735F0000}"/>
    <cellStyle name="40% - Ênfase3 11 2 11 6" xfId="24440" xr:uid="{00000000-0005-0000-0000-0000745F0000}"/>
    <cellStyle name="40% - Ênfase3 11 2 11 7" xfId="24441" xr:uid="{00000000-0005-0000-0000-0000755F0000}"/>
    <cellStyle name="40% - Ênfase3 11 2 11 8" xfId="24442" xr:uid="{00000000-0005-0000-0000-0000765F0000}"/>
    <cellStyle name="40% - Ênfase3 11 2 11 9" xfId="24443" xr:uid="{00000000-0005-0000-0000-0000775F0000}"/>
    <cellStyle name="40% - Ênfase3 11 2 12" xfId="24444" xr:uid="{00000000-0005-0000-0000-0000785F0000}"/>
    <cellStyle name="40% - Ênfase3 11 2 13" xfId="24445" xr:uid="{00000000-0005-0000-0000-0000795F0000}"/>
    <cellStyle name="40% - Ênfase3 11 2 14" xfId="24446" xr:uid="{00000000-0005-0000-0000-00007A5F0000}"/>
    <cellStyle name="40% - Ênfase3 11 2 15" xfId="24447" xr:uid="{00000000-0005-0000-0000-00007B5F0000}"/>
    <cellStyle name="40% - Ênfase3 11 2 16" xfId="24448" xr:uid="{00000000-0005-0000-0000-00007C5F0000}"/>
    <cellStyle name="40% - Ênfase3 11 2 17" xfId="24449" xr:uid="{00000000-0005-0000-0000-00007D5F0000}"/>
    <cellStyle name="40% - Ênfase3 11 2 18" xfId="24450" xr:uid="{00000000-0005-0000-0000-00007E5F0000}"/>
    <cellStyle name="40% - Ênfase3 11 2 19" xfId="24451" xr:uid="{00000000-0005-0000-0000-00007F5F0000}"/>
    <cellStyle name="40% - Ênfase3 11 2 2" xfId="24452" xr:uid="{00000000-0005-0000-0000-0000805F0000}"/>
    <cellStyle name="40% - Ênfase3 11 2 2 10" xfId="24453" xr:uid="{00000000-0005-0000-0000-0000815F0000}"/>
    <cellStyle name="40% - Ênfase3 11 2 2 11" xfId="24454" xr:uid="{00000000-0005-0000-0000-0000825F0000}"/>
    <cellStyle name="40% - Ênfase3 11 2 2 12" xfId="24455" xr:uid="{00000000-0005-0000-0000-0000835F0000}"/>
    <cellStyle name="40% - Ênfase3 11 2 2 13" xfId="24456" xr:uid="{00000000-0005-0000-0000-0000845F0000}"/>
    <cellStyle name="40% - Ênfase3 11 2 2 2" xfId="24457" xr:uid="{00000000-0005-0000-0000-0000855F0000}"/>
    <cellStyle name="40% - Ênfase3 11 2 2 3" xfId="24458" xr:uid="{00000000-0005-0000-0000-0000865F0000}"/>
    <cellStyle name="40% - Ênfase3 11 2 2 4" xfId="24459" xr:uid="{00000000-0005-0000-0000-0000875F0000}"/>
    <cellStyle name="40% - Ênfase3 11 2 2 5" xfId="24460" xr:uid="{00000000-0005-0000-0000-0000885F0000}"/>
    <cellStyle name="40% - Ênfase3 11 2 2 6" xfId="24461" xr:uid="{00000000-0005-0000-0000-0000895F0000}"/>
    <cellStyle name="40% - Ênfase3 11 2 2 7" xfId="24462" xr:uid="{00000000-0005-0000-0000-00008A5F0000}"/>
    <cellStyle name="40% - Ênfase3 11 2 2 8" xfId="24463" xr:uid="{00000000-0005-0000-0000-00008B5F0000}"/>
    <cellStyle name="40% - Ênfase3 11 2 2 9" xfId="24464" xr:uid="{00000000-0005-0000-0000-00008C5F0000}"/>
    <cellStyle name="40% - Ênfase3 11 2 20" xfId="24465" xr:uid="{00000000-0005-0000-0000-00008D5F0000}"/>
    <cellStyle name="40% - Ênfase3 11 2 21" xfId="24466" xr:uid="{00000000-0005-0000-0000-00008E5F0000}"/>
    <cellStyle name="40% - Ênfase3 11 2 22" xfId="24467" xr:uid="{00000000-0005-0000-0000-00008F5F0000}"/>
    <cellStyle name="40% - Ênfase3 11 2 23" xfId="24468" xr:uid="{00000000-0005-0000-0000-0000905F0000}"/>
    <cellStyle name="40% - Ênfase3 11 2 3" xfId="24469" xr:uid="{00000000-0005-0000-0000-0000915F0000}"/>
    <cellStyle name="40% - Ênfase3 11 2 3 10" xfId="24470" xr:uid="{00000000-0005-0000-0000-0000925F0000}"/>
    <cellStyle name="40% - Ênfase3 11 2 3 11" xfId="24471" xr:uid="{00000000-0005-0000-0000-0000935F0000}"/>
    <cellStyle name="40% - Ênfase3 11 2 3 12" xfId="24472" xr:uid="{00000000-0005-0000-0000-0000945F0000}"/>
    <cellStyle name="40% - Ênfase3 11 2 3 13" xfId="24473" xr:uid="{00000000-0005-0000-0000-0000955F0000}"/>
    <cellStyle name="40% - Ênfase3 11 2 3 2" xfId="24474" xr:uid="{00000000-0005-0000-0000-0000965F0000}"/>
    <cellStyle name="40% - Ênfase3 11 2 3 3" xfId="24475" xr:uid="{00000000-0005-0000-0000-0000975F0000}"/>
    <cellStyle name="40% - Ênfase3 11 2 3 4" xfId="24476" xr:uid="{00000000-0005-0000-0000-0000985F0000}"/>
    <cellStyle name="40% - Ênfase3 11 2 3 5" xfId="24477" xr:uid="{00000000-0005-0000-0000-0000995F0000}"/>
    <cellStyle name="40% - Ênfase3 11 2 3 6" xfId="24478" xr:uid="{00000000-0005-0000-0000-00009A5F0000}"/>
    <cellStyle name="40% - Ênfase3 11 2 3 7" xfId="24479" xr:uid="{00000000-0005-0000-0000-00009B5F0000}"/>
    <cellStyle name="40% - Ênfase3 11 2 3 8" xfId="24480" xr:uid="{00000000-0005-0000-0000-00009C5F0000}"/>
    <cellStyle name="40% - Ênfase3 11 2 3 9" xfId="24481" xr:uid="{00000000-0005-0000-0000-00009D5F0000}"/>
    <cellStyle name="40% - Ênfase3 11 2 4" xfId="24482" xr:uid="{00000000-0005-0000-0000-00009E5F0000}"/>
    <cellStyle name="40% - Ênfase3 11 2 4 10" xfId="24483" xr:uid="{00000000-0005-0000-0000-00009F5F0000}"/>
    <cellStyle name="40% - Ênfase3 11 2 4 11" xfId="24484" xr:uid="{00000000-0005-0000-0000-0000A05F0000}"/>
    <cellStyle name="40% - Ênfase3 11 2 4 12" xfId="24485" xr:uid="{00000000-0005-0000-0000-0000A15F0000}"/>
    <cellStyle name="40% - Ênfase3 11 2 4 13" xfId="24486" xr:uid="{00000000-0005-0000-0000-0000A25F0000}"/>
    <cellStyle name="40% - Ênfase3 11 2 4 2" xfId="24487" xr:uid="{00000000-0005-0000-0000-0000A35F0000}"/>
    <cellStyle name="40% - Ênfase3 11 2 4 3" xfId="24488" xr:uid="{00000000-0005-0000-0000-0000A45F0000}"/>
    <cellStyle name="40% - Ênfase3 11 2 4 4" xfId="24489" xr:uid="{00000000-0005-0000-0000-0000A55F0000}"/>
    <cellStyle name="40% - Ênfase3 11 2 4 5" xfId="24490" xr:uid="{00000000-0005-0000-0000-0000A65F0000}"/>
    <cellStyle name="40% - Ênfase3 11 2 4 6" xfId="24491" xr:uid="{00000000-0005-0000-0000-0000A75F0000}"/>
    <cellStyle name="40% - Ênfase3 11 2 4 7" xfId="24492" xr:uid="{00000000-0005-0000-0000-0000A85F0000}"/>
    <cellStyle name="40% - Ênfase3 11 2 4 8" xfId="24493" xr:uid="{00000000-0005-0000-0000-0000A95F0000}"/>
    <cellStyle name="40% - Ênfase3 11 2 4 9" xfId="24494" xr:uid="{00000000-0005-0000-0000-0000AA5F0000}"/>
    <cellStyle name="40% - Ênfase3 11 2 5" xfId="24495" xr:uid="{00000000-0005-0000-0000-0000AB5F0000}"/>
    <cellStyle name="40% - Ênfase3 11 2 5 10" xfId="24496" xr:uid="{00000000-0005-0000-0000-0000AC5F0000}"/>
    <cellStyle name="40% - Ênfase3 11 2 5 11" xfId="24497" xr:uid="{00000000-0005-0000-0000-0000AD5F0000}"/>
    <cellStyle name="40% - Ênfase3 11 2 5 12" xfId="24498" xr:uid="{00000000-0005-0000-0000-0000AE5F0000}"/>
    <cellStyle name="40% - Ênfase3 11 2 5 13" xfId="24499" xr:uid="{00000000-0005-0000-0000-0000AF5F0000}"/>
    <cellStyle name="40% - Ênfase3 11 2 5 2" xfId="24500" xr:uid="{00000000-0005-0000-0000-0000B05F0000}"/>
    <cellStyle name="40% - Ênfase3 11 2 5 3" xfId="24501" xr:uid="{00000000-0005-0000-0000-0000B15F0000}"/>
    <cellStyle name="40% - Ênfase3 11 2 5 4" xfId="24502" xr:uid="{00000000-0005-0000-0000-0000B25F0000}"/>
    <cellStyle name="40% - Ênfase3 11 2 5 5" xfId="24503" xr:uid="{00000000-0005-0000-0000-0000B35F0000}"/>
    <cellStyle name="40% - Ênfase3 11 2 5 6" xfId="24504" xr:uid="{00000000-0005-0000-0000-0000B45F0000}"/>
    <cellStyle name="40% - Ênfase3 11 2 5 7" xfId="24505" xr:uid="{00000000-0005-0000-0000-0000B55F0000}"/>
    <cellStyle name="40% - Ênfase3 11 2 5 8" xfId="24506" xr:uid="{00000000-0005-0000-0000-0000B65F0000}"/>
    <cellStyle name="40% - Ênfase3 11 2 5 9" xfId="24507" xr:uid="{00000000-0005-0000-0000-0000B75F0000}"/>
    <cellStyle name="40% - Ênfase3 11 2 6" xfId="24508" xr:uid="{00000000-0005-0000-0000-0000B85F0000}"/>
    <cellStyle name="40% - Ênfase3 11 2 6 10" xfId="24509" xr:uid="{00000000-0005-0000-0000-0000B95F0000}"/>
    <cellStyle name="40% - Ênfase3 11 2 6 11" xfId="24510" xr:uid="{00000000-0005-0000-0000-0000BA5F0000}"/>
    <cellStyle name="40% - Ênfase3 11 2 6 12" xfId="24511" xr:uid="{00000000-0005-0000-0000-0000BB5F0000}"/>
    <cellStyle name="40% - Ênfase3 11 2 6 13" xfId="24512" xr:uid="{00000000-0005-0000-0000-0000BC5F0000}"/>
    <cellStyle name="40% - Ênfase3 11 2 6 2" xfId="24513" xr:uid="{00000000-0005-0000-0000-0000BD5F0000}"/>
    <cellStyle name="40% - Ênfase3 11 2 6 3" xfId="24514" xr:uid="{00000000-0005-0000-0000-0000BE5F0000}"/>
    <cellStyle name="40% - Ênfase3 11 2 6 4" xfId="24515" xr:uid="{00000000-0005-0000-0000-0000BF5F0000}"/>
    <cellStyle name="40% - Ênfase3 11 2 6 5" xfId="24516" xr:uid="{00000000-0005-0000-0000-0000C05F0000}"/>
    <cellStyle name="40% - Ênfase3 11 2 6 6" xfId="24517" xr:uid="{00000000-0005-0000-0000-0000C15F0000}"/>
    <cellStyle name="40% - Ênfase3 11 2 6 7" xfId="24518" xr:uid="{00000000-0005-0000-0000-0000C25F0000}"/>
    <cellStyle name="40% - Ênfase3 11 2 6 8" xfId="24519" xr:uid="{00000000-0005-0000-0000-0000C35F0000}"/>
    <cellStyle name="40% - Ênfase3 11 2 6 9" xfId="24520" xr:uid="{00000000-0005-0000-0000-0000C45F0000}"/>
    <cellStyle name="40% - Ênfase3 11 2 7" xfId="24521" xr:uid="{00000000-0005-0000-0000-0000C55F0000}"/>
    <cellStyle name="40% - Ênfase3 11 2 7 10" xfId="24522" xr:uid="{00000000-0005-0000-0000-0000C65F0000}"/>
    <cellStyle name="40% - Ênfase3 11 2 7 11" xfId="24523" xr:uid="{00000000-0005-0000-0000-0000C75F0000}"/>
    <cellStyle name="40% - Ênfase3 11 2 7 12" xfId="24524" xr:uid="{00000000-0005-0000-0000-0000C85F0000}"/>
    <cellStyle name="40% - Ênfase3 11 2 7 13" xfId="24525" xr:uid="{00000000-0005-0000-0000-0000C95F0000}"/>
    <cellStyle name="40% - Ênfase3 11 2 7 2" xfId="24526" xr:uid="{00000000-0005-0000-0000-0000CA5F0000}"/>
    <cellStyle name="40% - Ênfase3 11 2 7 3" xfId="24527" xr:uid="{00000000-0005-0000-0000-0000CB5F0000}"/>
    <cellStyle name="40% - Ênfase3 11 2 7 4" xfId="24528" xr:uid="{00000000-0005-0000-0000-0000CC5F0000}"/>
    <cellStyle name="40% - Ênfase3 11 2 7 5" xfId="24529" xr:uid="{00000000-0005-0000-0000-0000CD5F0000}"/>
    <cellStyle name="40% - Ênfase3 11 2 7 6" xfId="24530" xr:uid="{00000000-0005-0000-0000-0000CE5F0000}"/>
    <cellStyle name="40% - Ênfase3 11 2 7 7" xfId="24531" xr:uid="{00000000-0005-0000-0000-0000CF5F0000}"/>
    <cellStyle name="40% - Ênfase3 11 2 7 8" xfId="24532" xr:uid="{00000000-0005-0000-0000-0000D05F0000}"/>
    <cellStyle name="40% - Ênfase3 11 2 7 9" xfId="24533" xr:uid="{00000000-0005-0000-0000-0000D15F0000}"/>
    <cellStyle name="40% - Ênfase3 11 2 8" xfId="24534" xr:uid="{00000000-0005-0000-0000-0000D25F0000}"/>
    <cellStyle name="40% - Ênfase3 11 2 8 10" xfId="24535" xr:uid="{00000000-0005-0000-0000-0000D35F0000}"/>
    <cellStyle name="40% - Ênfase3 11 2 8 11" xfId="24536" xr:uid="{00000000-0005-0000-0000-0000D45F0000}"/>
    <cellStyle name="40% - Ênfase3 11 2 8 12" xfId="24537" xr:uid="{00000000-0005-0000-0000-0000D55F0000}"/>
    <cellStyle name="40% - Ênfase3 11 2 8 13" xfId="24538" xr:uid="{00000000-0005-0000-0000-0000D65F0000}"/>
    <cellStyle name="40% - Ênfase3 11 2 8 2" xfId="24539" xr:uid="{00000000-0005-0000-0000-0000D75F0000}"/>
    <cellStyle name="40% - Ênfase3 11 2 8 3" xfId="24540" xr:uid="{00000000-0005-0000-0000-0000D85F0000}"/>
    <cellStyle name="40% - Ênfase3 11 2 8 4" xfId="24541" xr:uid="{00000000-0005-0000-0000-0000D95F0000}"/>
    <cellStyle name="40% - Ênfase3 11 2 8 5" xfId="24542" xr:uid="{00000000-0005-0000-0000-0000DA5F0000}"/>
    <cellStyle name="40% - Ênfase3 11 2 8 6" xfId="24543" xr:uid="{00000000-0005-0000-0000-0000DB5F0000}"/>
    <cellStyle name="40% - Ênfase3 11 2 8 7" xfId="24544" xr:uid="{00000000-0005-0000-0000-0000DC5F0000}"/>
    <cellStyle name="40% - Ênfase3 11 2 8 8" xfId="24545" xr:uid="{00000000-0005-0000-0000-0000DD5F0000}"/>
    <cellStyle name="40% - Ênfase3 11 2 8 9" xfId="24546" xr:uid="{00000000-0005-0000-0000-0000DE5F0000}"/>
    <cellStyle name="40% - Ênfase3 11 2 9" xfId="24547" xr:uid="{00000000-0005-0000-0000-0000DF5F0000}"/>
    <cellStyle name="40% - Ênfase3 11 2 9 10" xfId="24548" xr:uid="{00000000-0005-0000-0000-0000E05F0000}"/>
    <cellStyle name="40% - Ênfase3 11 2 9 11" xfId="24549" xr:uid="{00000000-0005-0000-0000-0000E15F0000}"/>
    <cellStyle name="40% - Ênfase3 11 2 9 12" xfId="24550" xr:uid="{00000000-0005-0000-0000-0000E25F0000}"/>
    <cellStyle name="40% - Ênfase3 11 2 9 13" xfId="24551" xr:uid="{00000000-0005-0000-0000-0000E35F0000}"/>
    <cellStyle name="40% - Ênfase3 11 2 9 2" xfId="24552" xr:uid="{00000000-0005-0000-0000-0000E45F0000}"/>
    <cellStyle name="40% - Ênfase3 11 2 9 3" xfId="24553" xr:uid="{00000000-0005-0000-0000-0000E55F0000}"/>
    <cellStyle name="40% - Ênfase3 11 2 9 4" xfId="24554" xr:uid="{00000000-0005-0000-0000-0000E65F0000}"/>
    <cellStyle name="40% - Ênfase3 11 2 9 5" xfId="24555" xr:uid="{00000000-0005-0000-0000-0000E75F0000}"/>
    <cellStyle name="40% - Ênfase3 11 2 9 6" xfId="24556" xr:uid="{00000000-0005-0000-0000-0000E85F0000}"/>
    <cellStyle name="40% - Ênfase3 11 2 9 7" xfId="24557" xr:uid="{00000000-0005-0000-0000-0000E95F0000}"/>
    <cellStyle name="40% - Ênfase3 11 2 9 8" xfId="24558" xr:uid="{00000000-0005-0000-0000-0000EA5F0000}"/>
    <cellStyle name="40% - Ênfase3 11 2 9 9" xfId="24559" xr:uid="{00000000-0005-0000-0000-0000EB5F0000}"/>
    <cellStyle name="40% - Ênfase3 11 20" xfId="24560" xr:uid="{00000000-0005-0000-0000-0000EC5F0000}"/>
    <cellStyle name="40% - Ênfase3 11 21" xfId="24561" xr:uid="{00000000-0005-0000-0000-0000ED5F0000}"/>
    <cellStyle name="40% - Ênfase3 11 22" xfId="24562" xr:uid="{00000000-0005-0000-0000-0000EE5F0000}"/>
    <cellStyle name="40% - Ênfase3 11 23" xfId="24563" xr:uid="{00000000-0005-0000-0000-0000EF5F0000}"/>
    <cellStyle name="40% - Ênfase3 11 24" xfId="24564" xr:uid="{00000000-0005-0000-0000-0000F05F0000}"/>
    <cellStyle name="40% - Ênfase3 11 3" xfId="24565" xr:uid="{00000000-0005-0000-0000-0000F15F0000}"/>
    <cellStyle name="40% - Ênfase3 11 3 10" xfId="24566" xr:uid="{00000000-0005-0000-0000-0000F25F0000}"/>
    <cellStyle name="40% - Ênfase3 11 3 11" xfId="24567" xr:uid="{00000000-0005-0000-0000-0000F35F0000}"/>
    <cellStyle name="40% - Ênfase3 11 3 12" xfId="24568" xr:uid="{00000000-0005-0000-0000-0000F45F0000}"/>
    <cellStyle name="40% - Ênfase3 11 3 13" xfId="24569" xr:uid="{00000000-0005-0000-0000-0000F55F0000}"/>
    <cellStyle name="40% - Ênfase3 11 3 2" xfId="24570" xr:uid="{00000000-0005-0000-0000-0000F65F0000}"/>
    <cellStyle name="40% - Ênfase3 11 3 3" xfId="24571" xr:uid="{00000000-0005-0000-0000-0000F75F0000}"/>
    <cellStyle name="40% - Ênfase3 11 3 4" xfId="24572" xr:uid="{00000000-0005-0000-0000-0000F85F0000}"/>
    <cellStyle name="40% - Ênfase3 11 3 5" xfId="24573" xr:uid="{00000000-0005-0000-0000-0000F95F0000}"/>
    <cellStyle name="40% - Ênfase3 11 3 6" xfId="24574" xr:uid="{00000000-0005-0000-0000-0000FA5F0000}"/>
    <cellStyle name="40% - Ênfase3 11 3 7" xfId="24575" xr:uid="{00000000-0005-0000-0000-0000FB5F0000}"/>
    <cellStyle name="40% - Ênfase3 11 3 8" xfId="24576" xr:uid="{00000000-0005-0000-0000-0000FC5F0000}"/>
    <cellStyle name="40% - Ênfase3 11 3 9" xfId="24577" xr:uid="{00000000-0005-0000-0000-0000FD5F0000}"/>
    <cellStyle name="40% - Ênfase3 11 4" xfId="24578" xr:uid="{00000000-0005-0000-0000-0000FE5F0000}"/>
    <cellStyle name="40% - Ênfase3 11 4 10" xfId="24579" xr:uid="{00000000-0005-0000-0000-0000FF5F0000}"/>
    <cellStyle name="40% - Ênfase3 11 4 11" xfId="24580" xr:uid="{00000000-0005-0000-0000-000000600000}"/>
    <cellStyle name="40% - Ênfase3 11 4 12" xfId="24581" xr:uid="{00000000-0005-0000-0000-000001600000}"/>
    <cellStyle name="40% - Ênfase3 11 4 13" xfId="24582" xr:uid="{00000000-0005-0000-0000-000002600000}"/>
    <cellStyle name="40% - Ênfase3 11 4 2" xfId="24583" xr:uid="{00000000-0005-0000-0000-000003600000}"/>
    <cellStyle name="40% - Ênfase3 11 4 3" xfId="24584" xr:uid="{00000000-0005-0000-0000-000004600000}"/>
    <cellStyle name="40% - Ênfase3 11 4 4" xfId="24585" xr:uid="{00000000-0005-0000-0000-000005600000}"/>
    <cellStyle name="40% - Ênfase3 11 4 5" xfId="24586" xr:uid="{00000000-0005-0000-0000-000006600000}"/>
    <cellStyle name="40% - Ênfase3 11 4 6" xfId="24587" xr:uid="{00000000-0005-0000-0000-000007600000}"/>
    <cellStyle name="40% - Ênfase3 11 4 7" xfId="24588" xr:uid="{00000000-0005-0000-0000-000008600000}"/>
    <cellStyle name="40% - Ênfase3 11 4 8" xfId="24589" xr:uid="{00000000-0005-0000-0000-000009600000}"/>
    <cellStyle name="40% - Ênfase3 11 4 9" xfId="24590" xr:uid="{00000000-0005-0000-0000-00000A600000}"/>
    <cellStyle name="40% - Ênfase3 11 5" xfId="24591" xr:uid="{00000000-0005-0000-0000-00000B600000}"/>
    <cellStyle name="40% - Ênfase3 11 5 10" xfId="24592" xr:uid="{00000000-0005-0000-0000-00000C600000}"/>
    <cellStyle name="40% - Ênfase3 11 5 11" xfId="24593" xr:uid="{00000000-0005-0000-0000-00000D600000}"/>
    <cellStyle name="40% - Ênfase3 11 5 12" xfId="24594" xr:uid="{00000000-0005-0000-0000-00000E600000}"/>
    <cellStyle name="40% - Ênfase3 11 5 13" xfId="24595" xr:uid="{00000000-0005-0000-0000-00000F600000}"/>
    <cellStyle name="40% - Ênfase3 11 5 2" xfId="24596" xr:uid="{00000000-0005-0000-0000-000010600000}"/>
    <cellStyle name="40% - Ênfase3 11 5 3" xfId="24597" xr:uid="{00000000-0005-0000-0000-000011600000}"/>
    <cellStyle name="40% - Ênfase3 11 5 4" xfId="24598" xr:uid="{00000000-0005-0000-0000-000012600000}"/>
    <cellStyle name="40% - Ênfase3 11 5 5" xfId="24599" xr:uid="{00000000-0005-0000-0000-000013600000}"/>
    <cellStyle name="40% - Ênfase3 11 5 6" xfId="24600" xr:uid="{00000000-0005-0000-0000-000014600000}"/>
    <cellStyle name="40% - Ênfase3 11 5 7" xfId="24601" xr:uid="{00000000-0005-0000-0000-000015600000}"/>
    <cellStyle name="40% - Ênfase3 11 5 8" xfId="24602" xr:uid="{00000000-0005-0000-0000-000016600000}"/>
    <cellStyle name="40% - Ênfase3 11 5 9" xfId="24603" xr:uid="{00000000-0005-0000-0000-000017600000}"/>
    <cellStyle name="40% - Ênfase3 11 6" xfId="24604" xr:uid="{00000000-0005-0000-0000-000018600000}"/>
    <cellStyle name="40% - Ênfase3 11 6 10" xfId="24605" xr:uid="{00000000-0005-0000-0000-000019600000}"/>
    <cellStyle name="40% - Ênfase3 11 6 11" xfId="24606" xr:uid="{00000000-0005-0000-0000-00001A600000}"/>
    <cellStyle name="40% - Ênfase3 11 6 12" xfId="24607" xr:uid="{00000000-0005-0000-0000-00001B600000}"/>
    <cellStyle name="40% - Ênfase3 11 6 13" xfId="24608" xr:uid="{00000000-0005-0000-0000-00001C600000}"/>
    <cellStyle name="40% - Ênfase3 11 6 2" xfId="24609" xr:uid="{00000000-0005-0000-0000-00001D600000}"/>
    <cellStyle name="40% - Ênfase3 11 6 3" xfId="24610" xr:uid="{00000000-0005-0000-0000-00001E600000}"/>
    <cellStyle name="40% - Ênfase3 11 6 4" xfId="24611" xr:uid="{00000000-0005-0000-0000-00001F600000}"/>
    <cellStyle name="40% - Ênfase3 11 6 5" xfId="24612" xr:uid="{00000000-0005-0000-0000-000020600000}"/>
    <cellStyle name="40% - Ênfase3 11 6 6" xfId="24613" xr:uid="{00000000-0005-0000-0000-000021600000}"/>
    <cellStyle name="40% - Ênfase3 11 6 7" xfId="24614" xr:uid="{00000000-0005-0000-0000-000022600000}"/>
    <cellStyle name="40% - Ênfase3 11 6 8" xfId="24615" xr:uid="{00000000-0005-0000-0000-000023600000}"/>
    <cellStyle name="40% - Ênfase3 11 6 9" xfId="24616" xr:uid="{00000000-0005-0000-0000-000024600000}"/>
    <cellStyle name="40% - Ênfase3 11 7" xfId="24617" xr:uid="{00000000-0005-0000-0000-000025600000}"/>
    <cellStyle name="40% - Ênfase3 11 7 10" xfId="24618" xr:uid="{00000000-0005-0000-0000-000026600000}"/>
    <cellStyle name="40% - Ênfase3 11 7 11" xfId="24619" xr:uid="{00000000-0005-0000-0000-000027600000}"/>
    <cellStyle name="40% - Ênfase3 11 7 12" xfId="24620" xr:uid="{00000000-0005-0000-0000-000028600000}"/>
    <cellStyle name="40% - Ênfase3 11 7 13" xfId="24621" xr:uid="{00000000-0005-0000-0000-000029600000}"/>
    <cellStyle name="40% - Ênfase3 11 7 2" xfId="24622" xr:uid="{00000000-0005-0000-0000-00002A600000}"/>
    <cellStyle name="40% - Ênfase3 11 7 3" xfId="24623" xr:uid="{00000000-0005-0000-0000-00002B600000}"/>
    <cellStyle name="40% - Ênfase3 11 7 4" xfId="24624" xr:uid="{00000000-0005-0000-0000-00002C600000}"/>
    <cellStyle name="40% - Ênfase3 11 7 5" xfId="24625" xr:uid="{00000000-0005-0000-0000-00002D600000}"/>
    <cellStyle name="40% - Ênfase3 11 7 6" xfId="24626" xr:uid="{00000000-0005-0000-0000-00002E600000}"/>
    <cellStyle name="40% - Ênfase3 11 7 7" xfId="24627" xr:uid="{00000000-0005-0000-0000-00002F600000}"/>
    <cellStyle name="40% - Ênfase3 11 7 8" xfId="24628" xr:uid="{00000000-0005-0000-0000-000030600000}"/>
    <cellStyle name="40% - Ênfase3 11 7 9" xfId="24629" xr:uid="{00000000-0005-0000-0000-000031600000}"/>
    <cellStyle name="40% - Ênfase3 11 8" xfId="24630" xr:uid="{00000000-0005-0000-0000-000032600000}"/>
    <cellStyle name="40% - Ênfase3 11 8 10" xfId="24631" xr:uid="{00000000-0005-0000-0000-000033600000}"/>
    <cellStyle name="40% - Ênfase3 11 8 11" xfId="24632" xr:uid="{00000000-0005-0000-0000-000034600000}"/>
    <cellStyle name="40% - Ênfase3 11 8 12" xfId="24633" xr:uid="{00000000-0005-0000-0000-000035600000}"/>
    <cellStyle name="40% - Ênfase3 11 8 13" xfId="24634" xr:uid="{00000000-0005-0000-0000-000036600000}"/>
    <cellStyle name="40% - Ênfase3 11 8 2" xfId="24635" xr:uid="{00000000-0005-0000-0000-000037600000}"/>
    <cellStyle name="40% - Ênfase3 11 8 3" xfId="24636" xr:uid="{00000000-0005-0000-0000-000038600000}"/>
    <cellStyle name="40% - Ênfase3 11 8 4" xfId="24637" xr:uid="{00000000-0005-0000-0000-000039600000}"/>
    <cellStyle name="40% - Ênfase3 11 8 5" xfId="24638" xr:uid="{00000000-0005-0000-0000-00003A600000}"/>
    <cellStyle name="40% - Ênfase3 11 8 6" xfId="24639" xr:uid="{00000000-0005-0000-0000-00003B600000}"/>
    <cellStyle name="40% - Ênfase3 11 8 7" xfId="24640" xr:uid="{00000000-0005-0000-0000-00003C600000}"/>
    <cellStyle name="40% - Ênfase3 11 8 8" xfId="24641" xr:uid="{00000000-0005-0000-0000-00003D600000}"/>
    <cellStyle name="40% - Ênfase3 11 8 9" xfId="24642" xr:uid="{00000000-0005-0000-0000-00003E600000}"/>
    <cellStyle name="40% - Ênfase3 11 9" xfId="24643" xr:uid="{00000000-0005-0000-0000-00003F600000}"/>
    <cellStyle name="40% - Ênfase3 11 9 10" xfId="24644" xr:uid="{00000000-0005-0000-0000-000040600000}"/>
    <cellStyle name="40% - Ênfase3 11 9 11" xfId="24645" xr:uid="{00000000-0005-0000-0000-000041600000}"/>
    <cellStyle name="40% - Ênfase3 11 9 12" xfId="24646" xr:uid="{00000000-0005-0000-0000-000042600000}"/>
    <cellStyle name="40% - Ênfase3 11 9 13" xfId="24647" xr:uid="{00000000-0005-0000-0000-000043600000}"/>
    <cellStyle name="40% - Ênfase3 11 9 2" xfId="24648" xr:uid="{00000000-0005-0000-0000-000044600000}"/>
    <cellStyle name="40% - Ênfase3 11 9 3" xfId="24649" xr:uid="{00000000-0005-0000-0000-000045600000}"/>
    <cellStyle name="40% - Ênfase3 11 9 4" xfId="24650" xr:uid="{00000000-0005-0000-0000-000046600000}"/>
    <cellStyle name="40% - Ênfase3 11 9 5" xfId="24651" xr:uid="{00000000-0005-0000-0000-000047600000}"/>
    <cellStyle name="40% - Ênfase3 11 9 6" xfId="24652" xr:uid="{00000000-0005-0000-0000-000048600000}"/>
    <cellStyle name="40% - Ênfase3 11 9 7" xfId="24653" xr:uid="{00000000-0005-0000-0000-000049600000}"/>
    <cellStyle name="40% - Ênfase3 11 9 8" xfId="24654" xr:uid="{00000000-0005-0000-0000-00004A600000}"/>
    <cellStyle name="40% - Ênfase3 11 9 9" xfId="24655" xr:uid="{00000000-0005-0000-0000-00004B600000}"/>
    <cellStyle name="40% - Ênfase3 12" xfId="24656" xr:uid="{00000000-0005-0000-0000-00004C600000}"/>
    <cellStyle name="40% - Ênfase3 12 10" xfId="24657" xr:uid="{00000000-0005-0000-0000-00004D600000}"/>
    <cellStyle name="40% - Ênfase3 12 11" xfId="24658" xr:uid="{00000000-0005-0000-0000-00004E600000}"/>
    <cellStyle name="40% - Ênfase3 12 12" xfId="24659" xr:uid="{00000000-0005-0000-0000-00004F600000}"/>
    <cellStyle name="40% - Ênfase3 12 13" xfId="24660" xr:uid="{00000000-0005-0000-0000-000050600000}"/>
    <cellStyle name="40% - Ênfase3 12 2" xfId="24661" xr:uid="{00000000-0005-0000-0000-000051600000}"/>
    <cellStyle name="40% - Ênfase3 12 3" xfId="24662" xr:uid="{00000000-0005-0000-0000-000052600000}"/>
    <cellStyle name="40% - Ênfase3 12 4" xfId="24663" xr:uid="{00000000-0005-0000-0000-000053600000}"/>
    <cellStyle name="40% - Ênfase3 12 5" xfId="24664" xr:uid="{00000000-0005-0000-0000-000054600000}"/>
    <cellStyle name="40% - Ênfase3 12 6" xfId="24665" xr:uid="{00000000-0005-0000-0000-000055600000}"/>
    <cellStyle name="40% - Ênfase3 12 7" xfId="24666" xr:uid="{00000000-0005-0000-0000-000056600000}"/>
    <cellStyle name="40% - Ênfase3 12 8" xfId="24667" xr:uid="{00000000-0005-0000-0000-000057600000}"/>
    <cellStyle name="40% - Ênfase3 12 9" xfId="24668" xr:uid="{00000000-0005-0000-0000-000058600000}"/>
    <cellStyle name="40% - Ênfase3 13" xfId="24669" xr:uid="{00000000-0005-0000-0000-000059600000}"/>
    <cellStyle name="40% - Ênfase3 13 10" xfId="24670" xr:uid="{00000000-0005-0000-0000-00005A600000}"/>
    <cellStyle name="40% - Ênfase3 13 11" xfId="24671" xr:uid="{00000000-0005-0000-0000-00005B600000}"/>
    <cellStyle name="40% - Ênfase3 13 12" xfId="24672" xr:uid="{00000000-0005-0000-0000-00005C600000}"/>
    <cellStyle name="40% - Ênfase3 13 13" xfId="24673" xr:uid="{00000000-0005-0000-0000-00005D600000}"/>
    <cellStyle name="40% - Ênfase3 13 2" xfId="24674" xr:uid="{00000000-0005-0000-0000-00005E600000}"/>
    <cellStyle name="40% - Ênfase3 13 3" xfId="24675" xr:uid="{00000000-0005-0000-0000-00005F600000}"/>
    <cellStyle name="40% - Ênfase3 13 4" xfId="24676" xr:uid="{00000000-0005-0000-0000-000060600000}"/>
    <cellStyle name="40% - Ênfase3 13 5" xfId="24677" xr:uid="{00000000-0005-0000-0000-000061600000}"/>
    <cellStyle name="40% - Ênfase3 13 6" xfId="24678" xr:uid="{00000000-0005-0000-0000-000062600000}"/>
    <cellStyle name="40% - Ênfase3 13 7" xfId="24679" xr:uid="{00000000-0005-0000-0000-000063600000}"/>
    <cellStyle name="40% - Ênfase3 13 8" xfId="24680" xr:uid="{00000000-0005-0000-0000-000064600000}"/>
    <cellStyle name="40% - Ênfase3 13 9" xfId="24681" xr:uid="{00000000-0005-0000-0000-000065600000}"/>
    <cellStyle name="40% - Ênfase3 14" xfId="24682" xr:uid="{00000000-0005-0000-0000-000066600000}"/>
    <cellStyle name="40% - Ênfase3 14 10" xfId="24683" xr:uid="{00000000-0005-0000-0000-000067600000}"/>
    <cellStyle name="40% - Ênfase3 14 11" xfId="24684" xr:uid="{00000000-0005-0000-0000-000068600000}"/>
    <cellStyle name="40% - Ênfase3 14 12" xfId="24685" xr:uid="{00000000-0005-0000-0000-000069600000}"/>
    <cellStyle name="40% - Ênfase3 14 13" xfId="24686" xr:uid="{00000000-0005-0000-0000-00006A600000}"/>
    <cellStyle name="40% - Ênfase3 14 2" xfId="24687" xr:uid="{00000000-0005-0000-0000-00006B600000}"/>
    <cellStyle name="40% - Ênfase3 14 3" xfId="24688" xr:uid="{00000000-0005-0000-0000-00006C600000}"/>
    <cellStyle name="40% - Ênfase3 14 4" xfId="24689" xr:uid="{00000000-0005-0000-0000-00006D600000}"/>
    <cellStyle name="40% - Ênfase3 14 5" xfId="24690" xr:uid="{00000000-0005-0000-0000-00006E600000}"/>
    <cellStyle name="40% - Ênfase3 14 6" xfId="24691" xr:uid="{00000000-0005-0000-0000-00006F600000}"/>
    <cellStyle name="40% - Ênfase3 14 7" xfId="24692" xr:uid="{00000000-0005-0000-0000-000070600000}"/>
    <cellStyle name="40% - Ênfase3 14 8" xfId="24693" xr:uid="{00000000-0005-0000-0000-000071600000}"/>
    <cellStyle name="40% - Ênfase3 14 9" xfId="24694" xr:uid="{00000000-0005-0000-0000-000072600000}"/>
    <cellStyle name="40% - Ênfase3 15" xfId="24695" xr:uid="{00000000-0005-0000-0000-000073600000}"/>
    <cellStyle name="40% - Ênfase3 15 10" xfId="24696" xr:uid="{00000000-0005-0000-0000-000074600000}"/>
    <cellStyle name="40% - Ênfase3 15 11" xfId="24697" xr:uid="{00000000-0005-0000-0000-000075600000}"/>
    <cellStyle name="40% - Ênfase3 15 12" xfId="24698" xr:uid="{00000000-0005-0000-0000-000076600000}"/>
    <cellStyle name="40% - Ênfase3 15 13" xfId="24699" xr:uid="{00000000-0005-0000-0000-000077600000}"/>
    <cellStyle name="40% - Ênfase3 15 2" xfId="24700" xr:uid="{00000000-0005-0000-0000-000078600000}"/>
    <cellStyle name="40% - Ênfase3 15 3" xfId="24701" xr:uid="{00000000-0005-0000-0000-000079600000}"/>
    <cellStyle name="40% - Ênfase3 15 4" xfId="24702" xr:uid="{00000000-0005-0000-0000-00007A600000}"/>
    <cellStyle name="40% - Ênfase3 15 5" xfId="24703" xr:uid="{00000000-0005-0000-0000-00007B600000}"/>
    <cellStyle name="40% - Ênfase3 15 6" xfId="24704" xr:uid="{00000000-0005-0000-0000-00007C600000}"/>
    <cellStyle name="40% - Ênfase3 15 7" xfId="24705" xr:uid="{00000000-0005-0000-0000-00007D600000}"/>
    <cellStyle name="40% - Ênfase3 15 8" xfId="24706" xr:uid="{00000000-0005-0000-0000-00007E600000}"/>
    <cellStyle name="40% - Ênfase3 15 9" xfId="24707" xr:uid="{00000000-0005-0000-0000-00007F600000}"/>
    <cellStyle name="40% - Ênfase3 16" xfId="24708" xr:uid="{00000000-0005-0000-0000-000080600000}"/>
    <cellStyle name="40% - Ênfase3 16 10" xfId="24709" xr:uid="{00000000-0005-0000-0000-000081600000}"/>
    <cellStyle name="40% - Ênfase3 16 11" xfId="24710" xr:uid="{00000000-0005-0000-0000-000082600000}"/>
    <cellStyle name="40% - Ênfase3 16 12" xfId="24711" xr:uid="{00000000-0005-0000-0000-000083600000}"/>
    <cellStyle name="40% - Ênfase3 16 13" xfId="24712" xr:uid="{00000000-0005-0000-0000-000084600000}"/>
    <cellStyle name="40% - Ênfase3 16 2" xfId="24713" xr:uid="{00000000-0005-0000-0000-000085600000}"/>
    <cellStyle name="40% - Ênfase3 16 3" xfId="24714" xr:uid="{00000000-0005-0000-0000-000086600000}"/>
    <cellStyle name="40% - Ênfase3 16 4" xfId="24715" xr:uid="{00000000-0005-0000-0000-000087600000}"/>
    <cellStyle name="40% - Ênfase3 16 5" xfId="24716" xr:uid="{00000000-0005-0000-0000-000088600000}"/>
    <cellStyle name="40% - Ênfase3 16 6" xfId="24717" xr:uid="{00000000-0005-0000-0000-000089600000}"/>
    <cellStyle name="40% - Ênfase3 16 7" xfId="24718" xr:uid="{00000000-0005-0000-0000-00008A600000}"/>
    <cellStyle name="40% - Ênfase3 16 8" xfId="24719" xr:uid="{00000000-0005-0000-0000-00008B600000}"/>
    <cellStyle name="40% - Ênfase3 16 9" xfId="24720" xr:uid="{00000000-0005-0000-0000-00008C600000}"/>
    <cellStyle name="40% - Ênfase3 17" xfId="24721" xr:uid="{00000000-0005-0000-0000-00008D600000}"/>
    <cellStyle name="40% - Ênfase3 17 10" xfId="24722" xr:uid="{00000000-0005-0000-0000-00008E600000}"/>
    <cellStyle name="40% - Ênfase3 17 11" xfId="24723" xr:uid="{00000000-0005-0000-0000-00008F600000}"/>
    <cellStyle name="40% - Ênfase3 17 12" xfId="24724" xr:uid="{00000000-0005-0000-0000-000090600000}"/>
    <cellStyle name="40% - Ênfase3 17 13" xfId="24725" xr:uid="{00000000-0005-0000-0000-000091600000}"/>
    <cellStyle name="40% - Ênfase3 17 2" xfId="24726" xr:uid="{00000000-0005-0000-0000-000092600000}"/>
    <cellStyle name="40% - Ênfase3 17 3" xfId="24727" xr:uid="{00000000-0005-0000-0000-000093600000}"/>
    <cellStyle name="40% - Ênfase3 17 4" xfId="24728" xr:uid="{00000000-0005-0000-0000-000094600000}"/>
    <cellStyle name="40% - Ênfase3 17 5" xfId="24729" xr:uid="{00000000-0005-0000-0000-000095600000}"/>
    <cellStyle name="40% - Ênfase3 17 6" xfId="24730" xr:uid="{00000000-0005-0000-0000-000096600000}"/>
    <cellStyle name="40% - Ênfase3 17 7" xfId="24731" xr:uid="{00000000-0005-0000-0000-000097600000}"/>
    <cellStyle name="40% - Ênfase3 17 8" xfId="24732" xr:uid="{00000000-0005-0000-0000-000098600000}"/>
    <cellStyle name="40% - Ênfase3 17 9" xfId="24733" xr:uid="{00000000-0005-0000-0000-000099600000}"/>
    <cellStyle name="40% - Ênfase3 18" xfId="24734" xr:uid="{00000000-0005-0000-0000-00009A600000}"/>
    <cellStyle name="40% - Ênfase3 18 10" xfId="24735" xr:uid="{00000000-0005-0000-0000-00009B600000}"/>
    <cellStyle name="40% - Ênfase3 18 11" xfId="24736" xr:uid="{00000000-0005-0000-0000-00009C600000}"/>
    <cellStyle name="40% - Ênfase3 18 12" xfId="24737" xr:uid="{00000000-0005-0000-0000-00009D600000}"/>
    <cellStyle name="40% - Ênfase3 18 13" xfId="24738" xr:uid="{00000000-0005-0000-0000-00009E600000}"/>
    <cellStyle name="40% - Ênfase3 18 2" xfId="24739" xr:uid="{00000000-0005-0000-0000-00009F600000}"/>
    <cellStyle name="40% - Ênfase3 18 3" xfId="24740" xr:uid="{00000000-0005-0000-0000-0000A0600000}"/>
    <cellStyle name="40% - Ênfase3 18 4" xfId="24741" xr:uid="{00000000-0005-0000-0000-0000A1600000}"/>
    <cellStyle name="40% - Ênfase3 18 5" xfId="24742" xr:uid="{00000000-0005-0000-0000-0000A2600000}"/>
    <cellStyle name="40% - Ênfase3 18 6" xfId="24743" xr:uid="{00000000-0005-0000-0000-0000A3600000}"/>
    <cellStyle name="40% - Ênfase3 18 7" xfId="24744" xr:uid="{00000000-0005-0000-0000-0000A4600000}"/>
    <cellStyle name="40% - Ênfase3 18 8" xfId="24745" xr:uid="{00000000-0005-0000-0000-0000A5600000}"/>
    <cellStyle name="40% - Ênfase3 18 9" xfId="24746" xr:uid="{00000000-0005-0000-0000-0000A6600000}"/>
    <cellStyle name="40% - Ênfase3 19" xfId="24747" xr:uid="{00000000-0005-0000-0000-0000A7600000}"/>
    <cellStyle name="40% - Ênfase3 19 10" xfId="24748" xr:uid="{00000000-0005-0000-0000-0000A8600000}"/>
    <cellStyle name="40% - Ênfase3 19 11" xfId="24749" xr:uid="{00000000-0005-0000-0000-0000A9600000}"/>
    <cellStyle name="40% - Ênfase3 19 12" xfId="24750" xr:uid="{00000000-0005-0000-0000-0000AA600000}"/>
    <cellStyle name="40% - Ênfase3 19 13" xfId="24751" xr:uid="{00000000-0005-0000-0000-0000AB600000}"/>
    <cellStyle name="40% - Ênfase3 19 2" xfId="24752" xr:uid="{00000000-0005-0000-0000-0000AC600000}"/>
    <cellStyle name="40% - Ênfase3 19 3" xfId="24753" xr:uid="{00000000-0005-0000-0000-0000AD600000}"/>
    <cellStyle name="40% - Ênfase3 19 4" xfId="24754" xr:uid="{00000000-0005-0000-0000-0000AE600000}"/>
    <cellStyle name="40% - Ênfase3 19 5" xfId="24755" xr:uid="{00000000-0005-0000-0000-0000AF600000}"/>
    <cellStyle name="40% - Ênfase3 19 6" xfId="24756" xr:uid="{00000000-0005-0000-0000-0000B0600000}"/>
    <cellStyle name="40% - Ênfase3 19 7" xfId="24757" xr:uid="{00000000-0005-0000-0000-0000B1600000}"/>
    <cellStyle name="40% - Ênfase3 19 8" xfId="24758" xr:uid="{00000000-0005-0000-0000-0000B2600000}"/>
    <cellStyle name="40% - Ênfase3 19 9" xfId="24759" xr:uid="{00000000-0005-0000-0000-0000B3600000}"/>
    <cellStyle name="40% - Ênfase3 2" xfId="24760" xr:uid="{00000000-0005-0000-0000-0000B4600000}"/>
    <cellStyle name="40% - Ênfase3 2 10" xfId="24761" xr:uid="{00000000-0005-0000-0000-0000B5600000}"/>
    <cellStyle name="40% - Ênfase3 2 10 10" xfId="24762" xr:uid="{00000000-0005-0000-0000-0000B6600000}"/>
    <cellStyle name="40% - Ênfase3 2 10 11" xfId="24763" xr:uid="{00000000-0005-0000-0000-0000B7600000}"/>
    <cellStyle name="40% - Ênfase3 2 10 12" xfId="24764" xr:uid="{00000000-0005-0000-0000-0000B8600000}"/>
    <cellStyle name="40% - Ênfase3 2 10 13" xfId="24765" xr:uid="{00000000-0005-0000-0000-0000B9600000}"/>
    <cellStyle name="40% - Ênfase3 2 10 2" xfId="24766" xr:uid="{00000000-0005-0000-0000-0000BA600000}"/>
    <cellStyle name="40% - Ênfase3 2 10 3" xfId="24767" xr:uid="{00000000-0005-0000-0000-0000BB600000}"/>
    <cellStyle name="40% - Ênfase3 2 10 4" xfId="24768" xr:uid="{00000000-0005-0000-0000-0000BC600000}"/>
    <cellStyle name="40% - Ênfase3 2 10 5" xfId="24769" xr:uid="{00000000-0005-0000-0000-0000BD600000}"/>
    <cellStyle name="40% - Ênfase3 2 10 6" xfId="24770" xr:uid="{00000000-0005-0000-0000-0000BE600000}"/>
    <cellStyle name="40% - Ênfase3 2 10 7" xfId="24771" xr:uid="{00000000-0005-0000-0000-0000BF600000}"/>
    <cellStyle name="40% - Ênfase3 2 10 8" xfId="24772" xr:uid="{00000000-0005-0000-0000-0000C0600000}"/>
    <cellStyle name="40% - Ênfase3 2 10 9" xfId="24773" xr:uid="{00000000-0005-0000-0000-0000C1600000}"/>
    <cellStyle name="40% - Ênfase3 2 11" xfId="24774" xr:uid="{00000000-0005-0000-0000-0000C2600000}"/>
    <cellStyle name="40% - Ênfase3 2 11 10" xfId="24775" xr:uid="{00000000-0005-0000-0000-0000C3600000}"/>
    <cellStyle name="40% - Ênfase3 2 11 11" xfId="24776" xr:uid="{00000000-0005-0000-0000-0000C4600000}"/>
    <cellStyle name="40% - Ênfase3 2 11 12" xfId="24777" xr:uid="{00000000-0005-0000-0000-0000C5600000}"/>
    <cellStyle name="40% - Ênfase3 2 11 13" xfId="24778" xr:uid="{00000000-0005-0000-0000-0000C6600000}"/>
    <cellStyle name="40% - Ênfase3 2 11 2" xfId="24779" xr:uid="{00000000-0005-0000-0000-0000C7600000}"/>
    <cellStyle name="40% - Ênfase3 2 11 3" xfId="24780" xr:uid="{00000000-0005-0000-0000-0000C8600000}"/>
    <cellStyle name="40% - Ênfase3 2 11 4" xfId="24781" xr:uid="{00000000-0005-0000-0000-0000C9600000}"/>
    <cellStyle name="40% - Ênfase3 2 11 5" xfId="24782" xr:uid="{00000000-0005-0000-0000-0000CA600000}"/>
    <cellStyle name="40% - Ênfase3 2 11 6" xfId="24783" xr:uid="{00000000-0005-0000-0000-0000CB600000}"/>
    <cellStyle name="40% - Ênfase3 2 11 7" xfId="24784" xr:uid="{00000000-0005-0000-0000-0000CC600000}"/>
    <cellStyle name="40% - Ênfase3 2 11 8" xfId="24785" xr:uid="{00000000-0005-0000-0000-0000CD600000}"/>
    <cellStyle name="40% - Ênfase3 2 11 9" xfId="24786" xr:uid="{00000000-0005-0000-0000-0000CE600000}"/>
    <cellStyle name="40% - Ênfase3 2 12" xfId="24787" xr:uid="{00000000-0005-0000-0000-0000CF600000}"/>
    <cellStyle name="40% - Ênfase3 2 12 10" xfId="24788" xr:uid="{00000000-0005-0000-0000-0000D0600000}"/>
    <cellStyle name="40% - Ênfase3 2 12 11" xfId="24789" xr:uid="{00000000-0005-0000-0000-0000D1600000}"/>
    <cellStyle name="40% - Ênfase3 2 12 12" xfId="24790" xr:uid="{00000000-0005-0000-0000-0000D2600000}"/>
    <cellStyle name="40% - Ênfase3 2 12 13" xfId="24791" xr:uid="{00000000-0005-0000-0000-0000D3600000}"/>
    <cellStyle name="40% - Ênfase3 2 12 2" xfId="24792" xr:uid="{00000000-0005-0000-0000-0000D4600000}"/>
    <cellStyle name="40% - Ênfase3 2 12 3" xfId="24793" xr:uid="{00000000-0005-0000-0000-0000D5600000}"/>
    <cellStyle name="40% - Ênfase3 2 12 4" xfId="24794" xr:uid="{00000000-0005-0000-0000-0000D6600000}"/>
    <cellStyle name="40% - Ênfase3 2 12 5" xfId="24795" xr:uid="{00000000-0005-0000-0000-0000D7600000}"/>
    <cellStyle name="40% - Ênfase3 2 12 6" xfId="24796" xr:uid="{00000000-0005-0000-0000-0000D8600000}"/>
    <cellStyle name="40% - Ênfase3 2 12 7" xfId="24797" xr:uid="{00000000-0005-0000-0000-0000D9600000}"/>
    <cellStyle name="40% - Ênfase3 2 12 8" xfId="24798" xr:uid="{00000000-0005-0000-0000-0000DA600000}"/>
    <cellStyle name="40% - Ênfase3 2 12 9" xfId="24799" xr:uid="{00000000-0005-0000-0000-0000DB600000}"/>
    <cellStyle name="40% - Ênfase3 2 13" xfId="24800" xr:uid="{00000000-0005-0000-0000-0000DC600000}"/>
    <cellStyle name="40% - Ênfase3 2 14" xfId="24801" xr:uid="{00000000-0005-0000-0000-0000DD600000}"/>
    <cellStyle name="40% - Ênfase3 2 15" xfId="24802" xr:uid="{00000000-0005-0000-0000-0000DE600000}"/>
    <cellStyle name="40% - Ênfase3 2 16" xfId="24803" xr:uid="{00000000-0005-0000-0000-0000DF600000}"/>
    <cellStyle name="40% - Ênfase3 2 17" xfId="24804" xr:uid="{00000000-0005-0000-0000-0000E0600000}"/>
    <cellStyle name="40% - Ênfase3 2 18" xfId="24805" xr:uid="{00000000-0005-0000-0000-0000E1600000}"/>
    <cellStyle name="40% - Ênfase3 2 19" xfId="24806" xr:uid="{00000000-0005-0000-0000-0000E2600000}"/>
    <cellStyle name="40% - Ênfase3 2 2" xfId="24807" xr:uid="{00000000-0005-0000-0000-0000E3600000}"/>
    <cellStyle name="40% - Ênfase3 2 2 10" xfId="24808" xr:uid="{00000000-0005-0000-0000-0000E4600000}"/>
    <cellStyle name="40% - Ênfase3 2 2 10 10" xfId="24809" xr:uid="{00000000-0005-0000-0000-0000E5600000}"/>
    <cellStyle name="40% - Ênfase3 2 2 10 11" xfId="24810" xr:uid="{00000000-0005-0000-0000-0000E6600000}"/>
    <cellStyle name="40% - Ênfase3 2 2 10 12" xfId="24811" xr:uid="{00000000-0005-0000-0000-0000E7600000}"/>
    <cellStyle name="40% - Ênfase3 2 2 10 13" xfId="24812" xr:uid="{00000000-0005-0000-0000-0000E8600000}"/>
    <cellStyle name="40% - Ênfase3 2 2 10 2" xfId="24813" xr:uid="{00000000-0005-0000-0000-0000E9600000}"/>
    <cellStyle name="40% - Ênfase3 2 2 10 3" xfId="24814" xr:uid="{00000000-0005-0000-0000-0000EA600000}"/>
    <cellStyle name="40% - Ênfase3 2 2 10 4" xfId="24815" xr:uid="{00000000-0005-0000-0000-0000EB600000}"/>
    <cellStyle name="40% - Ênfase3 2 2 10 5" xfId="24816" xr:uid="{00000000-0005-0000-0000-0000EC600000}"/>
    <cellStyle name="40% - Ênfase3 2 2 10 6" xfId="24817" xr:uid="{00000000-0005-0000-0000-0000ED600000}"/>
    <cellStyle name="40% - Ênfase3 2 2 10 7" xfId="24818" xr:uid="{00000000-0005-0000-0000-0000EE600000}"/>
    <cellStyle name="40% - Ênfase3 2 2 10 8" xfId="24819" xr:uid="{00000000-0005-0000-0000-0000EF600000}"/>
    <cellStyle name="40% - Ênfase3 2 2 10 9" xfId="24820" xr:uid="{00000000-0005-0000-0000-0000F0600000}"/>
    <cellStyle name="40% - Ênfase3 2 2 11" xfId="24821" xr:uid="{00000000-0005-0000-0000-0000F1600000}"/>
    <cellStyle name="40% - Ênfase3 2 2 11 10" xfId="24822" xr:uid="{00000000-0005-0000-0000-0000F2600000}"/>
    <cellStyle name="40% - Ênfase3 2 2 11 11" xfId="24823" xr:uid="{00000000-0005-0000-0000-0000F3600000}"/>
    <cellStyle name="40% - Ênfase3 2 2 11 12" xfId="24824" xr:uid="{00000000-0005-0000-0000-0000F4600000}"/>
    <cellStyle name="40% - Ênfase3 2 2 11 13" xfId="24825" xr:uid="{00000000-0005-0000-0000-0000F5600000}"/>
    <cellStyle name="40% - Ênfase3 2 2 11 2" xfId="24826" xr:uid="{00000000-0005-0000-0000-0000F6600000}"/>
    <cellStyle name="40% - Ênfase3 2 2 11 3" xfId="24827" xr:uid="{00000000-0005-0000-0000-0000F7600000}"/>
    <cellStyle name="40% - Ênfase3 2 2 11 4" xfId="24828" xr:uid="{00000000-0005-0000-0000-0000F8600000}"/>
    <cellStyle name="40% - Ênfase3 2 2 11 5" xfId="24829" xr:uid="{00000000-0005-0000-0000-0000F9600000}"/>
    <cellStyle name="40% - Ênfase3 2 2 11 6" xfId="24830" xr:uid="{00000000-0005-0000-0000-0000FA600000}"/>
    <cellStyle name="40% - Ênfase3 2 2 11 7" xfId="24831" xr:uid="{00000000-0005-0000-0000-0000FB600000}"/>
    <cellStyle name="40% - Ênfase3 2 2 11 8" xfId="24832" xr:uid="{00000000-0005-0000-0000-0000FC600000}"/>
    <cellStyle name="40% - Ênfase3 2 2 11 9" xfId="24833" xr:uid="{00000000-0005-0000-0000-0000FD600000}"/>
    <cellStyle name="40% - Ênfase3 2 2 12" xfId="24834" xr:uid="{00000000-0005-0000-0000-0000FE600000}"/>
    <cellStyle name="40% - Ênfase3 2 2 13" xfId="24835" xr:uid="{00000000-0005-0000-0000-0000FF600000}"/>
    <cellStyle name="40% - Ênfase3 2 2 14" xfId="24836" xr:uid="{00000000-0005-0000-0000-000000610000}"/>
    <cellStyle name="40% - Ênfase3 2 2 15" xfId="24837" xr:uid="{00000000-0005-0000-0000-000001610000}"/>
    <cellStyle name="40% - Ênfase3 2 2 16" xfId="24838" xr:uid="{00000000-0005-0000-0000-000002610000}"/>
    <cellStyle name="40% - Ênfase3 2 2 17" xfId="24839" xr:uid="{00000000-0005-0000-0000-000003610000}"/>
    <cellStyle name="40% - Ênfase3 2 2 18" xfId="24840" xr:uid="{00000000-0005-0000-0000-000004610000}"/>
    <cellStyle name="40% - Ênfase3 2 2 19" xfId="24841" xr:uid="{00000000-0005-0000-0000-000005610000}"/>
    <cellStyle name="40% - Ênfase3 2 2 2" xfId="24842" xr:uid="{00000000-0005-0000-0000-000006610000}"/>
    <cellStyle name="40% - Ênfase3 2 2 2 10" xfId="24843" xr:uid="{00000000-0005-0000-0000-000007610000}"/>
    <cellStyle name="40% - Ênfase3 2 2 2 11" xfId="24844" xr:uid="{00000000-0005-0000-0000-000008610000}"/>
    <cellStyle name="40% - Ênfase3 2 2 2 12" xfId="24845" xr:uid="{00000000-0005-0000-0000-000009610000}"/>
    <cellStyle name="40% - Ênfase3 2 2 2 13" xfId="24846" xr:uid="{00000000-0005-0000-0000-00000A610000}"/>
    <cellStyle name="40% - Ênfase3 2 2 2 2" xfId="24847" xr:uid="{00000000-0005-0000-0000-00000B610000}"/>
    <cellStyle name="40% - Ênfase3 2 2 2 3" xfId="24848" xr:uid="{00000000-0005-0000-0000-00000C610000}"/>
    <cellStyle name="40% - Ênfase3 2 2 2 4" xfId="24849" xr:uid="{00000000-0005-0000-0000-00000D610000}"/>
    <cellStyle name="40% - Ênfase3 2 2 2 5" xfId="24850" xr:uid="{00000000-0005-0000-0000-00000E610000}"/>
    <cellStyle name="40% - Ênfase3 2 2 2 6" xfId="24851" xr:uid="{00000000-0005-0000-0000-00000F610000}"/>
    <cellStyle name="40% - Ênfase3 2 2 2 7" xfId="24852" xr:uid="{00000000-0005-0000-0000-000010610000}"/>
    <cellStyle name="40% - Ênfase3 2 2 2 8" xfId="24853" xr:uid="{00000000-0005-0000-0000-000011610000}"/>
    <cellStyle name="40% - Ênfase3 2 2 2 9" xfId="24854" xr:uid="{00000000-0005-0000-0000-000012610000}"/>
    <cellStyle name="40% - Ênfase3 2 2 20" xfId="24855" xr:uid="{00000000-0005-0000-0000-000013610000}"/>
    <cellStyle name="40% - Ênfase3 2 2 21" xfId="24856" xr:uid="{00000000-0005-0000-0000-000014610000}"/>
    <cellStyle name="40% - Ênfase3 2 2 22" xfId="24857" xr:uid="{00000000-0005-0000-0000-000015610000}"/>
    <cellStyle name="40% - Ênfase3 2 2 23" xfId="24858" xr:uid="{00000000-0005-0000-0000-000016610000}"/>
    <cellStyle name="40% - Ênfase3 2 2 3" xfId="24859" xr:uid="{00000000-0005-0000-0000-000017610000}"/>
    <cellStyle name="40% - Ênfase3 2 2 3 10" xfId="24860" xr:uid="{00000000-0005-0000-0000-000018610000}"/>
    <cellStyle name="40% - Ênfase3 2 2 3 11" xfId="24861" xr:uid="{00000000-0005-0000-0000-000019610000}"/>
    <cellStyle name="40% - Ênfase3 2 2 3 12" xfId="24862" xr:uid="{00000000-0005-0000-0000-00001A610000}"/>
    <cellStyle name="40% - Ênfase3 2 2 3 13" xfId="24863" xr:uid="{00000000-0005-0000-0000-00001B610000}"/>
    <cellStyle name="40% - Ênfase3 2 2 3 2" xfId="24864" xr:uid="{00000000-0005-0000-0000-00001C610000}"/>
    <cellStyle name="40% - Ênfase3 2 2 3 3" xfId="24865" xr:uid="{00000000-0005-0000-0000-00001D610000}"/>
    <cellStyle name="40% - Ênfase3 2 2 3 4" xfId="24866" xr:uid="{00000000-0005-0000-0000-00001E610000}"/>
    <cellStyle name="40% - Ênfase3 2 2 3 5" xfId="24867" xr:uid="{00000000-0005-0000-0000-00001F610000}"/>
    <cellStyle name="40% - Ênfase3 2 2 3 6" xfId="24868" xr:uid="{00000000-0005-0000-0000-000020610000}"/>
    <cellStyle name="40% - Ênfase3 2 2 3 7" xfId="24869" xr:uid="{00000000-0005-0000-0000-000021610000}"/>
    <cellStyle name="40% - Ênfase3 2 2 3 8" xfId="24870" xr:uid="{00000000-0005-0000-0000-000022610000}"/>
    <cellStyle name="40% - Ênfase3 2 2 3 9" xfId="24871" xr:uid="{00000000-0005-0000-0000-000023610000}"/>
    <cellStyle name="40% - Ênfase3 2 2 4" xfId="24872" xr:uid="{00000000-0005-0000-0000-000024610000}"/>
    <cellStyle name="40% - Ênfase3 2 2 4 10" xfId="24873" xr:uid="{00000000-0005-0000-0000-000025610000}"/>
    <cellStyle name="40% - Ênfase3 2 2 4 11" xfId="24874" xr:uid="{00000000-0005-0000-0000-000026610000}"/>
    <cellStyle name="40% - Ênfase3 2 2 4 12" xfId="24875" xr:uid="{00000000-0005-0000-0000-000027610000}"/>
    <cellStyle name="40% - Ênfase3 2 2 4 13" xfId="24876" xr:uid="{00000000-0005-0000-0000-000028610000}"/>
    <cellStyle name="40% - Ênfase3 2 2 4 2" xfId="24877" xr:uid="{00000000-0005-0000-0000-000029610000}"/>
    <cellStyle name="40% - Ênfase3 2 2 4 3" xfId="24878" xr:uid="{00000000-0005-0000-0000-00002A610000}"/>
    <cellStyle name="40% - Ênfase3 2 2 4 4" xfId="24879" xr:uid="{00000000-0005-0000-0000-00002B610000}"/>
    <cellStyle name="40% - Ênfase3 2 2 4 5" xfId="24880" xr:uid="{00000000-0005-0000-0000-00002C610000}"/>
    <cellStyle name="40% - Ênfase3 2 2 4 6" xfId="24881" xr:uid="{00000000-0005-0000-0000-00002D610000}"/>
    <cellStyle name="40% - Ênfase3 2 2 4 7" xfId="24882" xr:uid="{00000000-0005-0000-0000-00002E610000}"/>
    <cellStyle name="40% - Ênfase3 2 2 4 8" xfId="24883" xr:uid="{00000000-0005-0000-0000-00002F610000}"/>
    <cellStyle name="40% - Ênfase3 2 2 4 9" xfId="24884" xr:uid="{00000000-0005-0000-0000-000030610000}"/>
    <cellStyle name="40% - Ênfase3 2 2 5" xfId="24885" xr:uid="{00000000-0005-0000-0000-000031610000}"/>
    <cellStyle name="40% - Ênfase3 2 2 5 10" xfId="24886" xr:uid="{00000000-0005-0000-0000-000032610000}"/>
    <cellStyle name="40% - Ênfase3 2 2 5 11" xfId="24887" xr:uid="{00000000-0005-0000-0000-000033610000}"/>
    <cellStyle name="40% - Ênfase3 2 2 5 12" xfId="24888" xr:uid="{00000000-0005-0000-0000-000034610000}"/>
    <cellStyle name="40% - Ênfase3 2 2 5 13" xfId="24889" xr:uid="{00000000-0005-0000-0000-000035610000}"/>
    <cellStyle name="40% - Ênfase3 2 2 5 2" xfId="24890" xr:uid="{00000000-0005-0000-0000-000036610000}"/>
    <cellStyle name="40% - Ênfase3 2 2 5 3" xfId="24891" xr:uid="{00000000-0005-0000-0000-000037610000}"/>
    <cellStyle name="40% - Ênfase3 2 2 5 4" xfId="24892" xr:uid="{00000000-0005-0000-0000-000038610000}"/>
    <cellStyle name="40% - Ênfase3 2 2 5 5" xfId="24893" xr:uid="{00000000-0005-0000-0000-000039610000}"/>
    <cellStyle name="40% - Ênfase3 2 2 5 6" xfId="24894" xr:uid="{00000000-0005-0000-0000-00003A610000}"/>
    <cellStyle name="40% - Ênfase3 2 2 5 7" xfId="24895" xr:uid="{00000000-0005-0000-0000-00003B610000}"/>
    <cellStyle name="40% - Ênfase3 2 2 5 8" xfId="24896" xr:uid="{00000000-0005-0000-0000-00003C610000}"/>
    <cellStyle name="40% - Ênfase3 2 2 5 9" xfId="24897" xr:uid="{00000000-0005-0000-0000-00003D610000}"/>
    <cellStyle name="40% - Ênfase3 2 2 6" xfId="24898" xr:uid="{00000000-0005-0000-0000-00003E610000}"/>
    <cellStyle name="40% - Ênfase3 2 2 6 10" xfId="24899" xr:uid="{00000000-0005-0000-0000-00003F610000}"/>
    <cellStyle name="40% - Ênfase3 2 2 6 11" xfId="24900" xr:uid="{00000000-0005-0000-0000-000040610000}"/>
    <cellStyle name="40% - Ênfase3 2 2 6 12" xfId="24901" xr:uid="{00000000-0005-0000-0000-000041610000}"/>
    <cellStyle name="40% - Ênfase3 2 2 6 13" xfId="24902" xr:uid="{00000000-0005-0000-0000-000042610000}"/>
    <cellStyle name="40% - Ênfase3 2 2 6 2" xfId="24903" xr:uid="{00000000-0005-0000-0000-000043610000}"/>
    <cellStyle name="40% - Ênfase3 2 2 6 3" xfId="24904" xr:uid="{00000000-0005-0000-0000-000044610000}"/>
    <cellStyle name="40% - Ênfase3 2 2 6 4" xfId="24905" xr:uid="{00000000-0005-0000-0000-000045610000}"/>
    <cellStyle name="40% - Ênfase3 2 2 6 5" xfId="24906" xr:uid="{00000000-0005-0000-0000-000046610000}"/>
    <cellStyle name="40% - Ênfase3 2 2 6 6" xfId="24907" xr:uid="{00000000-0005-0000-0000-000047610000}"/>
    <cellStyle name="40% - Ênfase3 2 2 6 7" xfId="24908" xr:uid="{00000000-0005-0000-0000-000048610000}"/>
    <cellStyle name="40% - Ênfase3 2 2 6 8" xfId="24909" xr:uid="{00000000-0005-0000-0000-000049610000}"/>
    <cellStyle name="40% - Ênfase3 2 2 6 9" xfId="24910" xr:uid="{00000000-0005-0000-0000-00004A610000}"/>
    <cellStyle name="40% - Ênfase3 2 2 7" xfId="24911" xr:uid="{00000000-0005-0000-0000-00004B610000}"/>
    <cellStyle name="40% - Ênfase3 2 2 7 10" xfId="24912" xr:uid="{00000000-0005-0000-0000-00004C610000}"/>
    <cellStyle name="40% - Ênfase3 2 2 7 11" xfId="24913" xr:uid="{00000000-0005-0000-0000-00004D610000}"/>
    <cellStyle name="40% - Ênfase3 2 2 7 12" xfId="24914" xr:uid="{00000000-0005-0000-0000-00004E610000}"/>
    <cellStyle name="40% - Ênfase3 2 2 7 13" xfId="24915" xr:uid="{00000000-0005-0000-0000-00004F610000}"/>
    <cellStyle name="40% - Ênfase3 2 2 7 2" xfId="24916" xr:uid="{00000000-0005-0000-0000-000050610000}"/>
    <cellStyle name="40% - Ênfase3 2 2 7 3" xfId="24917" xr:uid="{00000000-0005-0000-0000-000051610000}"/>
    <cellStyle name="40% - Ênfase3 2 2 7 4" xfId="24918" xr:uid="{00000000-0005-0000-0000-000052610000}"/>
    <cellStyle name="40% - Ênfase3 2 2 7 5" xfId="24919" xr:uid="{00000000-0005-0000-0000-000053610000}"/>
    <cellStyle name="40% - Ênfase3 2 2 7 6" xfId="24920" xr:uid="{00000000-0005-0000-0000-000054610000}"/>
    <cellStyle name="40% - Ênfase3 2 2 7 7" xfId="24921" xr:uid="{00000000-0005-0000-0000-000055610000}"/>
    <cellStyle name="40% - Ênfase3 2 2 7 8" xfId="24922" xr:uid="{00000000-0005-0000-0000-000056610000}"/>
    <cellStyle name="40% - Ênfase3 2 2 7 9" xfId="24923" xr:uid="{00000000-0005-0000-0000-000057610000}"/>
    <cellStyle name="40% - Ênfase3 2 2 8" xfId="24924" xr:uid="{00000000-0005-0000-0000-000058610000}"/>
    <cellStyle name="40% - Ênfase3 2 2 8 10" xfId="24925" xr:uid="{00000000-0005-0000-0000-000059610000}"/>
    <cellStyle name="40% - Ênfase3 2 2 8 11" xfId="24926" xr:uid="{00000000-0005-0000-0000-00005A610000}"/>
    <cellStyle name="40% - Ênfase3 2 2 8 12" xfId="24927" xr:uid="{00000000-0005-0000-0000-00005B610000}"/>
    <cellStyle name="40% - Ênfase3 2 2 8 13" xfId="24928" xr:uid="{00000000-0005-0000-0000-00005C610000}"/>
    <cellStyle name="40% - Ênfase3 2 2 8 2" xfId="24929" xr:uid="{00000000-0005-0000-0000-00005D610000}"/>
    <cellStyle name="40% - Ênfase3 2 2 8 3" xfId="24930" xr:uid="{00000000-0005-0000-0000-00005E610000}"/>
    <cellStyle name="40% - Ênfase3 2 2 8 4" xfId="24931" xr:uid="{00000000-0005-0000-0000-00005F610000}"/>
    <cellStyle name="40% - Ênfase3 2 2 8 5" xfId="24932" xr:uid="{00000000-0005-0000-0000-000060610000}"/>
    <cellStyle name="40% - Ênfase3 2 2 8 6" xfId="24933" xr:uid="{00000000-0005-0000-0000-000061610000}"/>
    <cellStyle name="40% - Ênfase3 2 2 8 7" xfId="24934" xr:uid="{00000000-0005-0000-0000-000062610000}"/>
    <cellStyle name="40% - Ênfase3 2 2 8 8" xfId="24935" xr:uid="{00000000-0005-0000-0000-000063610000}"/>
    <cellStyle name="40% - Ênfase3 2 2 8 9" xfId="24936" xr:uid="{00000000-0005-0000-0000-000064610000}"/>
    <cellStyle name="40% - Ênfase3 2 2 9" xfId="24937" xr:uid="{00000000-0005-0000-0000-000065610000}"/>
    <cellStyle name="40% - Ênfase3 2 2 9 10" xfId="24938" xr:uid="{00000000-0005-0000-0000-000066610000}"/>
    <cellStyle name="40% - Ênfase3 2 2 9 11" xfId="24939" xr:uid="{00000000-0005-0000-0000-000067610000}"/>
    <cellStyle name="40% - Ênfase3 2 2 9 12" xfId="24940" xr:uid="{00000000-0005-0000-0000-000068610000}"/>
    <cellStyle name="40% - Ênfase3 2 2 9 13" xfId="24941" xr:uid="{00000000-0005-0000-0000-000069610000}"/>
    <cellStyle name="40% - Ênfase3 2 2 9 2" xfId="24942" xr:uid="{00000000-0005-0000-0000-00006A610000}"/>
    <cellStyle name="40% - Ênfase3 2 2 9 3" xfId="24943" xr:uid="{00000000-0005-0000-0000-00006B610000}"/>
    <cellStyle name="40% - Ênfase3 2 2 9 4" xfId="24944" xr:uid="{00000000-0005-0000-0000-00006C610000}"/>
    <cellStyle name="40% - Ênfase3 2 2 9 5" xfId="24945" xr:uid="{00000000-0005-0000-0000-00006D610000}"/>
    <cellStyle name="40% - Ênfase3 2 2 9 6" xfId="24946" xr:uid="{00000000-0005-0000-0000-00006E610000}"/>
    <cellStyle name="40% - Ênfase3 2 2 9 7" xfId="24947" xr:uid="{00000000-0005-0000-0000-00006F610000}"/>
    <cellStyle name="40% - Ênfase3 2 2 9 8" xfId="24948" xr:uid="{00000000-0005-0000-0000-000070610000}"/>
    <cellStyle name="40% - Ênfase3 2 2 9 9" xfId="24949" xr:uid="{00000000-0005-0000-0000-000071610000}"/>
    <cellStyle name="40% - Ênfase3 2 20" xfId="24950" xr:uid="{00000000-0005-0000-0000-000072610000}"/>
    <cellStyle name="40% - Ênfase3 2 21" xfId="24951" xr:uid="{00000000-0005-0000-0000-000073610000}"/>
    <cellStyle name="40% - Ênfase3 2 22" xfId="24952" xr:uid="{00000000-0005-0000-0000-000074610000}"/>
    <cellStyle name="40% - Ênfase3 2 23" xfId="24953" xr:uid="{00000000-0005-0000-0000-000075610000}"/>
    <cellStyle name="40% - Ênfase3 2 24" xfId="24954" xr:uid="{00000000-0005-0000-0000-000076610000}"/>
    <cellStyle name="40% - Ênfase3 2 3" xfId="24955" xr:uid="{00000000-0005-0000-0000-000077610000}"/>
    <cellStyle name="40% - Ênfase3 2 3 10" xfId="24956" xr:uid="{00000000-0005-0000-0000-000078610000}"/>
    <cellStyle name="40% - Ênfase3 2 3 11" xfId="24957" xr:uid="{00000000-0005-0000-0000-000079610000}"/>
    <cellStyle name="40% - Ênfase3 2 3 12" xfId="24958" xr:uid="{00000000-0005-0000-0000-00007A610000}"/>
    <cellStyle name="40% - Ênfase3 2 3 13" xfId="24959" xr:uid="{00000000-0005-0000-0000-00007B610000}"/>
    <cellStyle name="40% - Ênfase3 2 3 2" xfId="24960" xr:uid="{00000000-0005-0000-0000-00007C610000}"/>
    <cellStyle name="40% - Ênfase3 2 3 3" xfId="24961" xr:uid="{00000000-0005-0000-0000-00007D610000}"/>
    <cellStyle name="40% - Ênfase3 2 3 4" xfId="24962" xr:uid="{00000000-0005-0000-0000-00007E610000}"/>
    <cellStyle name="40% - Ênfase3 2 3 5" xfId="24963" xr:uid="{00000000-0005-0000-0000-00007F610000}"/>
    <cellStyle name="40% - Ênfase3 2 3 6" xfId="24964" xr:uid="{00000000-0005-0000-0000-000080610000}"/>
    <cellStyle name="40% - Ênfase3 2 3 7" xfId="24965" xr:uid="{00000000-0005-0000-0000-000081610000}"/>
    <cellStyle name="40% - Ênfase3 2 3 8" xfId="24966" xr:uid="{00000000-0005-0000-0000-000082610000}"/>
    <cellStyle name="40% - Ênfase3 2 3 9" xfId="24967" xr:uid="{00000000-0005-0000-0000-000083610000}"/>
    <cellStyle name="40% - Ênfase3 2 4" xfId="24968" xr:uid="{00000000-0005-0000-0000-000084610000}"/>
    <cellStyle name="40% - Ênfase3 2 4 10" xfId="24969" xr:uid="{00000000-0005-0000-0000-000085610000}"/>
    <cellStyle name="40% - Ênfase3 2 4 11" xfId="24970" xr:uid="{00000000-0005-0000-0000-000086610000}"/>
    <cellStyle name="40% - Ênfase3 2 4 12" xfId="24971" xr:uid="{00000000-0005-0000-0000-000087610000}"/>
    <cellStyle name="40% - Ênfase3 2 4 13" xfId="24972" xr:uid="{00000000-0005-0000-0000-000088610000}"/>
    <cellStyle name="40% - Ênfase3 2 4 2" xfId="24973" xr:uid="{00000000-0005-0000-0000-000089610000}"/>
    <cellStyle name="40% - Ênfase3 2 4 3" xfId="24974" xr:uid="{00000000-0005-0000-0000-00008A610000}"/>
    <cellStyle name="40% - Ênfase3 2 4 4" xfId="24975" xr:uid="{00000000-0005-0000-0000-00008B610000}"/>
    <cellStyle name="40% - Ênfase3 2 4 5" xfId="24976" xr:uid="{00000000-0005-0000-0000-00008C610000}"/>
    <cellStyle name="40% - Ênfase3 2 4 6" xfId="24977" xr:uid="{00000000-0005-0000-0000-00008D610000}"/>
    <cellStyle name="40% - Ênfase3 2 4 7" xfId="24978" xr:uid="{00000000-0005-0000-0000-00008E610000}"/>
    <cellStyle name="40% - Ênfase3 2 4 8" xfId="24979" xr:uid="{00000000-0005-0000-0000-00008F610000}"/>
    <cellStyle name="40% - Ênfase3 2 4 9" xfId="24980" xr:uid="{00000000-0005-0000-0000-000090610000}"/>
    <cellStyle name="40% - Ênfase3 2 5" xfId="24981" xr:uid="{00000000-0005-0000-0000-000091610000}"/>
    <cellStyle name="40% - Ênfase3 2 5 10" xfId="24982" xr:uid="{00000000-0005-0000-0000-000092610000}"/>
    <cellStyle name="40% - Ênfase3 2 5 11" xfId="24983" xr:uid="{00000000-0005-0000-0000-000093610000}"/>
    <cellStyle name="40% - Ênfase3 2 5 12" xfId="24984" xr:uid="{00000000-0005-0000-0000-000094610000}"/>
    <cellStyle name="40% - Ênfase3 2 5 13" xfId="24985" xr:uid="{00000000-0005-0000-0000-000095610000}"/>
    <cellStyle name="40% - Ênfase3 2 5 2" xfId="24986" xr:uid="{00000000-0005-0000-0000-000096610000}"/>
    <cellStyle name="40% - Ênfase3 2 5 3" xfId="24987" xr:uid="{00000000-0005-0000-0000-000097610000}"/>
    <cellStyle name="40% - Ênfase3 2 5 4" xfId="24988" xr:uid="{00000000-0005-0000-0000-000098610000}"/>
    <cellStyle name="40% - Ênfase3 2 5 5" xfId="24989" xr:uid="{00000000-0005-0000-0000-000099610000}"/>
    <cellStyle name="40% - Ênfase3 2 5 6" xfId="24990" xr:uid="{00000000-0005-0000-0000-00009A610000}"/>
    <cellStyle name="40% - Ênfase3 2 5 7" xfId="24991" xr:uid="{00000000-0005-0000-0000-00009B610000}"/>
    <cellStyle name="40% - Ênfase3 2 5 8" xfId="24992" xr:uid="{00000000-0005-0000-0000-00009C610000}"/>
    <cellStyle name="40% - Ênfase3 2 5 9" xfId="24993" xr:uid="{00000000-0005-0000-0000-00009D610000}"/>
    <cellStyle name="40% - Ênfase3 2 6" xfId="24994" xr:uid="{00000000-0005-0000-0000-00009E610000}"/>
    <cellStyle name="40% - Ênfase3 2 6 10" xfId="24995" xr:uid="{00000000-0005-0000-0000-00009F610000}"/>
    <cellStyle name="40% - Ênfase3 2 6 11" xfId="24996" xr:uid="{00000000-0005-0000-0000-0000A0610000}"/>
    <cellStyle name="40% - Ênfase3 2 6 12" xfId="24997" xr:uid="{00000000-0005-0000-0000-0000A1610000}"/>
    <cellStyle name="40% - Ênfase3 2 6 13" xfId="24998" xr:uid="{00000000-0005-0000-0000-0000A2610000}"/>
    <cellStyle name="40% - Ênfase3 2 6 2" xfId="24999" xr:uid="{00000000-0005-0000-0000-0000A3610000}"/>
    <cellStyle name="40% - Ênfase3 2 6 3" xfId="25000" xr:uid="{00000000-0005-0000-0000-0000A4610000}"/>
    <cellStyle name="40% - Ênfase3 2 6 4" xfId="25001" xr:uid="{00000000-0005-0000-0000-0000A5610000}"/>
    <cellStyle name="40% - Ênfase3 2 6 5" xfId="25002" xr:uid="{00000000-0005-0000-0000-0000A6610000}"/>
    <cellStyle name="40% - Ênfase3 2 6 6" xfId="25003" xr:uid="{00000000-0005-0000-0000-0000A7610000}"/>
    <cellStyle name="40% - Ênfase3 2 6 7" xfId="25004" xr:uid="{00000000-0005-0000-0000-0000A8610000}"/>
    <cellStyle name="40% - Ênfase3 2 6 8" xfId="25005" xr:uid="{00000000-0005-0000-0000-0000A9610000}"/>
    <cellStyle name="40% - Ênfase3 2 6 9" xfId="25006" xr:uid="{00000000-0005-0000-0000-0000AA610000}"/>
    <cellStyle name="40% - Ênfase3 2 7" xfId="25007" xr:uid="{00000000-0005-0000-0000-0000AB610000}"/>
    <cellStyle name="40% - Ênfase3 2 7 10" xfId="25008" xr:uid="{00000000-0005-0000-0000-0000AC610000}"/>
    <cellStyle name="40% - Ênfase3 2 7 11" xfId="25009" xr:uid="{00000000-0005-0000-0000-0000AD610000}"/>
    <cellStyle name="40% - Ênfase3 2 7 12" xfId="25010" xr:uid="{00000000-0005-0000-0000-0000AE610000}"/>
    <cellStyle name="40% - Ênfase3 2 7 13" xfId="25011" xr:uid="{00000000-0005-0000-0000-0000AF610000}"/>
    <cellStyle name="40% - Ênfase3 2 7 2" xfId="25012" xr:uid="{00000000-0005-0000-0000-0000B0610000}"/>
    <cellStyle name="40% - Ênfase3 2 7 3" xfId="25013" xr:uid="{00000000-0005-0000-0000-0000B1610000}"/>
    <cellStyle name="40% - Ênfase3 2 7 4" xfId="25014" xr:uid="{00000000-0005-0000-0000-0000B2610000}"/>
    <cellStyle name="40% - Ênfase3 2 7 5" xfId="25015" xr:uid="{00000000-0005-0000-0000-0000B3610000}"/>
    <cellStyle name="40% - Ênfase3 2 7 6" xfId="25016" xr:uid="{00000000-0005-0000-0000-0000B4610000}"/>
    <cellStyle name="40% - Ênfase3 2 7 7" xfId="25017" xr:uid="{00000000-0005-0000-0000-0000B5610000}"/>
    <cellStyle name="40% - Ênfase3 2 7 8" xfId="25018" xr:uid="{00000000-0005-0000-0000-0000B6610000}"/>
    <cellStyle name="40% - Ênfase3 2 7 9" xfId="25019" xr:uid="{00000000-0005-0000-0000-0000B7610000}"/>
    <cellStyle name="40% - Ênfase3 2 8" xfId="25020" xr:uid="{00000000-0005-0000-0000-0000B8610000}"/>
    <cellStyle name="40% - Ênfase3 2 8 10" xfId="25021" xr:uid="{00000000-0005-0000-0000-0000B9610000}"/>
    <cellStyle name="40% - Ênfase3 2 8 11" xfId="25022" xr:uid="{00000000-0005-0000-0000-0000BA610000}"/>
    <cellStyle name="40% - Ênfase3 2 8 12" xfId="25023" xr:uid="{00000000-0005-0000-0000-0000BB610000}"/>
    <cellStyle name="40% - Ênfase3 2 8 13" xfId="25024" xr:uid="{00000000-0005-0000-0000-0000BC610000}"/>
    <cellStyle name="40% - Ênfase3 2 8 2" xfId="25025" xr:uid="{00000000-0005-0000-0000-0000BD610000}"/>
    <cellStyle name="40% - Ênfase3 2 8 3" xfId="25026" xr:uid="{00000000-0005-0000-0000-0000BE610000}"/>
    <cellStyle name="40% - Ênfase3 2 8 4" xfId="25027" xr:uid="{00000000-0005-0000-0000-0000BF610000}"/>
    <cellStyle name="40% - Ênfase3 2 8 5" xfId="25028" xr:uid="{00000000-0005-0000-0000-0000C0610000}"/>
    <cellStyle name="40% - Ênfase3 2 8 6" xfId="25029" xr:uid="{00000000-0005-0000-0000-0000C1610000}"/>
    <cellStyle name="40% - Ênfase3 2 8 7" xfId="25030" xr:uid="{00000000-0005-0000-0000-0000C2610000}"/>
    <cellStyle name="40% - Ênfase3 2 8 8" xfId="25031" xr:uid="{00000000-0005-0000-0000-0000C3610000}"/>
    <cellStyle name="40% - Ênfase3 2 8 9" xfId="25032" xr:uid="{00000000-0005-0000-0000-0000C4610000}"/>
    <cellStyle name="40% - Ênfase3 2 9" xfId="25033" xr:uid="{00000000-0005-0000-0000-0000C5610000}"/>
    <cellStyle name="40% - Ênfase3 2 9 10" xfId="25034" xr:uid="{00000000-0005-0000-0000-0000C6610000}"/>
    <cellStyle name="40% - Ênfase3 2 9 11" xfId="25035" xr:uid="{00000000-0005-0000-0000-0000C7610000}"/>
    <cellStyle name="40% - Ênfase3 2 9 12" xfId="25036" xr:uid="{00000000-0005-0000-0000-0000C8610000}"/>
    <cellStyle name="40% - Ênfase3 2 9 13" xfId="25037" xr:uid="{00000000-0005-0000-0000-0000C9610000}"/>
    <cellStyle name="40% - Ênfase3 2 9 2" xfId="25038" xr:uid="{00000000-0005-0000-0000-0000CA610000}"/>
    <cellStyle name="40% - Ênfase3 2 9 3" xfId="25039" xr:uid="{00000000-0005-0000-0000-0000CB610000}"/>
    <cellStyle name="40% - Ênfase3 2 9 4" xfId="25040" xr:uid="{00000000-0005-0000-0000-0000CC610000}"/>
    <cellStyle name="40% - Ênfase3 2 9 5" xfId="25041" xr:uid="{00000000-0005-0000-0000-0000CD610000}"/>
    <cellStyle name="40% - Ênfase3 2 9 6" xfId="25042" xr:uid="{00000000-0005-0000-0000-0000CE610000}"/>
    <cellStyle name="40% - Ênfase3 2 9 7" xfId="25043" xr:uid="{00000000-0005-0000-0000-0000CF610000}"/>
    <cellStyle name="40% - Ênfase3 2 9 8" xfId="25044" xr:uid="{00000000-0005-0000-0000-0000D0610000}"/>
    <cellStyle name="40% - Ênfase3 2 9 9" xfId="25045" xr:uid="{00000000-0005-0000-0000-0000D1610000}"/>
    <cellStyle name="40% - Ênfase3 20" xfId="25046" xr:uid="{00000000-0005-0000-0000-0000D2610000}"/>
    <cellStyle name="40% - Ênfase3 20 10" xfId="25047" xr:uid="{00000000-0005-0000-0000-0000D3610000}"/>
    <cellStyle name="40% - Ênfase3 20 11" xfId="25048" xr:uid="{00000000-0005-0000-0000-0000D4610000}"/>
    <cellStyle name="40% - Ênfase3 20 12" xfId="25049" xr:uid="{00000000-0005-0000-0000-0000D5610000}"/>
    <cellStyle name="40% - Ênfase3 20 13" xfId="25050" xr:uid="{00000000-0005-0000-0000-0000D6610000}"/>
    <cellStyle name="40% - Ênfase3 20 2" xfId="25051" xr:uid="{00000000-0005-0000-0000-0000D7610000}"/>
    <cellStyle name="40% - Ênfase3 20 3" xfId="25052" xr:uid="{00000000-0005-0000-0000-0000D8610000}"/>
    <cellStyle name="40% - Ênfase3 20 4" xfId="25053" xr:uid="{00000000-0005-0000-0000-0000D9610000}"/>
    <cellStyle name="40% - Ênfase3 20 5" xfId="25054" xr:uid="{00000000-0005-0000-0000-0000DA610000}"/>
    <cellStyle name="40% - Ênfase3 20 6" xfId="25055" xr:uid="{00000000-0005-0000-0000-0000DB610000}"/>
    <cellStyle name="40% - Ênfase3 20 7" xfId="25056" xr:uid="{00000000-0005-0000-0000-0000DC610000}"/>
    <cellStyle name="40% - Ênfase3 20 8" xfId="25057" xr:uid="{00000000-0005-0000-0000-0000DD610000}"/>
    <cellStyle name="40% - Ênfase3 20 9" xfId="25058" xr:uid="{00000000-0005-0000-0000-0000DE610000}"/>
    <cellStyle name="40% - Ênfase3 21" xfId="25059" xr:uid="{00000000-0005-0000-0000-0000DF610000}"/>
    <cellStyle name="40% - Ênfase3 21 10" xfId="25060" xr:uid="{00000000-0005-0000-0000-0000E0610000}"/>
    <cellStyle name="40% - Ênfase3 21 11" xfId="25061" xr:uid="{00000000-0005-0000-0000-0000E1610000}"/>
    <cellStyle name="40% - Ênfase3 21 12" xfId="25062" xr:uid="{00000000-0005-0000-0000-0000E2610000}"/>
    <cellStyle name="40% - Ênfase3 21 13" xfId="25063" xr:uid="{00000000-0005-0000-0000-0000E3610000}"/>
    <cellStyle name="40% - Ênfase3 21 2" xfId="25064" xr:uid="{00000000-0005-0000-0000-0000E4610000}"/>
    <cellStyle name="40% - Ênfase3 21 3" xfId="25065" xr:uid="{00000000-0005-0000-0000-0000E5610000}"/>
    <cellStyle name="40% - Ênfase3 21 4" xfId="25066" xr:uid="{00000000-0005-0000-0000-0000E6610000}"/>
    <cellStyle name="40% - Ênfase3 21 5" xfId="25067" xr:uid="{00000000-0005-0000-0000-0000E7610000}"/>
    <cellStyle name="40% - Ênfase3 21 6" xfId="25068" xr:uid="{00000000-0005-0000-0000-0000E8610000}"/>
    <cellStyle name="40% - Ênfase3 21 7" xfId="25069" xr:uid="{00000000-0005-0000-0000-0000E9610000}"/>
    <cellStyle name="40% - Ênfase3 21 8" xfId="25070" xr:uid="{00000000-0005-0000-0000-0000EA610000}"/>
    <cellStyle name="40% - Ênfase3 21 9" xfId="25071" xr:uid="{00000000-0005-0000-0000-0000EB610000}"/>
    <cellStyle name="40% - Ênfase3 22" xfId="25072" xr:uid="{00000000-0005-0000-0000-0000EC610000}"/>
    <cellStyle name="40% - Ênfase3 23" xfId="25073" xr:uid="{00000000-0005-0000-0000-0000ED610000}"/>
    <cellStyle name="40% - Ênfase3 24" xfId="25074" xr:uid="{00000000-0005-0000-0000-0000EE610000}"/>
    <cellStyle name="40% - Ênfase3 25" xfId="25075" xr:uid="{00000000-0005-0000-0000-0000EF610000}"/>
    <cellStyle name="40% - Ênfase3 26" xfId="25076" xr:uid="{00000000-0005-0000-0000-0000F0610000}"/>
    <cellStyle name="40% - Ênfase3 27" xfId="25077" xr:uid="{00000000-0005-0000-0000-0000F1610000}"/>
    <cellStyle name="40% - Ênfase3 28" xfId="25078" xr:uid="{00000000-0005-0000-0000-0000F2610000}"/>
    <cellStyle name="40% - Ênfase3 29" xfId="25079" xr:uid="{00000000-0005-0000-0000-0000F3610000}"/>
    <cellStyle name="40% - Ênfase3 3" xfId="25080" xr:uid="{00000000-0005-0000-0000-0000F4610000}"/>
    <cellStyle name="40% - Ênfase3 3 10" xfId="25081" xr:uid="{00000000-0005-0000-0000-0000F5610000}"/>
    <cellStyle name="40% - Ênfase3 3 10 10" xfId="25082" xr:uid="{00000000-0005-0000-0000-0000F6610000}"/>
    <cellStyle name="40% - Ênfase3 3 10 11" xfId="25083" xr:uid="{00000000-0005-0000-0000-0000F7610000}"/>
    <cellStyle name="40% - Ênfase3 3 10 12" xfId="25084" xr:uid="{00000000-0005-0000-0000-0000F8610000}"/>
    <cellStyle name="40% - Ênfase3 3 10 13" xfId="25085" xr:uid="{00000000-0005-0000-0000-0000F9610000}"/>
    <cellStyle name="40% - Ênfase3 3 10 2" xfId="25086" xr:uid="{00000000-0005-0000-0000-0000FA610000}"/>
    <cellStyle name="40% - Ênfase3 3 10 3" xfId="25087" xr:uid="{00000000-0005-0000-0000-0000FB610000}"/>
    <cellStyle name="40% - Ênfase3 3 10 4" xfId="25088" xr:uid="{00000000-0005-0000-0000-0000FC610000}"/>
    <cellStyle name="40% - Ênfase3 3 10 5" xfId="25089" xr:uid="{00000000-0005-0000-0000-0000FD610000}"/>
    <cellStyle name="40% - Ênfase3 3 10 6" xfId="25090" xr:uid="{00000000-0005-0000-0000-0000FE610000}"/>
    <cellStyle name="40% - Ênfase3 3 10 7" xfId="25091" xr:uid="{00000000-0005-0000-0000-0000FF610000}"/>
    <cellStyle name="40% - Ênfase3 3 10 8" xfId="25092" xr:uid="{00000000-0005-0000-0000-000000620000}"/>
    <cellStyle name="40% - Ênfase3 3 10 9" xfId="25093" xr:uid="{00000000-0005-0000-0000-000001620000}"/>
    <cellStyle name="40% - Ênfase3 3 11" xfId="25094" xr:uid="{00000000-0005-0000-0000-000002620000}"/>
    <cellStyle name="40% - Ênfase3 3 11 10" xfId="25095" xr:uid="{00000000-0005-0000-0000-000003620000}"/>
    <cellStyle name="40% - Ênfase3 3 11 11" xfId="25096" xr:uid="{00000000-0005-0000-0000-000004620000}"/>
    <cellStyle name="40% - Ênfase3 3 11 12" xfId="25097" xr:uid="{00000000-0005-0000-0000-000005620000}"/>
    <cellStyle name="40% - Ênfase3 3 11 13" xfId="25098" xr:uid="{00000000-0005-0000-0000-000006620000}"/>
    <cellStyle name="40% - Ênfase3 3 11 2" xfId="25099" xr:uid="{00000000-0005-0000-0000-000007620000}"/>
    <cellStyle name="40% - Ênfase3 3 11 3" xfId="25100" xr:uid="{00000000-0005-0000-0000-000008620000}"/>
    <cellStyle name="40% - Ênfase3 3 11 4" xfId="25101" xr:uid="{00000000-0005-0000-0000-000009620000}"/>
    <cellStyle name="40% - Ênfase3 3 11 5" xfId="25102" xr:uid="{00000000-0005-0000-0000-00000A620000}"/>
    <cellStyle name="40% - Ênfase3 3 11 6" xfId="25103" xr:uid="{00000000-0005-0000-0000-00000B620000}"/>
    <cellStyle name="40% - Ênfase3 3 11 7" xfId="25104" xr:uid="{00000000-0005-0000-0000-00000C620000}"/>
    <cellStyle name="40% - Ênfase3 3 11 8" xfId="25105" xr:uid="{00000000-0005-0000-0000-00000D620000}"/>
    <cellStyle name="40% - Ênfase3 3 11 9" xfId="25106" xr:uid="{00000000-0005-0000-0000-00000E620000}"/>
    <cellStyle name="40% - Ênfase3 3 12" xfId="25107" xr:uid="{00000000-0005-0000-0000-00000F620000}"/>
    <cellStyle name="40% - Ênfase3 3 12 10" xfId="25108" xr:uid="{00000000-0005-0000-0000-000010620000}"/>
    <cellStyle name="40% - Ênfase3 3 12 11" xfId="25109" xr:uid="{00000000-0005-0000-0000-000011620000}"/>
    <cellStyle name="40% - Ênfase3 3 12 12" xfId="25110" xr:uid="{00000000-0005-0000-0000-000012620000}"/>
    <cellStyle name="40% - Ênfase3 3 12 13" xfId="25111" xr:uid="{00000000-0005-0000-0000-000013620000}"/>
    <cellStyle name="40% - Ênfase3 3 12 2" xfId="25112" xr:uid="{00000000-0005-0000-0000-000014620000}"/>
    <cellStyle name="40% - Ênfase3 3 12 3" xfId="25113" xr:uid="{00000000-0005-0000-0000-000015620000}"/>
    <cellStyle name="40% - Ênfase3 3 12 4" xfId="25114" xr:uid="{00000000-0005-0000-0000-000016620000}"/>
    <cellStyle name="40% - Ênfase3 3 12 5" xfId="25115" xr:uid="{00000000-0005-0000-0000-000017620000}"/>
    <cellStyle name="40% - Ênfase3 3 12 6" xfId="25116" xr:uid="{00000000-0005-0000-0000-000018620000}"/>
    <cellStyle name="40% - Ênfase3 3 12 7" xfId="25117" xr:uid="{00000000-0005-0000-0000-000019620000}"/>
    <cellStyle name="40% - Ênfase3 3 12 8" xfId="25118" xr:uid="{00000000-0005-0000-0000-00001A620000}"/>
    <cellStyle name="40% - Ênfase3 3 12 9" xfId="25119" xr:uid="{00000000-0005-0000-0000-00001B620000}"/>
    <cellStyle name="40% - Ênfase3 3 13" xfId="25120" xr:uid="{00000000-0005-0000-0000-00001C620000}"/>
    <cellStyle name="40% - Ênfase3 3 14" xfId="25121" xr:uid="{00000000-0005-0000-0000-00001D620000}"/>
    <cellStyle name="40% - Ênfase3 3 15" xfId="25122" xr:uid="{00000000-0005-0000-0000-00001E620000}"/>
    <cellStyle name="40% - Ênfase3 3 16" xfId="25123" xr:uid="{00000000-0005-0000-0000-00001F620000}"/>
    <cellStyle name="40% - Ênfase3 3 17" xfId="25124" xr:uid="{00000000-0005-0000-0000-000020620000}"/>
    <cellStyle name="40% - Ênfase3 3 18" xfId="25125" xr:uid="{00000000-0005-0000-0000-000021620000}"/>
    <cellStyle name="40% - Ênfase3 3 19" xfId="25126" xr:uid="{00000000-0005-0000-0000-000022620000}"/>
    <cellStyle name="40% - Ênfase3 3 2" xfId="25127" xr:uid="{00000000-0005-0000-0000-000023620000}"/>
    <cellStyle name="40% - Ênfase3 3 2 10" xfId="25128" xr:uid="{00000000-0005-0000-0000-000024620000}"/>
    <cellStyle name="40% - Ênfase3 3 2 10 10" xfId="25129" xr:uid="{00000000-0005-0000-0000-000025620000}"/>
    <cellStyle name="40% - Ênfase3 3 2 10 11" xfId="25130" xr:uid="{00000000-0005-0000-0000-000026620000}"/>
    <cellStyle name="40% - Ênfase3 3 2 10 12" xfId="25131" xr:uid="{00000000-0005-0000-0000-000027620000}"/>
    <cellStyle name="40% - Ênfase3 3 2 10 13" xfId="25132" xr:uid="{00000000-0005-0000-0000-000028620000}"/>
    <cellStyle name="40% - Ênfase3 3 2 10 2" xfId="25133" xr:uid="{00000000-0005-0000-0000-000029620000}"/>
    <cellStyle name="40% - Ênfase3 3 2 10 3" xfId="25134" xr:uid="{00000000-0005-0000-0000-00002A620000}"/>
    <cellStyle name="40% - Ênfase3 3 2 10 4" xfId="25135" xr:uid="{00000000-0005-0000-0000-00002B620000}"/>
    <cellStyle name="40% - Ênfase3 3 2 10 5" xfId="25136" xr:uid="{00000000-0005-0000-0000-00002C620000}"/>
    <cellStyle name="40% - Ênfase3 3 2 10 6" xfId="25137" xr:uid="{00000000-0005-0000-0000-00002D620000}"/>
    <cellStyle name="40% - Ênfase3 3 2 10 7" xfId="25138" xr:uid="{00000000-0005-0000-0000-00002E620000}"/>
    <cellStyle name="40% - Ênfase3 3 2 10 8" xfId="25139" xr:uid="{00000000-0005-0000-0000-00002F620000}"/>
    <cellStyle name="40% - Ênfase3 3 2 10 9" xfId="25140" xr:uid="{00000000-0005-0000-0000-000030620000}"/>
    <cellStyle name="40% - Ênfase3 3 2 11" xfId="25141" xr:uid="{00000000-0005-0000-0000-000031620000}"/>
    <cellStyle name="40% - Ênfase3 3 2 11 10" xfId="25142" xr:uid="{00000000-0005-0000-0000-000032620000}"/>
    <cellStyle name="40% - Ênfase3 3 2 11 11" xfId="25143" xr:uid="{00000000-0005-0000-0000-000033620000}"/>
    <cellStyle name="40% - Ênfase3 3 2 11 12" xfId="25144" xr:uid="{00000000-0005-0000-0000-000034620000}"/>
    <cellStyle name="40% - Ênfase3 3 2 11 13" xfId="25145" xr:uid="{00000000-0005-0000-0000-000035620000}"/>
    <cellStyle name="40% - Ênfase3 3 2 11 2" xfId="25146" xr:uid="{00000000-0005-0000-0000-000036620000}"/>
    <cellStyle name="40% - Ênfase3 3 2 11 3" xfId="25147" xr:uid="{00000000-0005-0000-0000-000037620000}"/>
    <cellStyle name="40% - Ênfase3 3 2 11 4" xfId="25148" xr:uid="{00000000-0005-0000-0000-000038620000}"/>
    <cellStyle name="40% - Ênfase3 3 2 11 5" xfId="25149" xr:uid="{00000000-0005-0000-0000-000039620000}"/>
    <cellStyle name="40% - Ênfase3 3 2 11 6" xfId="25150" xr:uid="{00000000-0005-0000-0000-00003A620000}"/>
    <cellStyle name="40% - Ênfase3 3 2 11 7" xfId="25151" xr:uid="{00000000-0005-0000-0000-00003B620000}"/>
    <cellStyle name="40% - Ênfase3 3 2 11 8" xfId="25152" xr:uid="{00000000-0005-0000-0000-00003C620000}"/>
    <cellStyle name="40% - Ênfase3 3 2 11 9" xfId="25153" xr:uid="{00000000-0005-0000-0000-00003D620000}"/>
    <cellStyle name="40% - Ênfase3 3 2 12" xfId="25154" xr:uid="{00000000-0005-0000-0000-00003E620000}"/>
    <cellStyle name="40% - Ênfase3 3 2 13" xfId="25155" xr:uid="{00000000-0005-0000-0000-00003F620000}"/>
    <cellStyle name="40% - Ênfase3 3 2 14" xfId="25156" xr:uid="{00000000-0005-0000-0000-000040620000}"/>
    <cellStyle name="40% - Ênfase3 3 2 15" xfId="25157" xr:uid="{00000000-0005-0000-0000-000041620000}"/>
    <cellStyle name="40% - Ênfase3 3 2 16" xfId="25158" xr:uid="{00000000-0005-0000-0000-000042620000}"/>
    <cellStyle name="40% - Ênfase3 3 2 17" xfId="25159" xr:uid="{00000000-0005-0000-0000-000043620000}"/>
    <cellStyle name="40% - Ênfase3 3 2 18" xfId="25160" xr:uid="{00000000-0005-0000-0000-000044620000}"/>
    <cellStyle name="40% - Ênfase3 3 2 19" xfId="25161" xr:uid="{00000000-0005-0000-0000-000045620000}"/>
    <cellStyle name="40% - Ênfase3 3 2 2" xfId="25162" xr:uid="{00000000-0005-0000-0000-000046620000}"/>
    <cellStyle name="40% - Ênfase3 3 2 2 10" xfId="25163" xr:uid="{00000000-0005-0000-0000-000047620000}"/>
    <cellStyle name="40% - Ênfase3 3 2 2 11" xfId="25164" xr:uid="{00000000-0005-0000-0000-000048620000}"/>
    <cellStyle name="40% - Ênfase3 3 2 2 12" xfId="25165" xr:uid="{00000000-0005-0000-0000-000049620000}"/>
    <cellStyle name="40% - Ênfase3 3 2 2 13" xfId="25166" xr:uid="{00000000-0005-0000-0000-00004A620000}"/>
    <cellStyle name="40% - Ênfase3 3 2 2 2" xfId="25167" xr:uid="{00000000-0005-0000-0000-00004B620000}"/>
    <cellStyle name="40% - Ênfase3 3 2 2 3" xfId="25168" xr:uid="{00000000-0005-0000-0000-00004C620000}"/>
    <cellStyle name="40% - Ênfase3 3 2 2 4" xfId="25169" xr:uid="{00000000-0005-0000-0000-00004D620000}"/>
    <cellStyle name="40% - Ênfase3 3 2 2 5" xfId="25170" xr:uid="{00000000-0005-0000-0000-00004E620000}"/>
    <cellStyle name="40% - Ênfase3 3 2 2 6" xfId="25171" xr:uid="{00000000-0005-0000-0000-00004F620000}"/>
    <cellStyle name="40% - Ênfase3 3 2 2 7" xfId="25172" xr:uid="{00000000-0005-0000-0000-000050620000}"/>
    <cellStyle name="40% - Ênfase3 3 2 2 8" xfId="25173" xr:uid="{00000000-0005-0000-0000-000051620000}"/>
    <cellStyle name="40% - Ênfase3 3 2 2 9" xfId="25174" xr:uid="{00000000-0005-0000-0000-000052620000}"/>
    <cellStyle name="40% - Ênfase3 3 2 20" xfId="25175" xr:uid="{00000000-0005-0000-0000-000053620000}"/>
    <cellStyle name="40% - Ênfase3 3 2 21" xfId="25176" xr:uid="{00000000-0005-0000-0000-000054620000}"/>
    <cellStyle name="40% - Ênfase3 3 2 22" xfId="25177" xr:uid="{00000000-0005-0000-0000-000055620000}"/>
    <cellStyle name="40% - Ênfase3 3 2 23" xfId="25178" xr:uid="{00000000-0005-0000-0000-000056620000}"/>
    <cellStyle name="40% - Ênfase3 3 2 3" xfId="25179" xr:uid="{00000000-0005-0000-0000-000057620000}"/>
    <cellStyle name="40% - Ênfase3 3 2 3 10" xfId="25180" xr:uid="{00000000-0005-0000-0000-000058620000}"/>
    <cellStyle name="40% - Ênfase3 3 2 3 11" xfId="25181" xr:uid="{00000000-0005-0000-0000-000059620000}"/>
    <cellStyle name="40% - Ênfase3 3 2 3 12" xfId="25182" xr:uid="{00000000-0005-0000-0000-00005A620000}"/>
    <cellStyle name="40% - Ênfase3 3 2 3 13" xfId="25183" xr:uid="{00000000-0005-0000-0000-00005B620000}"/>
    <cellStyle name="40% - Ênfase3 3 2 3 2" xfId="25184" xr:uid="{00000000-0005-0000-0000-00005C620000}"/>
    <cellStyle name="40% - Ênfase3 3 2 3 3" xfId="25185" xr:uid="{00000000-0005-0000-0000-00005D620000}"/>
    <cellStyle name="40% - Ênfase3 3 2 3 4" xfId="25186" xr:uid="{00000000-0005-0000-0000-00005E620000}"/>
    <cellStyle name="40% - Ênfase3 3 2 3 5" xfId="25187" xr:uid="{00000000-0005-0000-0000-00005F620000}"/>
    <cellStyle name="40% - Ênfase3 3 2 3 6" xfId="25188" xr:uid="{00000000-0005-0000-0000-000060620000}"/>
    <cellStyle name="40% - Ênfase3 3 2 3 7" xfId="25189" xr:uid="{00000000-0005-0000-0000-000061620000}"/>
    <cellStyle name="40% - Ênfase3 3 2 3 8" xfId="25190" xr:uid="{00000000-0005-0000-0000-000062620000}"/>
    <cellStyle name="40% - Ênfase3 3 2 3 9" xfId="25191" xr:uid="{00000000-0005-0000-0000-000063620000}"/>
    <cellStyle name="40% - Ênfase3 3 2 4" xfId="25192" xr:uid="{00000000-0005-0000-0000-000064620000}"/>
    <cellStyle name="40% - Ênfase3 3 2 4 10" xfId="25193" xr:uid="{00000000-0005-0000-0000-000065620000}"/>
    <cellStyle name="40% - Ênfase3 3 2 4 11" xfId="25194" xr:uid="{00000000-0005-0000-0000-000066620000}"/>
    <cellStyle name="40% - Ênfase3 3 2 4 12" xfId="25195" xr:uid="{00000000-0005-0000-0000-000067620000}"/>
    <cellStyle name="40% - Ênfase3 3 2 4 13" xfId="25196" xr:uid="{00000000-0005-0000-0000-000068620000}"/>
    <cellStyle name="40% - Ênfase3 3 2 4 2" xfId="25197" xr:uid="{00000000-0005-0000-0000-000069620000}"/>
    <cellStyle name="40% - Ênfase3 3 2 4 3" xfId="25198" xr:uid="{00000000-0005-0000-0000-00006A620000}"/>
    <cellStyle name="40% - Ênfase3 3 2 4 4" xfId="25199" xr:uid="{00000000-0005-0000-0000-00006B620000}"/>
    <cellStyle name="40% - Ênfase3 3 2 4 5" xfId="25200" xr:uid="{00000000-0005-0000-0000-00006C620000}"/>
    <cellStyle name="40% - Ênfase3 3 2 4 6" xfId="25201" xr:uid="{00000000-0005-0000-0000-00006D620000}"/>
    <cellStyle name="40% - Ênfase3 3 2 4 7" xfId="25202" xr:uid="{00000000-0005-0000-0000-00006E620000}"/>
    <cellStyle name="40% - Ênfase3 3 2 4 8" xfId="25203" xr:uid="{00000000-0005-0000-0000-00006F620000}"/>
    <cellStyle name="40% - Ênfase3 3 2 4 9" xfId="25204" xr:uid="{00000000-0005-0000-0000-000070620000}"/>
    <cellStyle name="40% - Ênfase3 3 2 5" xfId="25205" xr:uid="{00000000-0005-0000-0000-000071620000}"/>
    <cellStyle name="40% - Ênfase3 3 2 5 10" xfId="25206" xr:uid="{00000000-0005-0000-0000-000072620000}"/>
    <cellStyle name="40% - Ênfase3 3 2 5 11" xfId="25207" xr:uid="{00000000-0005-0000-0000-000073620000}"/>
    <cellStyle name="40% - Ênfase3 3 2 5 12" xfId="25208" xr:uid="{00000000-0005-0000-0000-000074620000}"/>
    <cellStyle name="40% - Ênfase3 3 2 5 13" xfId="25209" xr:uid="{00000000-0005-0000-0000-000075620000}"/>
    <cellStyle name="40% - Ênfase3 3 2 5 2" xfId="25210" xr:uid="{00000000-0005-0000-0000-000076620000}"/>
    <cellStyle name="40% - Ênfase3 3 2 5 3" xfId="25211" xr:uid="{00000000-0005-0000-0000-000077620000}"/>
    <cellStyle name="40% - Ênfase3 3 2 5 4" xfId="25212" xr:uid="{00000000-0005-0000-0000-000078620000}"/>
    <cellStyle name="40% - Ênfase3 3 2 5 5" xfId="25213" xr:uid="{00000000-0005-0000-0000-000079620000}"/>
    <cellStyle name="40% - Ênfase3 3 2 5 6" xfId="25214" xr:uid="{00000000-0005-0000-0000-00007A620000}"/>
    <cellStyle name="40% - Ênfase3 3 2 5 7" xfId="25215" xr:uid="{00000000-0005-0000-0000-00007B620000}"/>
    <cellStyle name="40% - Ênfase3 3 2 5 8" xfId="25216" xr:uid="{00000000-0005-0000-0000-00007C620000}"/>
    <cellStyle name="40% - Ênfase3 3 2 5 9" xfId="25217" xr:uid="{00000000-0005-0000-0000-00007D620000}"/>
    <cellStyle name="40% - Ênfase3 3 2 6" xfId="25218" xr:uid="{00000000-0005-0000-0000-00007E620000}"/>
    <cellStyle name="40% - Ênfase3 3 2 6 10" xfId="25219" xr:uid="{00000000-0005-0000-0000-00007F620000}"/>
    <cellStyle name="40% - Ênfase3 3 2 6 11" xfId="25220" xr:uid="{00000000-0005-0000-0000-000080620000}"/>
    <cellStyle name="40% - Ênfase3 3 2 6 12" xfId="25221" xr:uid="{00000000-0005-0000-0000-000081620000}"/>
    <cellStyle name="40% - Ênfase3 3 2 6 13" xfId="25222" xr:uid="{00000000-0005-0000-0000-000082620000}"/>
    <cellStyle name="40% - Ênfase3 3 2 6 2" xfId="25223" xr:uid="{00000000-0005-0000-0000-000083620000}"/>
    <cellStyle name="40% - Ênfase3 3 2 6 3" xfId="25224" xr:uid="{00000000-0005-0000-0000-000084620000}"/>
    <cellStyle name="40% - Ênfase3 3 2 6 4" xfId="25225" xr:uid="{00000000-0005-0000-0000-000085620000}"/>
    <cellStyle name="40% - Ênfase3 3 2 6 5" xfId="25226" xr:uid="{00000000-0005-0000-0000-000086620000}"/>
    <cellStyle name="40% - Ênfase3 3 2 6 6" xfId="25227" xr:uid="{00000000-0005-0000-0000-000087620000}"/>
    <cellStyle name="40% - Ênfase3 3 2 6 7" xfId="25228" xr:uid="{00000000-0005-0000-0000-000088620000}"/>
    <cellStyle name="40% - Ênfase3 3 2 6 8" xfId="25229" xr:uid="{00000000-0005-0000-0000-000089620000}"/>
    <cellStyle name="40% - Ênfase3 3 2 6 9" xfId="25230" xr:uid="{00000000-0005-0000-0000-00008A620000}"/>
    <cellStyle name="40% - Ênfase3 3 2 7" xfId="25231" xr:uid="{00000000-0005-0000-0000-00008B620000}"/>
    <cellStyle name="40% - Ênfase3 3 2 7 10" xfId="25232" xr:uid="{00000000-0005-0000-0000-00008C620000}"/>
    <cellStyle name="40% - Ênfase3 3 2 7 11" xfId="25233" xr:uid="{00000000-0005-0000-0000-00008D620000}"/>
    <cellStyle name="40% - Ênfase3 3 2 7 12" xfId="25234" xr:uid="{00000000-0005-0000-0000-00008E620000}"/>
    <cellStyle name="40% - Ênfase3 3 2 7 13" xfId="25235" xr:uid="{00000000-0005-0000-0000-00008F620000}"/>
    <cellStyle name="40% - Ênfase3 3 2 7 2" xfId="25236" xr:uid="{00000000-0005-0000-0000-000090620000}"/>
    <cellStyle name="40% - Ênfase3 3 2 7 3" xfId="25237" xr:uid="{00000000-0005-0000-0000-000091620000}"/>
    <cellStyle name="40% - Ênfase3 3 2 7 4" xfId="25238" xr:uid="{00000000-0005-0000-0000-000092620000}"/>
    <cellStyle name="40% - Ênfase3 3 2 7 5" xfId="25239" xr:uid="{00000000-0005-0000-0000-000093620000}"/>
    <cellStyle name="40% - Ênfase3 3 2 7 6" xfId="25240" xr:uid="{00000000-0005-0000-0000-000094620000}"/>
    <cellStyle name="40% - Ênfase3 3 2 7 7" xfId="25241" xr:uid="{00000000-0005-0000-0000-000095620000}"/>
    <cellStyle name="40% - Ênfase3 3 2 7 8" xfId="25242" xr:uid="{00000000-0005-0000-0000-000096620000}"/>
    <cellStyle name="40% - Ênfase3 3 2 7 9" xfId="25243" xr:uid="{00000000-0005-0000-0000-000097620000}"/>
    <cellStyle name="40% - Ênfase3 3 2 8" xfId="25244" xr:uid="{00000000-0005-0000-0000-000098620000}"/>
    <cellStyle name="40% - Ênfase3 3 2 8 10" xfId="25245" xr:uid="{00000000-0005-0000-0000-000099620000}"/>
    <cellStyle name="40% - Ênfase3 3 2 8 11" xfId="25246" xr:uid="{00000000-0005-0000-0000-00009A620000}"/>
    <cellStyle name="40% - Ênfase3 3 2 8 12" xfId="25247" xr:uid="{00000000-0005-0000-0000-00009B620000}"/>
    <cellStyle name="40% - Ênfase3 3 2 8 13" xfId="25248" xr:uid="{00000000-0005-0000-0000-00009C620000}"/>
    <cellStyle name="40% - Ênfase3 3 2 8 2" xfId="25249" xr:uid="{00000000-0005-0000-0000-00009D620000}"/>
    <cellStyle name="40% - Ênfase3 3 2 8 3" xfId="25250" xr:uid="{00000000-0005-0000-0000-00009E620000}"/>
    <cellStyle name="40% - Ênfase3 3 2 8 4" xfId="25251" xr:uid="{00000000-0005-0000-0000-00009F620000}"/>
    <cellStyle name="40% - Ênfase3 3 2 8 5" xfId="25252" xr:uid="{00000000-0005-0000-0000-0000A0620000}"/>
    <cellStyle name="40% - Ênfase3 3 2 8 6" xfId="25253" xr:uid="{00000000-0005-0000-0000-0000A1620000}"/>
    <cellStyle name="40% - Ênfase3 3 2 8 7" xfId="25254" xr:uid="{00000000-0005-0000-0000-0000A2620000}"/>
    <cellStyle name="40% - Ênfase3 3 2 8 8" xfId="25255" xr:uid="{00000000-0005-0000-0000-0000A3620000}"/>
    <cellStyle name="40% - Ênfase3 3 2 8 9" xfId="25256" xr:uid="{00000000-0005-0000-0000-0000A4620000}"/>
    <cellStyle name="40% - Ênfase3 3 2 9" xfId="25257" xr:uid="{00000000-0005-0000-0000-0000A5620000}"/>
    <cellStyle name="40% - Ênfase3 3 2 9 10" xfId="25258" xr:uid="{00000000-0005-0000-0000-0000A6620000}"/>
    <cellStyle name="40% - Ênfase3 3 2 9 11" xfId="25259" xr:uid="{00000000-0005-0000-0000-0000A7620000}"/>
    <cellStyle name="40% - Ênfase3 3 2 9 12" xfId="25260" xr:uid="{00000000-0005-0000-0000-0000A8620000}"/>
    <cellStyle name="40% - Ênfase3 3 2 9 13" xfId="25261" xr:uid="{00000000-0005-0000-0000-0000A9620000}"/>
    <cellStyle name="40% - Ênfase3 3 2 9 2" xfId="25262" xr:uid="{00000000-0005-0000-0000-0000AA620000}"/>
    <cellStyle name="40% - Ênfase3 3 2 9 3" xfId="25263" xr:uid="{00000000-0005-0000-0000-0000AB620000}"/>
    <cellStyle name="40% - Ênfase3 3 2 9 4" xfId="25264" xr:uid="{00000000-0005-0000-0000-0000AC620000}"/>
    <cellStyle name="40% - Ênfase3 3 2 9 5" xfId="25265" xr:uid="{00000000-0005-0000-0000-0000AD620000}"/>
    <cellStyle name="40% - Ênfase3 3 2 9 6" xfId="25266" xr:uid="{00000000-0005-0000-0000-0000AE620000}"/>
    <cellStyle name="40% - Ênfase3 3 2 9 7" xfId="25267" xr:uid="{00000000-0005-0000-0000-0000AF620000}"/>
    <cellStyle name="40% - Ênfase3 3 2 9 8" xfId="25268" xr:uid="{00000000-0005-0000-0000-0000B0620000}"/>
    <cellStyle name="40% - Ênfase3 3 2 9 9" xfId="25269" xr:uid="{00000000-0005-0000-0000-0000B1620000}"/>
    <cellStyle name="40% - Ênfase3 3 20" xfId="25270" xr:uid="{00000000-0005-0000-0000-0000B2620000}"/>
    <cellStyle name="40% - Ênfase3 3 21" xfId="25271" xr:uid="{00000000-0005-0000-0000-0000B3620000}"/>
    <cellStyle name="40% - Ênfase3 3 22" xfId="25272" xr:uid="{00000000-0005-0000-0000-0000B4620000}"/>
    <cellStyle name="40% - Ênfase3 3 23" xfId="25273" xr:uid="{00000000-0005-0000-0000-0000B5620000}"/>
    <cellStyle name="40% - Ênfase3 3 24" xfId="25274" xr:uid="{00000000-0005-0000-0000-0000B6620000}"/>
    <cellStyle name="40% - Ênfase3 3 3" xfId="25275" xr:uid="{00000000-0005-0000-0000-0000B7620000}"/>
    <cellStyle name="40% - Ênfase3 3 3 10" xfId="25276" xr:uid="{00000000-0005-0000-0000-0000B8620000}"/>
    <cellStyle name="40% - Ênfase3 3 3 11" xfId="25277" xr:uid="{00000000-0005-0000-0000-0000B9620000}"/>
    <cellStyle name="40% - Ênfase3 3 3 12" xfId="25278" xr:uid="{00000000-0005-0000-0000-0000BA620000}"/>
    <cellStyle name="40% - Ênfase3 3 3 13" xfId="25279" xr:uid="{00000000-0005-0000-0000-0000BB620000}"/>
    <cellStyle name="40% - Ênfase3 3 3 2" xfId="25280" xr:uid="{00000000-0005-0000-0000-0000BC620000}"/>
    <cellStyle name="40% - Ênfase3 3 3 3" xfId="25281" xr:uid="{00000000-0005-0000-0000-0000BD620000}"/>
    <cellStyle name="40% - Ênfase3 3 3 4" xfId="25282" xr:uid="{00000000-0005-0000-0000-0000BE620000}"/>
    <cellStyle name="40% - Ênfase3 3 3 5" xfId="25283" xr:uid="{00000000-0005-0000-0000-0000BF620000}"/>
    <cellStyle name="40% - Ênfase3 3 3 6" xfId="25284" xr:uid="{00000000-0005-0000-0000-0000C0620000}"/>
    <cellStyle name="40% - Ênfase3 3 3 7" xfId="25285" xr:uid="{00000000-0005-0000-0000-0000C1620000}"/>
    <cellStyle name="40% - Ênfase3 3 3 8" xfId="25286" xr:uid="{00000000-0005-0000-0000-0000C2620000}"/>
    <cellStyle name="40% - Ênfase3 3 3 9" xfId="25287" xr:uid="{00000000-0005-0000-0000-0000C3620000}"/>
    <cellStyle name="40% - Ênfase3 3 4" xfId="25288" xr:uid="{00000000-0005-0000-0000-0000C4620000}"/>
    <cellStyle name="40% - Ênfase3 3 4 10" xfId="25289" xr:uid="{00000000-0005-0000-0000-0000C5620000}"/>
    <cellStyle name="40% - Ênfase3 3 4 11" xfId="25290" xr:uid="{00000000-0005-0000-0000-0000C6620000}"/>
    <cellStyle name="40% - Ênfase3 3 4 12" xfId="25291" xr:uid="{00000000-0005-0000-0000-0000C7620000}"/>
    <cellStyle name="40% - Ênfase3 3 4 13" xfId="25292" xr:uid="{00000000-0005-0000-0000-0000C8620000}"/>
    <cellStyle name="40% - Ênfase3 3 4 2" xfId="25293" xr:uid="{00000000-0005-0000-0000-0000C9620000}"/>
    <cellStyle name="40% - Ênfase3 3 4 3" xfId="25294" xr:uid="{00000000-0005-0000-0000-0000CA620000}"/>
    <cellStyle name="40% - Ênfase3 3 4 4" xfId="25295" xr:uid="{00000000-0005-0000-0000-0000CB620000}"/>
    <cellStyle name="40% - Ênfase3 3 4 5" xfId="25296" xr:uid="{00000000-0005-0000-0000-0000CC620000}"/>
    <cellStyle name="40% - Ênfase3 3 4 6" xfId="25297" xr:uid="{00000000-0005-0000-0000-0000CD620000}"/>
    <cellStyle name="40% - Ênfase3 3 4 7" xfId="25298" xr:uid="{00000000-0005-0000-0000-0000CE620000}"/>
    <cellStyle name="40% - Ênfase3 3 4 8" xfId="25299" xr:uid="{00000000-0005-0000-0000-0000CF620000}"/>
    <cellStyle name="40% - Ênfase3 3 4 9" xfId="25300" xr:uid="{00000000-0005-0000-0000-0000D0620000}"/>
    <cellStyle name="40% - Ênfase3 3 5" xfId="25301" xr:uid="{00000000-0005-0000-0000-0000D1620000}"/>
    <cellStyle name="40% - Ênfase3 3 5 10" xfId="25302" xr:uid="{00000000-0005-0000-0000-0000D2620000}"/>
    <cellStyle name="40% - Ênfase3 3 5 11" xfId="25303" xr:uid="{00000000-0005-0000-0000-0000D3620000}"/>
    <cellStyle name="40% - Ênfase3 3 5 12" xfId="25304" xr:uid="{00000000-0005-0000-0000-0000D4620000}"/>
    <cellStyle name="40% - Ênfase3 3 5 13" xfId="25305" xr:uid="{00000000-0005-0000-0000-0000D5620000}"/>
    <cellStyle name="40% - Ênfase3 3 5 2" xfId="25306" xr:uid="{00000000-0005-0000-0000-0000D6620000}"/>
    <cellStyle name="40% - Ênfase3 3 5 3" xfId="25307" xr:uid="{00000000-0005-0000-0000-0000D7620000}"/>
    <cellStyle name="40% - Ênfase3 3 5 4" xfId="25308" xr:uid="{00000000-0005-0000-0000-0000D8620000}"/>
    <cellStyle name="40% - Ênfase3 3 5 5" xfId="25309" xr:uid="{00000000-0005-0000-0000-0000D9620000}"/>
    <cellStyle name="40% - Ênfase3 3 5 6" xfId="25310" xr:uid="{00000000-0005-0000-0000-0000DA620000}"/>
    <cellStyle name="40% - Ênfase3 3 5 7" xfId="25311" xr:uid="{00000000-0005-0000-0000-0000DB620000}"/>
    <cellStyle name="40% - Ênfase3 3 5 8" xfId="25312" xr:uid="{00000000-0005-0000-0000-0000DC620000}"/>
    <cellStyle name="40% - Ênfase3 3 5 9" xfId="25313" xr:uid="{00000000-0005-0000-0000-0000DD620000}"/>
    <cellStyle name="40% - Ênfase3 3 6" xfId="25314" xr:uid="{00000000-0005-0000-0000-0000DE620000}"/>
    <cellStyle name="40% - Ênfase3 3 6 10" xfId="25315" xr:uid="{00000000-0005-0000-0000-0000DF620000}"/>
    <cellStyle name="40% - Ênfase3 3 6 11" xfId="25316" xr:uid="{00000000-0005-0000-0000-0000E0620000}"/>
    <cellStyle name="40% - Ênfase3 3 6 12" xfId="25317" xr:uid="{00000000-0005-0000-0000-0000E1620000}"/>
    <cellStyle name="40% - Ênfase3 3 6 13" xfId="25318" xr:uid="{00000000-0005-0000-0000-0000E2620000}"/>
    <cellStyle name="40% - Ênfase3 3 6 2" xfId="25319" xr:uid="{00000000-0005-0000-0000-0000E3620000}"/>
    <cellStyle name="40% - Ênfase3 3 6 3" xfId="25320" xr:uid="{00000000-0005-0000-0000-0000E4620000}"/>
    <cellStyle name="40% - Ênfase3 3 6 4" xfId="25321" xr:uid="{00000000-0005-0000-0000-0000E5620000}"/>
    <cellStyle name="40% - Ênfase3 3 6 5" xfId="25322" xr:uid="{00000000-0005-0000-0000-0000E6620000}"/>
    <cellStyle name="40% - Ênfase3 3 6 6" xfId="25323" xr:uid="{00000000-0005-0000-0000-0000E7620000}"/>
    <cellStyle name="40% - Ênfase3 3 6 7" xfId="25324" xr:uid="{00000000-0005-0000-0000-0000E8620000}"/>
    <cellStyle name="40% - Ênfase3 3 6 8" xfId="25325" xr:uid="{00000000-0005-0000-0000-0000E9620000}"/>
    <cellStyle name="40% - Ênfase3 3 6 9" xfId="25326" xr:uid="{00000000-0005-0000-0000-0000EA620000}"/>
    <cellStyle name="40% - Ênfase3 3 7" xfId="25327" xr:uid="{00000000-0005-0000-0000-0000EB620000}"/>
    <cellStyle name="40% - Ênfase3 3 7 10" xfId="25328" xr:uid="{00000000-0005-0000-0000-0000EC620000}"/>
    <cellStyle name="40% - Ênfase3 3 7 11" xfId="25329" xr:uid="{00000000-0005-0000-0000-0000ED620000}"/>
    <cellStyle name="40% - Ênfase3 3 7 12" xfId="25330" xr:uid="{00000000-0005-0000-0000-0000EE620000}"/>
    <cellStyle name="40% - Ênfase3 3 7 13" xfId="25331" xr:uid="{00000000-0005-0000-0000-0000EF620000}"/>
    <cellStyle name="40% - Ênfase3 3 7 2" xfId="25332" xr:uid="{00000000-0005-0000-0000-0000F0620000}"/>
    <cellStyle name="40% - Ênfase3 3 7 3" xfId="25333" xr:uid="{00000000-0005-0000-0000-0000F1620000}"/>
    <cellStyle name="40% - Ênfase3 3 7 4" xfId="25334" xr:uid="{00000000-0005-0000-0000-0000F2620000}"/>
    <cellStyle name="40% - Ênfase3 3 7 5" xfId="25335" xr:uid="{00000000-0005-0000-0000-0000F3620000}"/>
    <cellStyle name="40% - Ênfase3 3 7 6" xfId="25336" xr:uid="{00000000-0005-0000-0000-0000F4620000}"/>
    <cellStyle name="40% - Ênfase3 3 7 7" xfId="25337" xr:uid="{00000000-0005-0000-0000-0000F5620000}"/>
    <cellStyle name="40% - Ênfase3 3 7 8" xfId="25338" xr:uid="{00000000-0005-0000-0000-0000F6620000}"/>
    <cellStyle name="40% - Ênfase3 3 7 9" xfId="25339" xr:uid="{00000000-0005-0000-0000-0000F7620000}"/>
    <cellStyle name="40% - Ênfase3 3 8" xfId="25340" xr:uid="{00000000-0005-0000-0000-0000F8620000}"/>
    <cellStyle name="40% - Ênfase3 3 8 10" xfId="25341" xr:uid="{00000000-0005-0000-0000-0000F9620000}"/>
    <cellStyle name="40% - Ênfase3 3 8 11" xfId="25342" xr:uid="{00000000-0005-0000-0000-0000FA620000}"/>
    <cellStyle name="40% - Ênfase3 3 8 12" xfId="25343" xr:uid="{00000000-0005-0000-0000-0000FB620000}"/>
    <cellStyle name="40% - Ênfase3 3 8 13" xfId="25344" xr:uid="{00000000-0005-0000-0000-0000FC620000}"/>
    <cellStyle name="40% - Ênfase3 3 8 2" xfId="25345" xr:uid="{00000000-0005-0000-0000-0000FD620000}"/>
    <cellStyle name="40% - Ênfase3 3 8 3" xfId="25346" xr:uid="{00000000-0005-0000-0000-0000FE620000}"/>
    <cellStyle name="40% - Ênfase3 3 8 4" xfId="25347" xr:uid="{00000000-0005-0000-0000-0000FF620000}"/>
    <cellStyle name="40% - Ênfase3 3 8 5" xfId="25348" xr:uid="{00000000-0005-0000-0000-000000630000}"/>
    <cellStyle name="40% - Ênfase3 3 8 6" xfId="25349" xr:uid="{00000000-0005-0000-0000-000001630000}"/>
    <cellStyle name="40% - Ênfase3 3 8 7" xfId="25350" xr:uid="{00000000-0005-0000-0000-000002630000}"/>
    <cellStyle name="40% - Ênfase3 3 8 8" xfId="25351" xr:uid="{00000000-0005-0000-0000-000003630000}"/>
    <cellStyle name="40% - Ênfase3 3 8 9" xfId="25352" xr:uid="{00000000-0005-0000-0000-000004630000}"/>
    <cellStyle name="40% - Ênfase3 3 9" xfId="25353" xr:uid="{00000000-0005-0000-0000-000005630000}"/>
    <cellStyle name="40% - Ênfase3 3 9 10" xfId="25354" xr:uid="{00000000-0005-0000-0000-000006630000}"/>
    <cellStyle name="40% - Ênfase3 3 9 11" xfId="25355" xr:uid="{00000000-0005-0000-0000-000007630000}"/>
    <cellStyle name="40% - Ênfase3 3 9 12" xfId="25356" xr:uid="{00000000-0005-0000-0000-000008630000}"/>
    <cellStyle name="40% - Ênfase3 3 9 13" xfId="25357" xr:uid="{00000000-0005-0000-0000-000009630000}"/>
    <cellStyle name="40% - Ênfase3 3 9 2" xfId="25358" xr:uid="{00000000-0005-0000-0000-00000A630000}"/>
    <cellStyle name="40% - Ênfase3 3 9 3" xfId="25359" xr:uid="{00000000-0005-0000-0000-00000B630000}"/>
    <cellStyle name="40% - Ênfase3 3 9 4" xfId="25360" xr:uid="{00000000-0005-0000-0000-00000C630000}"/>
    <cellStyle name="40% - Ênfase3 3 9 5" xfId="25361" xr:uid="{00000000-0005-0000-0000-00000D630000}"/>
    <cellStyle name="40% - Ênfase3 3 9 6" xfId="25362" xr:uid="{00000000-0005-0000-0000-00000E630000}"/>
    <cellStyle name="40% - Ênfase3 3 9 7" xfId="25363" xr:uid="{00000000-0005-0000-0000-00000F630000}"/>
    <cellStyle name="40% - Ênfase3 3 9 8" xfId="25364" xr:uid="{00000000-0005-0000-0000-000010630000}"/>
    <cellStyle name="40% - Ênfase3 3 9 9" xfId="25365" xr:uid="{00000000-0005-0000-0000-000011630000}"/>
    <cellStyle name="40% - Ênfase3 30" xfId="25366" xr:uid="{00000000-0005-0000-0000-000012630000}"/>
    <cellStyle name="40% - Ênfase3 31" xfId="25367" xr:uid="{00000000-0005-0000-0000-000013630000}"/>
    <cellStyle name="40% - Ênfase3 32" xfId="25368" xr:uid="{00000000-0005-0000-0000-000014630000}"/>
    <cellStyle name="40% - Ênfase3 33" xfId="25369" xr:uid="{00000000-0005-0000-0000-000015630000}"/>
    <cellStyle name="40% - Ênfase3 34" xfId="25370" xr:uid="{00000000-0005-0000-0000-000016630000}"/>
    <cellStyle name="40% - Ênfase3 35" xfId="25371" xr:uid="{00000000-0005-0000-0000-000017630000}"/>
    <cellStyle name="40% - Ênfase3 36" xfId="25372" xr:uid="{00000000-0005-0000-0000-000018630000}"/>
    <cellStyle name="40% - Ênfase3 37" xfId="25373" xr:uid="{00000000-0005-0000-0000-000019630000}"/>
    <cellStyle name="40% - Ênfase3 38" xfId="25374" xr:uid="{00000000-0005-0000-0000-00001A630000}"/>
    <cellStyle name="40% - Ênfase3 39" xfId="25375" xr:uid="{00000000-0005-0000-0000-00001B630000}"/>
    <cellStyle name="40% - Ênfase3 4" xfId="25376" xr:uid="{00000000-0005-0000-0000-00001C630000}"/>
    <cellStyle name="40% - Ênfase3 4 10" xfId="25377" xr:uid="{00000000-0005-0000-0000-00001D630000}"/>
    <cellStyle name="40% - Ênfase3 4 10 10" xfId="25378" xr:uid="{00000000-0005-0000-0000-00001E630000}"/>
    <cellStyle name="40% - Ênfase3 4 10 11" xfId="25379" xr:uid="{00000000-0005-0000-0000-00001F630000}"/>
    <cellStyle name="40% - Ênfase3 4 10 12" xfId="25380" xr:uid="{00000000-0005-0000-0000-000020630000}"/>
    <cellStyle name="40% - Ênfase3 4 10 13" xfId="25381" xr:uid="{00000000-0005-0000-0000-000021630000}"/>
    <cellStyle name="40% - Ênfase3 4 10 2" xfId="25382" xr:uid="{00000000-0005-0000-0000-000022630000}"/>
    <cellStyle name="40% - Ênfase3 4 10 3" xfId="25383" xr:uid="{00000000-0005-0000-0000-000023630000}"/>
    <cellStyle name="40% - Ênfase3 4 10 4" xfId="25384" xr:uid="{00000000-0005-0000-0000-000024630000}"/>
    <cellStyle name="40% - Ênfase3 4 10 5" xfId="25385" xr:uid="{00000000-0005-0000-0000-000025630000}"/>
    <cellStyle name="40% - Ênfase3 4 10 6" xfId="25386" xr:uid="{00000000-0005-0000-0000-000026630000}"/>
    <cellStyle name="40% - Ênfase3 4 10 7" xfId="25387" xr:uid="{00000000-0005-0000-0000-000027630000}"/>
    <cellStyle name="40% - Ênfase3 4 10 8" xfId="25388" xr:uid="{00000000-0005-0000-0000-000028630000}"/>
    <cellStyle name="40% - Ênfase3 4 10 9" xfId="25389" xr:uid="{00000000-0005-0000-0000-000029630000}"/>
    <cellStyle name="40% - Ênfase3 4 11" xfId="25390" xr:uid="{00000000-0005-0000-0000-00002A630000}"/>
    <cellStyle name="40% - Ênfase3 4 11 10" xfId="25391" xr:uid="{00000000-0005-0000-0000-00002B630000}"/>
    <cellStyle name="40% - Ênfase3 4 11 11" xfId="25392" xr:uid="{00000000-0005-0000-0000-00002C630000}"/>
    <cellStyle name="40% - Ênfase3 4 11 12" xfId="25393" xr:uid="{00000000-0005-0000-0000-00002D630000}"/>
    <cellStyle name="40% - Ênfase3 4 11 13" xfId="25394" xr:uid="{00000000-0005-0000-0000-00002E630000}"/>
    <cellStyle name="40% - Ênfase3 4 11 2" xfId="25395" xr:uid="{00000000-0005-0000-0000-00002F630000}"/>
    <cellStyle name="40% - Ênfase3 4 11 3" xfId="25396" xr:uid="{00000000-0005-0000-0000-000030630000}"/>
    <cellStyle name="40% - Ênfase3 4 11 4" xfId="25397" xr:uid="{00000000-0005-0000-0000-000031630000}"/>
    <cellStyle name="40% - Ênfase3 4 11 5" xfId="25398" xr:uid="{00000000-0005-0000-0000-000032630000}"/>
    <cellStyle name="40% - Ênfase3 4 11 6" xfId="25399" xr:uid="{00000000-0005-0000-0000-000033630000}"/>
    <cellStyle name="40% - Ênfase3 4 11 7" xfId="25400" xr:uid="{00000000-0005-0000-0000-000034630000}"/>
    <cellStyle name="40% - Ênfase3 4 11 8" xfId="25401" xr:uid="{00000000-0005-0000-0000-000035630000}"/>
    <cellStyle name="40% - Ênfase3 4 11 9" xfId="25402" xr:uid="{00000000-0005-0000-0000-000036630000}"/>
    <cellStyle name="40% - Ênfase3 4 12" xfId="25403" xr:uid="{00000000-0005-0000-0000-000037630000}"/>
    <cellStyle name="40% - Ênfase3 4 12 10" xfId="25404" xr:uid="{00000000-0005-0000-0000-000038630000}"/>
    <cellStyle name="40% - Ênfase3 4 12 11" xfId="25405" xr:uid="{00000000-0005-0000-0000-000039630000}"/>
    <cellStyle name="40% - Ênfase3 4 12 12" xfId="25406" xr:uid="{00000000-0005-0000-0000-00003A630000}"/>
    <cellStyle name="40% - Ênfase3 4 12 13" xfId="25407" xr:uid="{00000000-0005-0000-0000-00003B630000}"/>
    <cellStyle name="40% - Ênfase3 4 12 2" xfId="25408" xr:uid="{00000000-0005-0000-0000-00003C630000}"/>
    <cellStyle name="40% - Ênfase3 4 12 3" xfId="25409" xr:uid="{00000000-0005-0000-0000-00003D630000}"/>
    <cellStyle name="40% - Ênfase3 4 12 4" xfId="25410" xr:uid="{00000000-0005-0000-0000-00003E630000}"/>
    <cellStyle name="40% - Ênfase3 4 12 5" xfId="25411" xr:uid="{00000000-0005-0000-0000-00003F630000}"/>
    <cellStyle name="40% - Ênfase3 4 12 6" xfId="25412" xr:uid="{00000000-0005-0000-0000-000040630000}"/>
    <cellStyle name="40% - Ênfase3 4 12 7" xfId="25413" xr:uid="{00000000-0005-0000-0000-000041630000}"/>
    <cellStyle name="40% - Ênfase3 4 12 8" xfId="25414" xr:uid="{00000000-0005-0000-0000-000042630000}"/>
    <cellStyle name="40% - Ênfase3 4 12 9" xfId="25415" xr:uid="{00000000-0005-0000-0000-000043630000}"/>
    <cellStyle name="40% - Ênfase3 4 13" xfId="25416" xr:uid="{00000000-0005-0000-0000-000044630000}"/>
    <cellStyle name="40% - Ênfase3 4 14" xfId="25417" xr:uid="{00000000-0005-0000-0000-000045630000}"/>
    <cellStyle name="40% - Ênfase3 4 15" xfId="25418" xr:uid="{00000000-0005-0000-0000-000046630000}"/>
    <cellStyle name="40% - Ênfase3 4 16" xfId="25419" xr:uid="{00000000-0005-0000-0000-000047630000}"/>
    <cellStyle name="40% - Ênfase3 4 17" xfId="25420" xr:uid="{00000000-0005-0000-0000-000048630000}"/>
    <cellStyle name="40% - Ênfase3 4 18" xfId="25421" xr:uid="{00000000-0005-0000-0000-000049630000}"/>
    <cellStyle name="40% - Ênfase3 4 19" xfId="25422" xr:uid="{00000000-0005-0000-0000-00004A630000}"/>
    <cellStyle name="40% - Ênfase3 4 2" xfId="25423" xr:uid="{00000000-0005-0000-0000-00004B630000}"/>
    <cellStyle name="40% - Ênfase3 4 2 10" xfId="25424" xr:uid="{00000000-0005-0000-0000-00004C630000}"/>
    <cellStyle name="40% - Ênfase3 4 2 10 10" xfId="25425" xr:uid="{00000000-0005-0000-0000-00004D630000}"/>
    <cellStyle name="40% - Ênfase3 4 2 10 11" xfId="25426" xr:uid="{00000000-0005-0000-0000-00004E630000}"/>
    <cellStyle name="40% - Ênfase3 4 2 10 12" xfId="25427" xr:uid="{00000000-0005-0000-0000-00004F630000}"/>
    <cellStyle name="40% - Ênfase3 4 2 10 13" xfId="25428" xr:uid="{00000000-0005-0000-0000-000050630000}"/>
    <cellStyle name="40% - Ênfase3 4 2 10 2" xfId="25429" xr:uid="{00000000-0005-0000-0000-000051630000}"/>
    <cellStyle name="40% - Ênfase3 4 2 10 3" xfId="25430" xr:uid="{00000000-0005-0000-0000-000052630000}"/>
    <cellStyle name="40% - Ênfase3 4 2 10 4" xfId="25431" xr:uid="{00000000-0005-0000-0000-000053630000}"/>
    <cellStyle name="40% - Ênfase3 4 2 10 5" xfId="25432" xr:uid="{00000000-0005-0000-0000-000054630000}"/>
    <cellStyle name="40% - Ênfase3 4 2 10 6" xfId="25433" xr:uid="{00000000-0005-0000-0000-000055630000}"/>
    <cellStyle name="40% - Ênfase3 4 2 10 7" xfId="25434" xr:uid="{00000000-0005-0000-0000-000056630000}"/>
    <cellStyle name="40% - Ênfase3 4 2 10 8" xfId="25435" xr:uid="{00000000-0005-0000-0000-000057630000}"/>
    <cellStyle name="40% - Ênfase3 4 2 10 9" xfId="25436" xr:uid="{00000000-0005-0000-0000-000058630000}"/>
    <cellStyle name="40% - Ênfase3 4 2 11" xfId="25437" xr:uid="{00000000-0005-0000-0000-000059630000}"/>
    <cellStyle name="40% - Ênfase3 4 2 11 10" xfId="25438" xr:uid="{00000000-0005-0000-0000-00005A630000}"/>
    <cellStyle name="40% - Ênfase3 4 2 11 11" xfId="25439" xr:uid="{00000000-0005-0000-0000-00005B630000}"/>
    <cellStyle name="40% - Ênfase3 4 2 11 12" xfId="25440" xr:uid="{00000000-0005-0000-0000-00005C630000}"/>
    <cellStyle name="40% - Ênfase3 4 2 11 13" xfId="25441" xr:uid="{00000000-0005-0000-0000-00005D630000}"/>
    <cellStyle name="40% - Ênfase3 4 2 11 2" xfId="25442" xr:uid="{00000000-0005-0000-0000-00005E630000}"/>
    <cellStyle name="40% - Ênfase3 4 2 11 3" xfId="25443" xr:uid="{00000000-0005-0000-0000-00005F630000}"/>
    <cellStyle name="40% - Ênfase3 4 2 11 4" xfId="25444" xr:uid="{00000000-0005-0000-0000-000060630000}"/>
    <cellStyle name="40% - Ênfase3 4 2 11 5" xfId="25445" xr:uid="{00000000-0005-0000-0000-000061630000}"/>
    <cellStyle name="40% - Ênfase3 4 2 11 6" xfId="25446" xr:uid="{00000000-0005-0000-0000-000062630000}"/>
    <cellStyle name="40% - Ênfase3 4 2 11 7" xfId="25447" xr:uid="{00000000-0005-0000-0000-000063630000}"/>
    <cellStyle name="40% - Ênfase3 4 2 11 8" xfId="25448" xr:uid="{00000000-0005-0000-0000-000064630000}"/>
    <cellStyle name="40% - Ênfase3 4 2 11 9" xfId="25449" xr:uid="{00000000-0005-0000-0000-000065630000}"/>
    <cellStyle name="40% - Ênfase3 4 2 12" xfId="25450" xr:uid="{00000000-0005-0000-0000-000066630000}"/>
    <cellStyle name="40% - Ênfase3 4 2 13" xfId="25451" xr:uid="{00000000-0005-0000-0000-000067630000}"/>
    <cellStyle name="40% - Ênfase3 4 2 14" xfId="25452" xr:uid="{00000000-0005-0000-0000-000068630000}"/>
    <cellStyle name="40% - Ênfase3 4 2 15" xfId="25453" xr:uid="{00000000-0005-0000-0000-000069630000}"/>
    <cellStyle name="40% - Ênfase3 4 2 16" xfId="25454" xr:uid="{00000000-0005-0000-0000-00006A630000}"/>
    <cellStyle name="40% - Ênfase3 4 2 17" xfId="25455" xr:uid="{00000000-0005-0000-0000-00006B630000}"/>
    <cellStyle name="40% - Ênfase3 4 2 18" xfId="25456" xr:uid="{00000000-0005-0000-0000-00006C630000}"/>
    <cellStyle name="40% - Ênfase3 4 2 19" xfId="25457" xr:uid="{00000000-0005-0000-0000-00006D630000}"/>
    <cellStyle name="40% - Ênfase3 4 2 2" xfId="25458" xr:uid="{00000000-0005-0000-0000-00006E630000}"/>
    <cellStyle name="40% - Ênfase3 4 2 2 10" xfId="25459" xr:uid="{00000000-0005-0000-0000-00006F630000}"/>
    <cellStyle name="40% - Ênfase3 4 2 2 11" xfId="25460" xr:uid="{00000000-0005-0000-0000-000070630000}"/>
    <cellStyle name="40% - Ênfase3 4 2 2 12" xfId="25461" xr:uid="{00000000-0005-0000-0000-000071630000}"/>
    <cellStyle name="40% - Ênfase3 4 2 2 13" xfId="25462" xr:uid="{00000000-0005-0000-0000-000072630000}"/>
    <cellStyle name="40% - Ênfase3 4 2 2 2" xfId="25463" xr:uid="{00000000-0005-0000-0000-000073630000}"/>
    <cellStyle name="40% - Ênfase3 4 2 2 3" xfId="25464" xr:uid="{00000000-0005-0000-0000-000074630000}"/>
    <cellStyle name="40% - Ênfase3 4 2 2 4" xfId="25465" xr:uid="{00000000-0005-0000-0000-000075630000}"/>
    <cellStyle name="40% - Ênfase3 4 2 2 5" xfId="25466" xr:uid="{00000000-0005-0000-0000-000076630000}"/>
    <cellStyle name="40% - Ênfase3 4 2 2 6" xfId="25467" xr:uid="{00000000-0005-0000-0000-000077630000}"/>
    <cellStyle name="40% - Ênfase3 4 2 2 7" xfId="25468" xr:uid="{00000000-0005-0000-0000-000078630000}"/>
    <cellStyle name="40% - Ênfase3 4 2 2 8" xfId="25469" xr:uid="{00000000-0005-0000-0000-000079630000}"/>
    <cellStyle name="40% - Ênfase3 4 2 2 9" xfId="25470" xr:uid="{00000000-0005-0000-0000-00007A630000}"/>
    <cellStyle name="40% - Ênfase3 4 2 20" xfId="25471" xr:uid="{00000000-0005-0000-0000-00007B630000}"/>
    <cellStyle name="40% - Ênfase3 4 2 21" xfId="25472" xr:uid="{00000000-0005-0000-0000-00007C630000}"/>
    <cellStyle name="40% - Ênfase3 4 2 22" xfId="25473" xr:uid="{00000000-0005-0000-0000-00007D630000}"/>
    <cellStyle name="40% - Ênfase3 4 2 23" xfId="25474" xr:uid="{00000000-0005-0000-0000-00007E630000}"/>
    <cellStyle name="40% - Ênfase3 4 2 3" xfId="25475" xr:uid="{00000000-0005-0000-0000-00007F630000}"/>
    <cellStyle name="40% - Ênfase3 4 2 3 10" xfId="25476" xr:uid="{00000000-0005-0000-0000-000080630000}"/>
    <cellStyle name="40% - Ênfase3 4 2 3 11" xfId="25477" xr:uid="{00000000-0005-0000-0000-000081630000}"/>
    <cellStyle name="40% - Ênfase3 4 2 3 12" xfId="25478" xr:uid="{00000000-0005-0000-0000-000082630000}"/>
    <cellStyle name="40% - Ênfase3 4 2 3 13" xfId="25479" xr:uid="{00000000-0005-0000-0000-000083630000}"/>
    <cellStyle name="40% - Ênfase3 4 2 3 2" xfId="25480" xr:uid="{00000000-0005-0000-0000-000084630000}"/>
    <cellStyle name="40% - Ênfase3 4 2 3 3" xfId="25481" xr:uid="{00000000-0005-0000-0000-000085630000}"/>
    <cellStyle name="40% - Ênfase3 4 2 3 4" xfId="25482" xr:uid="{00000000-0005-0000-0000-000086630000}"/>
    <cellStyle name="40% - Ênfase3 4 2 3 5" xfId="25483" xr:uid="{00000000-0005-0000-0000-000087630000}"/>
    <cellStyle name="40% - Ênfase3 4 2 3 6" xfId="25484" xr:uid="{00000000-0005-0000-0000-000088630000}"/>
    <cellStyle name="40% - Ênfase3 4 2 3 7" xfId="25485" xr:uid="{00000000-0005-0000-0000-000089630000}"/>
    <cellStyle name="40% - Ênfase3 4 2 3 8" xfId="25486" xr:uid="{00000000-0005-0000-0000-00008A630000}"/>
    <cellStyle name="40% - Ênfase3 4 2 3 9" xfId="25487" xr:uid="{00000000-0005-0000-0000-00008B630000}"/>
    <cellStyle name="40% - Ênfase3 4 2 4" xfId="25488" xr:uid="{00000000-0005-0000-0000-00008C630000}"/>
    <cellStyle name="40% - Ênfase3 4 2 4 10" xfId="25489" xr:uid="{00000000-0005-0000-0000-00008D630000}"/>
    <cellStyle name="40% - Ênfase3 4 2 4 11" xfId="25490" xr:uid="{00000000-0005-0000-0000-00008E630000}"/>
    <cellStyle name="40% - Ênfase3 4 2 4 12" xfId="25491" xr:uid="{00000000-0005-0000-0000-00008F630000}"/>
    <cellStyle name="40% - Ênfase3 4 2 4 13" xfId="25492" xr:uid="{00000000-0005-0000-0000-000090630000}"/>
    <cellStyle name="40% - Ênfase3 4 2 4 2" xfId="25493" xr:uid="{00000000-0005-0000-0000-000091630000}"/>
    <cellStyle name="40% - Ênfase3 4 2 4 3" xfId="25494" xr:uid="{00000000-0005-0000-0000-000092630000}"/>
    <cellStyle name="40% - Ênfase3 4 2 4 4" xfId="25495" xr:uid="{00000000-0005-0000-0000-000093630000}"/>
    <cellStyle name="40% - Ênfase3 4 2 4 5" xfId="25496" xr:uid="{00000000-0005-0000-0000-000094630000}"/>
    <cellStyle name="40% - Ênfase3 4 2 4 6" xfId="25497" xr:uid="{00000000-0005-0000-0000-000095630000}"/>
    <cellStyle name="40% - Ênfase3 4 2 4 7" xfId="25498" xr:uid="{00000000-0005-0000-0000-000096630000}"/>
    <cellStyle name="40% - Ênfase3 4 2 4 8" xfId="25499" xr:uid="{00000000-0005-0000-0000-000097630000}"/>
    <cellStyle name="40% - Ênfase3 4 2 4 9" xfId="25500" xr:uid="{00000000-0005-0000-0000-000098630000}"/>
    <cellStyle name="40% - Ênfase3 4 2 5" xfId="25501" xr:uid="{00000000-0005-0000-0000-000099630000}"/>
    <cellStyle name="40% - Ênfase3 4 2 5 10" xfId="25502" xr:uid="{00000000-0005-0000-0000-00009A630000}"/>
    <cellStyle name="40% - Ênfase3 4 2 5 11" xfId="25503" xr:uid="{00000000-0005-0000-0000-00009B630000}"/>
    <cellStyle name="40% - Ênfase3 4 2 5 12" xfId="25504" xr:uid="{00000000-0005-0000-0000-00009C630000}"/>
    <cellStyle name="40% - Ênfase3 4 2 5 13" xfId="25505" xr:uid="{00000000-0005-0000-0000-00009D630000}"/>
    <cellStyle name="40% - Ênfase3 4 2 5 2" xfId="25506" xr:uid="{00000000-0005-0000-0000-00009E630000}"/>
    <cellStyle name="40% - Ênfase3 4 2 5 3" xfId="25507" xr:uid="{00000000-0005-0000-0000-00009F630000}"/>
    <cellStyle name="40% - Ênfase3 4 2 5 4" xfId="25508" xr:uid="{00000000-0005-0000-0000-0000A0630000}"/>
    <cellStyle name="40% - Ênfase3 4 2 5 5" xfId="25509" xr:uid="{00000000-0005-0000-0000-0000A1630000}"/>
    <cellStyle name="40% - Ênfase3 4 2 5 6" xfId="25510" xr:uid="{00000000-0005-0000-0000-0000A2630000}"/>
    <cellStyle name="40% - Ênfase3 4 2 5 7" xfId="25511" xr:uid="{00000000-0005-0000-0000-0000A3630000}"/>
    <cellStyle name="40% - Ênfase3 4 2 5 8" xfId="25512" xr:uid="{00000000-0005-0000-0000-0000A4630000}"/>
    <cellStyle name="40% - Ênfase3 4 2 5 9" xfId="25513" xr:uid="{00000000-0005-0000-0000-0000A5630000}"/>
    <cellStyle name="40% - Ênfase3 4 2 6" xfId="25514" xr:uid="{00000000-0005-0000-0000-0000A6630000}"/>
    <cellStyle name="40% - Ênfase3 4 2 6 10" xfId="25515" xr:uid="{00000000-0005-0000-0000-0000A7630000}"/>
    <cellStyle name="40% - Ênfase3 4 2 6 11" xfId="25516" xr:uid="{00000000-0005-0000-0000-0000A8630000}"/>
    <cellStyle name="40% - Ênfase3 4 2 6 12" xfId="25517" xr:uid="{00000000-0005-0000-0000-0000A9630000}"/>
    <cellStyle name="40% - Ênfase3 4 2 6 13" xfId="25518" xr:uid="{00000000-0005-0000-0000-0000AA630000}"/>
    <cellStyle name="40% - Ênfase3 4 2 6 2" xfId="25519" xr:uid="{00000000-0005-0000-0000-0000AB630000}"/>
    <cellStyle name="40% - Ênfase3 4 2 6 3" xfId="25520" xr:uid="{00000000-0005-0000-0000-0000AC630000}"/>
    <cellStyle name="40% - Ênfase3 4 2 6 4" xfId="25521" xr:uid="{00000000-0005-0000-0000-0000AD630000}"/>
    <cellStyle name="40% - Ênfase3 4 2 6 5" xfId="25522" xr:uid="{00000000-0005-0000-0000-0000AE630000}"/>
    <cellStyle name="40% - Ênfase3 4 2 6 6" xfId="25523" xr:uid="{00000000-0005-0000-0000-0000AF630000}"/>
    <cellStyle name="40% - Ênfase3 4 2 6 7" xfId="25524" xr:uid="{00000000-0005-0000-0000-0000B0630000}"/>
    <cellStyle name="40% - Ênfase3 4 2 6 8" xfId="25525" xr:uid="{00000000-0005-0000-0000-0000B1630000}"/>
    <cellStyle name="40% - Ênfase3 4 2 6 9" xfId="25526" xr:uid="{00000000-0005-0000-0000-0000B2630000}"/>
    <cellStyle name="40% - Ênfase3 4 2 7" xfId="25527" xr:uid="{00000000-0005-0000-0000-0000B3630000}"/>
    <cellStyle name="40% - Ênfase3 4 2 7 10" xfId="25528" xr:uid="{00000000-0005-0000-0000-0000B4630000}"/>
    <cellStyle name="40% - Ênfase3 4 2 7 11" xfId="25529" xr:uid="{00000000-0005-0000-0000-0000B5630000}"/>
    <cellStyle name="40% - Ênfase3 4 2 7 12" xfId="25530" xr:uid="{00000000-0005-0000-0000-0000B6630000}"/>
    <cellStyle name="40% - Ênfase3 4 2 7 13" xfId="25531" xr:uid="{00000000-0005-0000-0000-0000B7630000}"/>
    <cellStyle name="40% - Ênfase3 4 2 7 2" xfId="25532" xr:uid="{00000000-0005-0000-0000-0000B8630000}"/>
    <cellStyle name="40% - Ênfase3 4 2 7 3" xfId="25533" xr:uid="{00000000-0005-0000-0000-0000B9630000}"/>
    <cellStyle name="40% - Ênfase3 4 2 7 4" xfId="25534" xr:uid="{00000000-0005-0000-0000-0000BA630000}"/>
    <cellStyle name="40% - Ênfase3 4 2 7 5" xfId="25535" xr:uid="{00000000-0005-0000-0000-0000BB630000}"/>
    <cellStyle name="40% - Ênfase3 4 2 7 6" xfId="25536" xr:uid="{00000000-0005-0000-0000-0000BC630000}"/>
    <cellStyle name="40% - Ênfase3 4 2 7 7" xfId="25537" xr:uid="{00000000-0005-0000-0000-0000BD630000}"/>
    <cellStyle name="40% - Ênfase3 4 2 7 8" xfId="25538" xr:uid="{00000000-0005-0000-0000-0000BE630000}"/>
    <cellStyle name="40% - Ênfase3 4 2 7 9" xfId="25539" xr:uid="{00000000-0005-0000-0000-0000BF630000}"/>
    <cellStyle name="40% - Ênfase3 4 2 8" xfId="25540" xr:uid="{00000000-0005-0000-0000-0000C0630000}"/>
    <cellStyle name="40% - Ênfase3 4 2 8 10" xfId="25541" xr:uid="{00000000-0005-0000-0000-0000C1630000}"/>
    <cellStyle name="40% - Ênfase3 4 2 8 11" xfId="25542" xr:uid="{00000000-0005-0000-0000-0000C2630000}"/>
    <cellStyle name="40% - Ênfase3 4 2 8 12" xfId="25543" xr:uid="{00000000-0005-0000-0000-0000C3630000}"/>
    <cellStyle name="40% - Ênfase3 4 2 8 13" xfId="25544" xr:uid="{00000000-0005-0000-0000-0000C4630000}"/>
    <cellStyle name="40% - Ênfase3 4 2 8 2" xfId="25545" xr:uid="{00000000-0005-0000-0000-0000C5630000}"/>
    <cellStyle name="40% - Ênfase3 4 2 8 3" xfId="25546" xr:uid="{00000000-0005-0000-0000-0000C6630000}"/>
    <cellStyle name="40% - Ênfase3 4 2 8 4" xfId="25547" xr:uid="{00000000-0005-0000-0000-0000C7630000}"/>
    <cellStyle name="40% - Ênfase3 4 2 8 5" xfId="25548" xr:uid="{00000000-0005-0000-0000-0000C8630000}"/>
    <cellStyle name="40% - Ênfase3 4 2 8 6" xfId="25549" xr:uid="{00000000-0005-0000-0000-0000C9630000}"/>
    <cellStyle name="40% - Ênfase3 4 2 8 7" xfId="25550" xr:uid="{00000000-0005-0000-0000-0000CA630000}"/>
    <cellStyle name="40% - Ênfase3 4 2 8 8" xfId="25551" xr:uid="{00000000-0005-0000-0000-0000CB630000}"/>
    <cellStyle name="40% - Ênfase3 4 2 8 9" xfId="25552" xr:uid="{00000000-0005-0000-0000-0000CC630000}"/>
    <cellStyle name="40% - Ênfase3 4 2 9" xfId="25553" xr:uid="{00000000-0005-0000-0000-0000CD630000}"/>
    <cellStyle name="40% - Ênfase3 4 2 9 10" xfId="25554" xr:uid="{00000000-0005-0000-0000-0000CE630000}"/>
    <cellStyle name="40% - Ênfase3 4 2 9 11" xfId="25555" xr:uid="{00000000-0005-0000-0000-0000CF630000}"/>
    <cellStyle name="40% - Ênfase3 4 2 9 12" xfId="25556" xr:uid="{00000000-0005-0000-0000-0000D0630000}"/>
    <cellStyle name="40% - Ênfase3 4 2 9 13" xfId="25557" xr:uid="{00000000-0005-0000-0000-0000D1630000}"/>
    <cellStyle name="40% - Ênfase3 4 2 9 2" xfId="25558" xr:uid="{00000000-0005-0000-0000-0000D2630000}"/>
    <cellStyle name="40% - Ênfase3 4 2 9 3" xfId="25559" xr:uid="{00000000-0005-0000-0000-0000D3630000}"/>
    <cellStyle name="40% - Ênfase3 4 2 9 4" xfId="25560" xr:uid="{00000000-0005-0000-0000-0000D4630000}"/>
    <cellStyle name="40% - Ênfase3 4 2 9 5" xfId="25561" xr:uid="{00000000-0005-0000-0000-0000D5630000}"/>
    <cellStyle name="40% - Ênfase3 4 2 9 6" xfId="25562" xr:uid="{00000000-0005-0000-0000-0000D6630000}"/>
    <cellStyle name="40% - Ênfase3 4 2 9 7" xfId="25563" xr:uid="{00000000-0005-0000-0000-0000D7630000}"/>
    <cellStyle name="40% - Ênfase3 4 2 9 8" xfId="25564" xr:uid="{00000000-0005-0000-0000-0000D8630000}"/>
    <cellStyle name="40% - Ênfase3 4 2 9 9" xfId="25565" xr:uid="{00000000-0005-0000-0000-0000D9630000}"/>
    <cellStyle name="40% - Ênfase3 4 20" xfId="25566" xr:uid="{00000000-0005-0000-0000-0000DA630000}"/>
    <cellStyle name="40% - Ênfase3 4 21" xfId="25567" xr:uid="{00000000-0005-0000-0000-0000DB630000}"/>
    <cellStyle name="40% - Ênfase3 4 22" xfId="25568" xr:uid="{00000000-0005-0000-0000-0000DC630000}"/>
    <cellStyle name="40% - Ênfase3 4 23" xfId="25569" xr:uid="{00000000-0005-0000-0000-0000DD630000}"/>
    <cellStyle name="40% - Ênfase3 4 24" xfId="25570" xr:uid="{00000000-0005-0000-0000-0000DE630000}"/>
    <cellStyle name="40% - Ênfase3 4 3" xfId="25571" xr:uid="{00000000-0005-0000-0000-0000DF630000}"/>
    <cellStyle name="40% - Ênfase3 4 3 10" xfId="25572" xr:uid="{00000000-0005-0000-0000-0000E0630000}"/>
    <cellStyle name="40% - Ênfase3 4 3 11" xfId="25573" xr:uid="{00000000-0005-0000-0000-0000E1630000}"/>
    <cellStyle name="40% - Ênfase3 4 3 12" xfId="25574" xr:uid="{00000000-0005-0000-0000-0000E2630000}"/>
    <cellStyle name="40% - Ênfase3 4 3 13" xfId="25575" xr:uid="{00000000-0005-0000-0000-0000E3630000}"/>
    <cellStyle name="40% - Ênfase3 4 3 2" xfId="25576" xr:uid="{00000000-0005-0000-0000-0000E4630000}"/>
    <cellStyle name="40% - Ênfase3 4 3 3" xfId="25577" xr:uid="{00000000-0005-0000-0000-0000E5630000}"/>
    <cellStyle name="40% - Ênfase3 4 3 4" xfId="25578" xr:uid="{00000000-0005-0000-0000-0000E6630000}"/>
    <cellStyle name="40% - Ênfase3 4 3 5" xfId="25579" xr:uid="{00000000-0005-0000-0000-0000E7630000}"/>
    <cellStyle name="40% - Ênfase3 4 3 6" xfId="25580" xr:uid="{00000000-0005-0000-0000-0000E8630000}"/>
    <cellStyle name="40% - Ênfase3 4 3 7" xfId="25581" xr:uid="{00000000-0005-0000-0000-0000E9630000}"/>
    <cellStyle name="40% - Ênfase3 4 3 8" xfId="25582" xr:uid="{00000000-0005-0000-0000-0000EA630000}"/>
    <cellStyle name="40% - Ênfase3 4 3 9" xfId="25583" xr:uid="{00000000-0005-0000-0000-0000EB630000}"/>
    <cellStyle name="40% - Ênfase3 4 4" xfId="25584" xr:uid="{00000000-0005-0000-0000-0000EC630000}"/>
    <cellStyle name="40% - Ênfase3 4 4 10" xfId="25585" xr:uid="{00000000-0005-0000-0000-0000ED630000}"/>
    <cellStyle name="40% - Ênfase3 4 4 11" xfId="25586" xr:uid="{00000000-0005-0000-0000-0000EE630000}"/>
    <cellStyle name="40% - Ênfase3 4 4 12" xfId="25587" xr:uid="{00000000-0005-0000-0000-0000EF630000}"/>
    <cellStyle name="40% - Ênfase3 4 4 13" xfId="25588" xr:uid="{00000000-0005-0000-0000-0000F0630000}"/>
    <cellStyle name="40% - Ênfase3 4 4 2" xfId="25589" xr:uid="{00000000-0005-0000-0000-0000F1630000}"/>
    <cellStyle name="40% - Ênfase3 4 4 3" xfId="25590" xr:uid="{00000000-0005-0000-0000-0000F2630000}"/>
    <cellStyle name="40% - Ênfase3 4 4 4" xfId="25591" xr:uid="{00000000-0005-0000-0000-0000F3630000}"/>
    <cellStyle name="40% - Ênfase3 4 4 5" xfId="25592" xr:uid="{00000000-0005-0000-0000-0000F4630000}"/>
    <cellStyle name="40% - Ênfase3 4 4 6" xfId="25593" xr:uid="{00000000-0005-0000-0000-0000F5630000}"/>
    <cellStyle name="40% - Ênfase3 4 4 7" xfId="25594" xr:uid="{00000000-0005-0000-0000-0000F6630000}"/>
    <cellStyle name="40% - Ênfase3 4 4 8" xfId="25595" xr:uid="{00000000-0005-0000-0000-0000F7630000}"/>
    <cellStyle name="40% - Ênfase3 4 4 9" xfId="25596" xr:uid="{00000000-0005-0000-0000-0000F8630000}"/>
    <cellStyle name="40% - Ênfase3 4 5" xfId="25597" xr:uid="{00000000-0005-0000-0000-0000F9630000}"/>
    <cellStyle name="40% - Ênfase3 4 5 10" xfId="25598" xr:uid="{00000000-0005-0000-0000-0000FA630000}"/>
    <cellStyle name="40% - Ênfase3 4 5 11" xfId="25599" xr:uid="{00000000-0005-0000-0000-0000FB630000}"/>
    <cellStyle name="40% - Ênfase3 4 5 12" xfId="25600" xr:uid="{00000000-0005-0000-0000-0000FC630000}"/>
    <cellStyle name="40% - Ênfase3 4 5 13" xfId="25601" xr:uid="{00000000-0005-0000-0000-0000FD630000}"/>
    <cellStyle name="40% - Ênfase3 4 5 2" xfId="25602" xr:uid="{00000000-0005-0000-0000-0000FE630000}"/>
    <cellStyle name="40% - Ênfase3 4 5 3" xfId="25603" xr:uid="{00000000-0005-0000-0000-0000FF630000}"/>
    <cellStyle name="40% - Ênfase3 4 5 4" xfId="25604" xr:uid="{00000000-0005-0000-0000-000000640000}"/>
    <cellStyle name="40% - Ênfase3 4 5 5" xfId="25605" xr:uid="{00000000-0005-0000-0000-000001640000}"/>
    <cellStyle name="40% - Ênfase3 4 5 6" xfId="25606" xr:uid="{00000000-0005-0000-0000-000002640000}"/>
    <cellStyle name="40% - Ênfase3 4 5 7" xfId="25607" xr:uid="{00000000-0005-0000-0000-000003640000}"/>
    <cellStyle name="40% - Ênfase3 4 5 8" xfId="25608" xr:uid="{00000000-0005-0000-0000-000004640000}"/>
    <cellStyle name="40% - Ênfase3 4 5 9" xfId="25609" xr:uid="{00000000-0005-0000-0000-000005640000}"/>
    <cellStyle name="40% - Ênfase3 4 6" xfId="25610" xr:uid="{00000000-0005-0000-0000-000006640000}"/>
    <cellStyle name="40% - Ênfase3 4 6 10" xfId="25611" xr:uid="{00000000-0005-0000-0000-000007640000}"/>
    <cellStyle name="40% - Ênfase3 4 6 11" xfId="25612" xr:uid="{00000000-0005-0000-0000-000008640000}"/>
    <cellStyle name="40% - Ênfase3 4 6 12" xfId="25613" xr:uid="{00000000-0005-0000-0000-000009640000}"/>
    <cellStyle name="40% - Ênfase3 4 6 13" xfId="25614" xr:uid="{00000000-0005-0000-0000-00000A640000}"/>
    <cellStyle name="40% - Ênfase3 4 6 2" xfId="25615" xr:uid="{00000000-0005-0000-0000-00000B640000}"/>
    <cellStyle name="40% - Ênfase3 4 6 3" xfId="25616" xr:uid="{00000000-0005-0000-0000-00000C640000}"/>
    <cellStyle name="40% - Ênfase3 4 6 4" xfId="25617" xr:uid="{00000000-0005-0000-0000-00000D640000}"/>
    <cellStyle name="40% - Ênfase3 4 6 5" xfId="25618" xr:uid="{00000000-0005-0000-0000-00000E640000}"/>
    <cellStyle name="40% - Ênfase3 4 6 6" xfId="25619" xr:uid="{00000000-0005-0000-0000-00000F640000}"/>
    <cellStyle name="40% - Ênfase3 4 6 7" xfId="25620" xr:uid="{00000000-0005-0000-0000-000010640000}"/>
    <cellStyle name="40% - Ênfase3 4 6 8" xfId="25621" xr:uid="{00000000-0005-0000-0000-000011640000}"/>
    <cellStyle name="40% - Ênfase3 4 6 9" xfId="25622" xr:uid="{00000000-0005-0000-0000-000012640000}"/>
    <cellStyle name="40% - Ênfase3 4 7" xfId="25623" xr:uid="{00000000-0005-0000-0000-000013640000}"/>
    <cellStyle name="40% - Ênfase3 4 7 10" xfId="25624" xr:uid="{00000000-0005-0000-0000-000014640000}"/>
    <cellStyle name="40% - Ênfase3 4 7 11" xfId="25625" xr:uid="{00000000-0005-0000-0000-000015640000}"/>
    <cellStyle name="40% - Ênfase3 4 7 12" xfId="25626" xr:uid="{00000000-0005-0000-0000-000016640000}"/>
    <cellStyle name="40% - Ênfase3 4 7 13" xfId="25627" xr:uid="{00000000-0005-0000-0000-000017640000}"/>
    <cellStyle name="40% - Ênfase3 4 7 2" xfId="25628" xr:uid="{00000000-0005-0000-0000-000018640000}"/>
    <cellStyle name="40% - Ênfase3 4 7 3" xfId="25629" xr:uid="{00000000-0005-0000-0000-000019640000}"/>
    <cellStyle name="40% - Ênfase3 4 7 4" xfId="25630" xr:uid="{00000000-0005-0000-0000-00001A640000}"/>
    <cellStyle name="40% - Ênfase3 4 7 5" xfId="25631" xr:uid="{00000000-0005-0000-0000-00001B640000}"/>
    <cellStyle name="40% - Ênfase3 4 7 6" xfId="25632" xr:uid="{00000000-0005-0000-0000-00001C640000}"/>
    <cellStyle name="40% - Ênfase3 4 7 7" xfId="25633" xr:uid="{00000000-0005-0000-0000-00001D640000}"/>
    <cellStyle name="40% - Ênfase3 4 7 8" xfId="25634" xr:uid="{00000000-0005-0000-0000-00001E640000}"/>
    <cellStyle name="40% - Ênfase3 4 7 9" xfId="25635" xr:uid="{00000000-0005-0000-0000-00001F640000}"/>
    <cellStyle name="40% - Ênfase3 4 8" xfId="25636" xr:uid="{00000000-0005-0000-0000-000020640000}"/>
    <cellStyle name="40% - Ênfase3 4 8 10" xfId="25637" xr:uid="{00000000-0005-0000-0000-000021640000}"/>
    <cellStyle name="40% - Ênfase3 4 8 11" xfId="25638" xr:uid="{00000000-0005-0000-0000-000022640000}"/>
    <cellStyle name="40% - Ênfase3 4 8 12" xfId="25639" xr:uid="{00000000-0005-0000-0000-000023640000}"/>
    <cellStyle name="40% - Ênfase3 4 8 13" xfId="25640" xr:uid="{00000000-0005-0000-0000-000024640000}"/>
    <cellStyle name="40% - Ênfase3 4 8 2" xfId="25641" xr:uid="{00000000-0005-0000-0000-000025640000}"/>
    <cellStyle name="40% - Ênfase3 4 8 3" xfId="25642" xr:uid="{00000000-0005-0000-0000-000026640000}"/>
    <cellStyle name="40% - Ênfase3 4 8 4" xfId="25643" xr:uid="{00000000-0005-0000-0000-000027640000}"/>
    <cellStyle name="40% - Ênfase3 4 8 5" xfId="25644" xr:uid="{00000000-0005-0000-0000-000028640000}"/>
    <cellStyle name="40% - Ênfase3 4 8 6" xfId="25645" xr:uid="{00000000-0005-0000-0000-000029640000}"/>
    <cellStyle name="40% - Ênfase3 4 8 7" xfId="25646" xr:uid="{00000000-0005-0000-0000-00002A640000}"/>
    <cellStyle name="40% - Ênfase3 4 8 8" xfId="25647" xr:uid="{00000000-0005-0000-0000-00002B640000}"/>
    <cellStyle name="40% - Ênfase3 4 8 9" xfId="25648" xr:uid="{00000000-0005-0000-0000-00002C640000}"/>
    <cellStyle name="40% - Ênfase3 4 9" xfId="25649" xr:uid="{00000000-0005-0000-0000-00002D640000}"/>
    <cellStyle name="40% - Ênfase3 4 9 10" xfId="25650" xr:uid="{00000000-0005-0000-0000-00002E640000}"/>
    <cellStyle name="40% - Ênfase3 4 9 11" xfId="25651" xr:uid="{00000000-0005-0000-0000-00002F640000}"/>
    <cellStyle name="40% - Ênfase3 4 9 12" xfId="25652" xr:uid="{00000000-0005-0000-0000-000030640000}"/>
    <cellStyle name="40% - Ênfase3 4 9 13" xfId="25653" xr:uid="{00000000-0005-0000-0000-000031640000}"/>
    <cellStyle name="40% - Ênfase3 4 9 2" xfId="25654" xr:uid="{00000000-0005-0000-0000-000032640000}"/>
    <cellStyle name="40% - Ênfase3 4 9 3" xfId="25655" xr:uid="{00000000-0005-0000-0000-000033640000}"/>
    <cellStyle name="40% - Ênfase3 4 9 4" xfId="25656" xr:uid="{00000000-0005-0000-0000-000034640000}"/>
    <cellStyle name="40% - Ênfase3 4 9 5" xfId="25657" xr:uid="{00000000-0005-0000-0000-000035640000}"/>
    <cellStyle name="40% - Ênfase3 4 9 6" xfId="25658" xr:uid="{00000000-0005-0000-0000-000036640000}"/>
    <cellStyle name="40% - Ênfase3 4 9 7" xfId="25659" xr:uid="{00000000-0005-0000-0000-000037640000}"/>
    <cellStyle name="40% - Ênfase3 4 9 8" xfId="25660" xr:uid="{00000000-0005-0000-0000-000038640000}"/>
    <cellStyle name="40% - Ênfase3 4 9 9" xfId="25661" xr:uid="{00000000-0005-0000-0000-000039640000}"/>
    <cellStyle name="40% - Ênfase3 40" xfId="25662" xr:uid="{00000000-0005-0000-0000-00003A640000}"/>
    <cellStyle name="40% - Ênfase3 41" xfId="25663" xr:uid="{00000000-0005-0000-0000-00003B640000}"/>
    <cellStyle name="40% - Ênfase3 5" xfId="25664" xr:uid="{00000000-0005-0000-0000-00003C640000}"/>
    <cellStyle name="40% - Ênfase3 5 10" xfId="25665" xr:uid="{00000000-0005-0000-0000-00003D640000}"/>
    <cellStyle name="40% - Ênfase3 5 10 10" xfId="25666" xr:uid="{00000000-0005-0000-0000-00003E640000}"/>
    <cellStyle name="40% - Ênfase3 5 10 11" xfId="25667" xr:uid="{00000000-0005-0000-0000-00003F640000}"/>
    <cellStyle name="40% - Ênfase3 5 10 12" xfId="25668" xr:uid="{00000000-0005-0000-0000-000040640000}"/>
    <cellStyle name="40% - Ênfase3 5 10 13" xfId="25669" xr:uid="{00000000-0005-0000-0000-000041640000}"/>
    <cellStyle name="40% - Ênfase3 5 10 2" xfId="25670" xr:uid="{00000000-0005-0000-0000-000042640000}"/>
    <cellStyle name="40% - Ênfase3 5 10 3" xfId="25671" xr:uid="{00000000-0005-0000-0000-000043640000}"/>
    <cellStyle name="40% - Ênfase3 5 10 4" xfId="25672" xr:uid="{00000000-0005-0000-0000-000044640000}"/>
    <cellStyle name="40% - Ênfase3 5 10 5" xfId="25673" xr:uid="{00000000-0005-0000-0000-000045640000}"/>
    <cellStyle name="40% - Ênfase3 5 10 6" xfId="25674" xr:uid="{00000000-0005-0000-0000-000046640000}"/>
    <cellStyle name="40% - Ênfase3 5 10 7" xfId="25675" xr:uid="{00000000-0005-0000-0000-000047640000}"/>
    <cellStyle name="40% - Ênfase3 5 10 8" xfId="25676" xr:uid="{00000000-0005-0000-0000-000048640000}"/>
    <cellStyle name="40% - Ênfase3 5 10 9" xfId="25677" xr:uid="{00000000-0005-0000-0000-000049640000}"/>
    <cellStyle name="40% - Ênfase3 5 11" xfId="25678" xr:uid="{00000000-0005-0000-0000-00004A640000}"/>
    <cellStyle name="40% - Ênfase3 5 11 10" xfId="25679" xr:uid="{00000000-0005-0000-0000-00004B640000}"/>
    <cellStyle name="40% - Ênfase3 5 11 11" xfId="25680" xr:uid="{00000000-0005-0000-0000-00004C640000}"/>
    <cellStyle name="40% - Ênfase3 5 11 12" xfId="25681" xr:uid="{00000000-0005-0000-0000-00004D640000}"/>
    <cellStyle name="40% - Ênfase3 5 11 13" xfId="25682" xr:uid="{00000000-0005-0000-0000-00004E640000}"/>
    <cellStyle name="40% - Ênfase3 5 11 2" xfId="25683" xr:uid="{00000000-0005-0000-0000-00004F640000}"/>
    <cellStyle name="40% - Ênfase3 5 11 3" xfId="25684" xr:uid="{00000000-0005-0000-0000-000050640000}"/>
    <cellStyle name="40% - Ênfase3 5 11 4" xfId="25685" xr:uid="{00000000-0005-0000-0000-000051640000}"/>
    <cellStyle name="40% - Ênfase3 5 11 5" xfId="25686" xr:uid="{00000000-0005-0000-0000-000052640000}"/>
    <cellStyle name="40% - Ênfase3 5 11 6" xfId="25687" xr:uid="{00000000-0005-0000-0000-000053640000}"/>
    <cellStyle name="40% - Ênfase3 5 11 7" xfId="25688" xr:uid="{00000000-0005-0000-0000-000054640000}"/>
    <cellStyle name="40% - Ênfase3 5 11 8" xfId="25689" xr:uid="{00000000-0005-0000-0000-000055640000}"/>
    <cellStyle name="40% - Ênfase3 5 11 9" xfId="25690" xr:uid="{00000000-0005-0000-0000-000056640000}"/>
    <cellStyle name="40% - Ênfase3 5 12" xfId="25691" xr:uid="{00000000-0005-0000-0000-000057640000}"/>
    <cellStyle name="40% - Ênfase3 5 12 10" xfId="25692" xr:uid="{00000000-0005-0000-0000-000058640000}"/>
    <cellStyle name="40% - Ênfase3 5 12 11" xfId="25693" xr:uid="{00000000-0005-0000-0000-000059640000}"/>
    <cellStyle name="40% - Ênfase3 5 12 12" xfId="25694" xr:uid="{00000000-0005-0000-0000-00005A640000}"/>
    <cellStyle name="40% - Ênfase3 5 12 13" xfId="25695" xr:uid="{00000000-0005-0000-0000-00005B640000}"/>
    <cellStyle name="40% - Ênfase3 5 12 2" xfId="25696" xr:uid="{00000000-0005-0000-0000-00005C640000}"/>
    <cellStyle name="40% - Ênfase3 5 12 3" xfId="25697" xr:uid="{00000000-0005-0000-0000-00005D640000}"/>
    <cellStyle name="40% - Ênfase3 5 12 4" xfId="25698" xr:uid="{00000000-0005-0000-0000-00005E640000}"/>
    <cellStyle name="40% - Ênfase3 5 12 5" xfId="25699" xr:uid="{00000000-0005-0000-0000-00005F640000}"/>
    <cellStyle name="40% - Ênfase3 5 12 6" xfId="25700" xr:uid="{00000000-0005-0000-0000-000060640000}"/>
    <cellStyle name="40% - Ênfase3 5 12 7" xfId="25701" xr:uid="{00000000-0005-0000-0000-000061640000}"/>
    <cellStyle name="40% - Ênfase3 5 12 8" xfId="25702" xr:uid="{00000000-0005-0000-0000-000062640000}"/>
    <cellStyle name="40% - Ênfase3 5 12 9" xfId="25703" xr:uid="{00000000-0005-0000-0000-000063640000}"/>
    <cellStyle name="40% - Ênfase3 5 13" xfId="25704" xr:uid="{00000000-0005-0000-0000-000064640000}"/>
    <cellStyle name="40% - Ênfase3 5 14" xfId="25705" xr:uid="{00000000-0005-0000-0000-000065640000}"/>
    <cellStyle name="40% - Ênfase3 5 15" xfId="25706" xr:uid="{00000000-0005-0000-0000-000066640000}"/>
    <cellStyle name="40% - Ênfase3 5 16" xfId="25707" xr:uid="{00000000-0005-0000-0000-000067640000}"/>
    <cellStyle name="40% - Ênfase3 5 17" xfId="25708" xr:uid="{00000000-0005-0000-0000-000068640000}"/>
    <cellStyle name="40% - Ênfase3 5 18" xfId="25709" xr:uid="{00000000-0005-0000-0000-000069640000}"/>
    <cellStyle name="40% - Ênfase3 5 19" xfId="25710" xr:uid="{00000000-0005-0000-0000-00006A640000}"/>
    <cellStyle name="40% - Ênfase3 5 2" xfId="25711" xr:uid="{00000000-0005-0000-0000-00006B640000}"/>
    <cellStyle name="40% - Ênfase3 5 2 10" xfId="25712" xr:uid="{00000000-0005-0000-0000-00006C640000}"/>
    <cellStyle name="40% - Ênfase3 5 2 10 10" xfId="25713" xr:uid="{00000000-0005-0000-0000-00006D640000}"/>
    <cellStyle name="40% - Ênfase3 5 2 10 11" xfId="25714" xr:uid="{00000000-0005-0000-0000-00006E640000}"/>
    <cellStyle name="40% - Ênfase3 5 2 10 12" xfId="25715" xr:uid="{00000000-0005-0000-0000-00006F640000}"/>
    <cellStyle name="40% - Ênfase3 5 2 10 13" xfId="25716" xr:uid="{00000000-0005-0000-0000-000070640000}"/>
    <cellStyle name="40% - Ênfase3 5 2 10 2" xfId="25717" xr:uid="{00000000-0005-0000-0000-000071640000}"/>
    <cellStyle name="40% - Ênfase3 5 2 10 3" xfId="25718" xr:uid="{00000000-0005-0000-0000-000072640000}"/>
    <cellStyle name="40% - Ênfase3 5 2 10 4" xfId="25719" xr:uid="{00000000-0005-0000-0000-000073640000}"/>
    <cellStyle name="40% - Ênfase3 5 2 10 5" xfId="25720" xr:uid="{00000000-0005-0000-0000-000074640000}"/>
    <cellStyle name="40% - Ênfase3 5 2 10 6" xfId="25721" xr:uid="{00000000-0005-0000-0000-000075640000}"/>
    <cellStyle name="40% - Ênfase3 5 2 10 7" xfId="25722" xr:uid="{00000000-0005-0000-0000-000076640000}"/>
    <cellStyle name="40% - Ênfase3 5 2 10 8" xfId="25723" xr:uid="{00000000-0005-0000-0000-000077640000}"/>
    <cellStyle name="40% - Ênfase3 5 2 10 9" xfId="25724" xr:uid="{00000000-0005-0000-0000-000078640000}"/>
    <cellStyle name="40% - Ênfase3 5 2 11" xfId="25725" xr:uid="{00000000-0005-0000-0000-000079640000}"/>
    <cellStyle name="40% - Ênfase3 5 2 11 10" xfId="25726" xr:uid="{00000000-0005-0000-0000-00007A640000}"/>
    <cellStyle name="40% - Ênfase3 5 2 11 11" xfId="25727" xr:uid="{00000000-0005-0000-0000-00007B640000}"/>
    <cellStyle name="40% - Ênfase3 5 2 11 12" xfId="25728" xr:uid="{00000000-0005-0000-0000-00007C640000}"/>
    <cellStyle name="40% - Ênfase3 5 2 11 13" xfId="25729" xr:uid="{00000000-0005-0000-0000-00007D640000}"/>
    <cellStyle name="40% - Ênfase3 5 2 11 2" xfId="25730" xr:uid="{00000000-0005-0000-0000-00007E640000}"/>
    <cellStyle name="40% - Ênfase3 5 2 11 3" xfId="25731" xr:uid="{00000000-0005-0000-0000-00007F640000}"/>
    <cellStyle name="40% - Ênfase3 5 2 11 4" xfId="25732" xr:uid="{00000000-0005-0000-0000-000080640000}"/>
    <cellStyle name="40% - Ênfase3 5 2 11 5" xfId="25733" xr:uid="{00000000-0005-0000-0000-000081640000}"/>
    <cellStyle name="40% - Ênfase3 5 2 11 6" xfId="25734" xr:uid="{00000000-0005-0000-0000-000082640000}"/>
    <cellStyle name="40% - Ênfase3 5 2 11 7" xfId="25735" xr:uid="{00000000-0005-0000-0000-000083640000}"/>
    <cellStyle name="40% - Ênfase3 5 2 11 8" xfId="25736" xr:uid="{00000000-0005-0000-0000-000084640000}"/>
    <cellStyle name="40% - Ênfase3 5 2 11 9" xfId="25737" xr:uid="{00000000-0005-0000-0000-000085640000}"/>
    <cellStyle name="40% - Ênfase3 5 2 12" xfId="25738" xr:uid="{00000000-0005-0000-0000-000086640000}"/>
    <cellStyle name="40% - Ênfase3 5 2 13" xfId="25739" xr:uid="{00000000-0005-0000-0000-000087640000}"/>
    <cellStyle name="40% - Ênfase3 5 2 14" xfId="25740" xr:uid="{00000000-0005-0000-0000-000088640000}"/>
    <cellStyle name="40% - Ênfase3 5 2 15" xfId="25741" xr:uid="{00000000-0005-0000-0000-000089640000}"/>
    <cellStyle name="40% - Ênfase3 5 2 16" xfId="25742" xr:uid="{00000000-0005-0000-0000-00008A640000}"/>
    <cellStyle name="40% - Ênfase3 5 2 17" xfId="25743" xr:uid="{00000000-0005-0000-0000-00008B640000}"/>
    <cellStyle name="40% - Ênfase3 5 2 18" xfId="25744" xr:uid="{00000000-0005-0000-0000-00008C640000}"/>
    <cellStyle name="40% - Ênfase3 5 2 19" xfId="25745" xr:uid="{00000000-0005-0000-0000-00008D640000}"/>
    <cellStyle name="40% - Ênfase3 5 2 2" xfId="25746" xr:uid="{00000000-0005-0000-0000-00008E640000}"/>
    <cellStyle name="40% - Ênfase3 5 2 2 10" xfId="25747" xr:uid="{00000000-0005-0000-0000-00008F640000}"/>
    <cellStyle name="40% - Ênfase3 5 2 2 11" xfId="25748" xr:uid="{00000000-0005-0000-0000-000090640000}"/>
    <cellStyle name="40% - Ênfase3 5 2 2 12" xfId="25749" xr:uid="{00000000-0005-0000-0000-000091640000}"/>
    <cellStyle name="40% - Ênfase3 5 2 2 13" xfId="25750" xr:uid="{00000000-0005-0000-0000-000092640000}"/>
    <cellStyle name="40% - Ênfase3 5 2 2 2" xfId="25751" xr:uid="{00000000-0005-0000-0000-000093640000}"/>
    <cellStyle name="40% - Ênfase3 5 2 2 3" xfId="25752" xr:uid="{00000000-0005-0000-0000-000094640000}"/>
    <cellStyle name="40% - Ênfase3 5 2 2 4" xfId="25753" xr:uid="{00000000-0005-0000-0000-000095640000}"/>
    <cellStyle name="40% - Ênfase3 5 2 2 5" xfId="25754" xr:uid="{00000000-0005-0000-0000-000096640000}"/>
    <cellStyle name="40% - Ênfase3 5 2 2 6" xfId="25755" xr:uid="{00000000-0005-0000-0000-000097640000}"/>
    <cellStyle name="40% - Ênfase3 5 2 2 7" xfId="25756" xr:uid="{00000000-0005-0000-0000-000098640000}"/>
    <cellStyle name="40% - Ênfase3 5 2 2 8" xfId="25757" xr:uid="{00000000-0005-0000-0000-000099640000}"/>
    <cellStyle name="40% - Ênfase3 5 2 2 9" xfId="25758" xr:uid="{00000000-0005-0000-0000-00009A640000}"/>
    <cellStyle name="40% - Ênfase3 5 2 20" xfId="25759" xr:uid="{00000000-0005-0000-0000-00009B640000}"/>
    <cellStyle name="40% - Ênfase3 5 2 21" xfId="25760" xr:uid="{00000000-0005-0000-0000-00009C640000}"/>
    <cellStyle name="40% - Ênfase3 5 2 22" xfId="25761" xr:uid="{00000000-0005-0000-0000-00009D640000}"/>
    <cellStyle name="40% - Ênfase3 5 2 23" xfId="25762" xr:uid="{00000000-0005-0000-0000-00009E640000}"/>
    <cellStyle name="40% - Ênfase3 5 2 3" xfId="25763" xr:uid="{00000000-0005-0000-0000-00009F640000}"/>
    <cellStyle name="40% - Ênfase3 5 2 3 10" xfId="25764" xr:uid="{00000000-0005-0000-0000-0000A0640000}"/>
    <cellStyle name="40% - Ênfase3 5 2 3 11" xfId="25765" xr:uid="{00000000-0005-0000-0000-0000A1640000}"/>
    <cellStyle name="40% - Ênfase3 5 2 3 12" xfId="25766" xr:uid="{00000000-0005-0000-0000-0000A2640000}"/>
    <cellStyle name="40% - Ênfase3 5 2 3 13" xfId="25767" xr:uid="{00000000-0005-0000-0000-0000A3640000}"/>
    <cellStyle name="40% - Ênfase3 5 2 3 2" xfId="25768" xr:uid="{00000000-0005-0000-0000-0000A4640000}"/>
    <cellStyle name="40% - Ênfase3 5 2 3 3" xfId="25769" xr:uid="{00000000-0005-0000-0000-0000A5640000}"/>
    <cellStyle name="40% - Ênfase3 5 2 3 4" xfId="25770" xr:uid="{00000000-0005-0000-0000-0000A6640000}"/>
    <cellStyle name="40% - Ênfase3 5 2 3 5" xfId="25771" xr:uid="{00000000-0005-0000-0000-0000A7640000}"/>
    <cellStyle name="40% - Ênfase3 5 2 3 6" xfId="25772" xr:uid="{00000000-0005-0000-0000-0000A8640000}"/>
    <cellStyle name="40% - Ênfase3 5 2 3 7" xfId="25773" xr:uid="{00000000-0005-0000-0000-0000A9640000}"/>
    <cellStyle name="40% - Ênfase3 5 2 3 8" xfId="25774" xr:uid="{00000000-0005-0000-0000-0000AA640000}"/>
    <cellStyle name="40% - Ênfase3 5 2 3 9" xfId="25775" xr:uid="{00000000-0005-0000-0000-0000AB640000}"/>
    <cellStyle name="40% - Ênfase3 5 2 4" xfId="25776" xr:uid="{00000000-0005-0000-0000-0000AC640000}"/>
    <cellStyle name="40% - Ênfase3 5 2 4 10" xfId="25777" xr:uid="{00000000-0005-0000-0000-0000AD640000}"/>
    <cellStyle name="40% - Ênfase3 5 2 4 11" xfId="25778" xr:uid="{00000000-0005-0000-0000-0000AE640000}"/>
    <cellStyle name="40% - Ênfase3 5 2 4 12" xfId="25779" xr:uid="{00000000-0005-0000-0000-0000AF640000}"/>
    <cellStyle name="40% - Ênfase3 5 2 4 13" xfId="25780" xr:uid="{00000000-0005-0000-0000-0000B0640000}"/>
    <cellStyle name="40% - Ênfase3 5 2 4 2" xfId="25781" xr:uid="{00000000-0005-0000-0000-0000B1640000}"/>
    <cellStyle name="40% - Ênfase3 5 2 4 3" xfId="25782" xr:uid="{00000000-0005-0000-0000-0000B2640000}"/>
    <cellStyle name="40% - Ênfase3 5 2 4 4" xfId="25783" xr:uid="{00000000-0005-0000-0000-0000B3640000}"/>
    <cellStyle name="40% - Ênfase3 5 2 4 5" xfId="25784" xr:uid="{00000000-0005-0000-0000-0000B4640000}"/>
    <cellStyle name="40% - Ênfase3 5 2 4 6" xfId="25785" xr:uid="{00000000-0005-0000-0000-0000B5640000}"/>
    <cellStyle name="40% - Ênfase3 5 2 4 7" xfId="25786" xr:uid="{00000000-0005-0000-0000-0000B6640000}"/>
    <cellStyle name="40% - Ênfase3 5 2 4 8" xfId="25787" xr:uid="{00000000-0005-0000-0000-0000B7640000}"/>
    <cellStyle name="40% - Ênfase3 5 2 4 9" xfId="25788" xr:uid="{00000000-0005-0000-0000-0000B8640000}"/>
    <cellStyle name="40% - Ênfase3 5 2 5" xfId="25789" xr:uid="{00000000-0005-0000-0000-0000B9640000}"/>
    <cellStyle name="40% - Ênfase3 5 2 5 10" xfId="25790" xr:uid="{00000000-0005-0000-0000-0000BA640000}"/>
    <cellStyle name="40% - Ênfase3 5 2 5 11" xfId="25791" xr:uid="{00000000-0005-0000-0000-0000BB640000}"/>
    <cellStyle name="40% - Ênfase3 5 2 5 12" xfId="25792" xr:uid="{00000000-0005-0000-0000-0000BC640000}"/>
    <cellStyle name="40% - Ênfase3 5 2 5 13" xfId="25793" xr:uid="{00000000-0005-0000-0000-0000BD640000}"/>
    <cellStyle name="40% - Ênfase3 5 2 5 2" xfId="25794" xr:uid="{00000000-0005-0000-0000-0000BE640000}"/>
    <cellStyle name="40% - Ênfase3 5 2 5 3" xfId="25795" xr:uid="{00000000-0005-0000-0000-0000BF640000}"/>
    <cellStyle name="40% - Ênfase3 5 2 5 4" xfId="25796" xr:uid="{00000000-0005-0000-0000-0000C0640000}"/>
    <cellStyle name="40% - Ênfase3 5 2 5 5" xfId="25797" xr:uid="{00000000-0005-0000-0000-0000C1640000}"/>
    <cellStyle name="40% - Ênfase3 5 2 5 6" xfId="25798" xr:uid="{00000000-0005-0000-0000-0000C2640000}"/>
    <cellStyle name="40% - Ênfase3 5 2 5 7" xfId="25799" xr:uid="{00000000-0005-0000-0000-0000C3640000}"/>
    <cellStyle name="40% - Ênfase3 5 2 5 8" xfId="25800" xr:uid="{00000000-0005-0000-0000-0000C4640000}"/>
    <cellStyle name="40% - Ênfase3 5 2 5 9" xfId="25801" xr:uid="{00000000-0005-0000-0000-0000C5640000}"/>
    <cellStyle name="40% - Ênfase3 5 2 6" xfId="25802" xr:uid="{00000000-0005-0000-0000-0000C6640000}"/>
    <cellStyle name="40% - Ênfase3 5 2 6 10" xfId="25803" xr:uid="{00000000-0005-0000-0000-0000C7640000}"/>
    <cellStyle name="40% - Ênfase3 5 2 6 11" xfId="25804" xr:uid="{00000000-0005-0000-0000-0000C8640000}"/>
    <cellStyle name="40% - Ênfase3 5 2 6 12" xfId="25805" xr:uid="{00000000-0005-0000-0000-0000C9640000}"/>
    <cellStyle name="40% - Ênfase3 5 2 6 13" xfId="25806" xr:uid="{00000000-0005-0000-0000-0000CA640000}"/>
    <cellStyle name="40% - Ênfase3 5 2 6 2" xfId="25807" xr:uid="{00000000-0005-0000-0000-0000CB640000}"/>
    <cellStyle name="40% - Ênfase3 5 2 6 3" xfId="25808" xr:uid="{00000000-0005-0000-0000-0000CC640000}"/>
    <cellStyle name="40% - Ênfase3 5 2 6 4" xfId="25809" xr:uid="{00000000-0005-0000-0000-0000CD640000}"/>
    <cellStyle name="40% - Ênfase3 5 2 6 5" xfId="25810" xr:uid="{00000000-0005-0000-0000-0000CE640000}"/>
    <cellStyle name="40% - Ênfase3 5 2 6 6" xfId="25811" xr:uid="{00000000-0005-0000-0000-0000CF640000}"/>
    <cellStyle name="40% - Ênfase3 5 2 6 7" xfId="25812" xr:uid="{00000000-0005-0000-0000-0000D0640000}"/>
    <cellStyle name="40% - Ênfase3 5 2 6 8" xfId="25813" xr:uid="{00000000-0005-0000-0000-0000D1640000}"/>
    <cellStyle name="40% - Ênfase3 5 2 6 9" xfId="25814" xr:uid="{00000000-0005-0000-0000-0000D2640000}"/>
    <cellStyle name="40% - Ênfase3 5 2 7" xfId="25815" xr:uid="{00000000-0005-0000-0000-0000D3640000}"/>
    <cellStyle name="40% - Ênfase3 5 2 7 10" xfId="25816" xr:uid="{00000000-0005-0000-0000-0000D4640000}"/>
    <cellStyle name="40% - Ênfase3 5 2 7 11" xfId="25817" xr:uid="{00000000-0005-0000-0000-0000D5640000}"/>
    <cellStyle name="40% - Ênfase3 5 2 7 12" xfId="25818" xr:uid="{00000000-0005-0000-0000-0000D6640000}"/>
    <cellStyle name="40% - Ênfase3 5 2 7 13" xfId="25819" xr:uid="{00000000-0005-0000-0000-0000D7640000}"/>
    <cellStyle name="40% - Ênfase3 5 2 7 2" xfId="25820" xr:uid="{00000000-0005-0000-0000-0000D8640000}"/>
    <cellStyle name="40% - Ênfase3 5 2 7 3" xfId="25821" xr:uid="{00000000-0005-0000-0000-0000D9640000}"/>
    <cellStyle name="40% - Ênfase3 5 2 7 4" xfId="25822" xr:uid="{00000000-0005-0000-0000-0000DA640000}"/>
    <cellStyle name="40% - Ênfase3 5 2 7 5" xfId="25823" xr:uid="{00000000-0005-0000-0000-0000DB640000}"/>
    <cellStyle name="40% - Ênfase3 5 2 7 6" xfId="25824" xr:uid="{00000000-0005-0000-0000-0000DC640000}"/>
    <cellStyle name="40% - Ênfase3 5 2 7 7" xfId="25825" xr:uid="{00000000-0005-0000-0000-0000DD640000}"/>
    <cellStyle name="40% - Ênfase3 5 2 7 8" xfId="25826" xr:uid="{00000000-0005-0000-0000-0000DE640000}"/>
    <cellStyle name="40% - Ênfase3 5 2 7 9" xfId="25827" xr:uid="{00000000-0005-0000-0000-0000DF640000}"/>
    <cellStyle name="40% - Ênfase3 5 2 8" xfId="25828" xr:uid="{00000000-0005-0000-0000-0000E0640000}"/>
    <cellStyle name="40% - Ênfase3 5 2 8 10" xfId="25829" xr:uid="{00000000-0005-0000-0000-0000E1640000}"/>
    <cellStyle name="40% - Ênfase3 5 2 8 11" xfId="25830" xr:uid="{00000000-0005-0000-0000-0000E2640000}"/>
    <cellStyle name="40% - Ênfase3 5 2 8 12" xfId="25831" xr:uid="{00000000-0005-0000-0000-0000E3640000}"/>
    <cellStyle name="40% - Ênfase3 5 2 8 13" xfId="25832" xr:uid="{00000000-0005-0000-0000-0000E4640000}"/>
    <cellStyle name="40% - Ênfase3 5 2 8 2" xfId="25833" xr:uid="{00000000-0005-0000-0000-0000E5640000}"/>
    <cellStyle name="40% - Ênfase3 5 2 8 3" xfId="25834" xr:uid="{00000000-0005-0000-0000-0000E6640000}"/>
    <cellStyle name="40% - Ênfase3 5 2 8 4" xfId="25835" xr:uid="{00000000-0005-0000-0000-0000E7640000}"/>
    <cellStyle name="40% - Ênfase3 5 2 8 5" xfId="25836" xr:uid="{00000000-0005-0000-0000-0000E8640000}"/>
    <cellStyle name="40% - Ênfase3 5 2 8 6" xfId="25837" xr:uid="{00000000-0005-0000-0000-0000E9640000}"/>
    <cellStyle name="40% - Ênfase3 5 2 8 7" xfId="25838" xr:uid="{00000000-0005-0000-0000-0000EA640000}"/>
    <cellStyle name="40% - Ênfase3 5 2 8 8" xfId="25839" xr:uid="{00000000-0005-0000-0000-0000EB640000}"/>
    <cellStyle name="40% - Ênfase3 5 2 8 9" xfId="25840" xr:uid="{00000000-0005-0000-0000-0000EC640000}"/>
    <cellStyle name="40% - Ênfase3 5 2 9" xfId="25841" xr:uid="{00000000-0005-0000-0000-0000ED640000}"/>
    <cellStyle name="40% - Ênfase3 5 2 9 10" xfId="25842" xr:uid="{00000000-0005-0000-0000-0000EE640000}"/>
    <cellStyle name="40% - Ênfase3 5 2 9 11" xfId="25843" xr:uid="{00000000-0005-0000-0000-0000EF640000}"/>
    <cellStyle name="40% - Ênfase3 5 2 9 12" xfId="25844" xr:uid="{00000000-0005-0000-0000-0000F0640000}"/>
    <cellStyle name="40% - Ênfase3 5 2 9 13" xfId="25845" xr:uid="{00000000-0005-0000-0000-0000F1640000}"/>
    <cellStyle name="40% - Ênfase3 5 2 9 2" xfId="25846" xr:uid="{00000000-0005-0000-0000-0000F2640000}"/>
    <cellStyle name="40% - Ênfase3 5 2 9 3" xfId="25847" xr:uid="{00000000-0005-0000-0000-0000F3640000}"/>
    <cellStyle name="40% - Ênfase3 5 2 9 4" xfId="25848" xr:uid="{00000000-0005-0000-0000-0000F4640000}"/>
    <cellStyle name="40% - Ênfase3 5 2 9 5" xfId="25849" xr:uid="{00000000-0005-0000-0000-0000F5640000}"/>
    <cellStyle name="40% - Ênfase3 5 2 9 6" xfId="25850" xr:uid="{00000000-0005-0000-0000-0000F6640000}"/>
    <cellStyle name="40% - Ênfase3 5 2 9 7" xfId="25851" xr:uid="{00000000-0005-0000-0000-0000F7640000}"/>
    <cellStyle name="40% - Ênfase3 5 2 9 8" xfId="25852" xr:uid="{00000000-0005-0000-0000-0000F8640000}"/>
    <cellStyle name="40% - Ênfase3 5 2 9 9" xfId="25853" xr:uid="{00000000-0005-0000-0000-0000F9640000}"/>
    <cellStyle name="40% - Ênfase3 5 20" xfId="25854" xr:uid="{00000000-0005-0000-0000-0000FA640000}"/>
    <cellStyle name="40% - Ênfase3 5 21" xfId="25855" xr:uid="{00000000-0005-0000-0000-0000FB640000}"/>
    <cellStyle name="40% - Ênfase3 5 22" xfId="25856" xr:uid="{00000000-0005-0000-0000-0000FC640000}"/>
    <cellStyle name="40% - Ênfase3 5 23" xfId="25857" xr:uid="{00000000-0005-0000-0000-0000FD640000}"/>
    <cellStyle name="40% - Ênfase3 5 24" xfId="25858" xr:uid="{00000000-0005-0000-0000-0000FE640000}"/>
    <cellStyle name="40% - Ênfase3 5 3" xfId="25859" xr:uid="{00000000-0005-0000-0000-0000FF640000}"/>
    <cellStyle name="40% - Ênfase3 5 3 10" xfId="25860" xr:uid="{00000000-0005-0000-0000-000000650000}"/>
    <cellStyle name="40% - Ênfase3 5 3 11" xfId="25861" xr:uid="{00000000-0005-0000-0000-000001650000}"/>
    <cellStyle name="40% - Ênfase3 5 3 12" xfId="25862" xr:uid="{00000000-0005-0000-0000-000002650000}"/>
    <cellStyle name="40% - Ênfase3 5 3 13" xfId="25863" xr:uid="{00000000-0005-0000-0000-000003650000}"/>
    <cellStyle name="40% - Ênfase3 5 3 2" xfId="25864" xr:uid="{00000000-0005-0000-0000-000004650000}"/>
    <cellStyle name="40% - Ênfase3 5 3 3" xfId="25865" xr:uid="{00000000-0005-0000-0000-000005650000}"/>
    <cellStyle name="40% - Ênfase3 5 3 4" xfId="25866" xr:uid="{00000000-0005-0000-0000-000006650000}"/>
    <cellStyle name="40% - Ênfase3 5 3 5" xfId="25867" xr:uid="{00000000-0005-0000-0000-000007650000}"/>
    <cellStyle name="40% - Ênfase3 5 3 6" xfId="25868" xr:uid="{00000000-0005-0000-0000-000008650000}"/>
    <cellStyle name="40% - Ênfase3 5 3 7" xfId="25869" xr:uid="{00000000-0005-0000-0000-000009650000}"/>
    <cellStyle name="40% - Ênfase3 5 3 8" xfId="25870" xr:uid="{00000000-0005-0000-0000-00000A650000}"/>
    <cellStyle name="40% - Ênfase3 5 3 9" xfId="25871" xr:uid="{00000000-0005-0000-0000-00000B650000}"/>
    <cellStyle name="40% - Ênfase3 5 4" xfId="25872" xr:uid="{00000000-0005-0000-0000-00000C650000}"/>
    <cellStyle name="40% - Ênfase3 5 4 10" xfId="25873" xr:uid="{00000000-0005-0000-0000-00000D650000}"/>
    <cellStyle name="40% - Ênfase3 5 4 11" xfId="25874" xr:uid="{00000000-0005-0000-0000-00000E650000}"/>
    <cellStyle name="40% - Ênfase3 5 4 12" xfId="25875" xr:uid="{00000000-0005-0000-0000-00000F650000}"/>
    <cellStyle name="40% - Ênfase3 5 4 13" xfId="25876" xr:uid="{00000000-0005-0000-0000-000010650000}"/>
    <cellStyle name="40% - Ênfase3 5 4 2" xfId="25877" xr:uid="{00000000-0005-0000-0000-000011650000}"/>
    <cellStyle name="40% - Ênfase3 5 4 3" xfId="25878" xr:uid="{00000000-0005-0000-0000-000012650000}"/>
    <cellStyle name="40% - Ênfase3 5 4 4" xfId="25879" xr:uid="{00000000-0005-0000-0000-000013650000}"/>
    <cellStyle name="40% - Ênfase3 5 4 5" xfId="25880" xr:uid="{00000000-0005-0000-0000-000014650000}"/>
    <cellStyle name="40% - Ênfase3 5 4 6" xfId="25881" xr:uid="{00000000-0005-0000-0000-000015650000}"/>
    <cellStyle name="40% - Ênfase3 5 4 7" xfId="25882" xr:uid="{00000000-0005-0000-0000-000016650000}"/>
    <cellStyle name="40% - Ênfase3 5 4 8" xfId="25883" xr:uid="{00000000-0005-0000-0000-000017650000}"/>
    <cellStyle name="40% - Ênfase3 5 4 9" xfId="25884" xr:uid="{00000000-0005-0000-0000-000018650000}"/>
    <cellStyle name="40% - Ênfase3 5 5" xfId="25885" xr:uid="{00000000-0005-0000-0000-000019650000}"/>
    <cellStyle name="40% - Ênfase3 5 5 10" xfId="25886" xr:uid="{00000000-0005-0000-0000-00001A650000}"/>
    <cellStyle name="40% - Ênfase3 5 5 11" xfId="25887" xr:uid="{00000000-0005-0000-0000-00001B650000}"/>
    <cellStyle name="40% - Ênfase3 5 5 12" xfId="25888" xr:uid="{00000000-0005-0000-0000-00001C650000}"/>
    <cellStyle name="40% - Ênfase3 5 5 13" xfId="25889" xr:uid="{00000000-0005-0000-0000-00001D650000}"/>
    <cellStyle name="40% - Ênfase3 5 5 2" xfId="25890" xr:uid="{00000000-0005-0000-0000-00001E650000}"/>
    <cellStyle name="40% - Ênfase3 5 5 3" xfId="25891" xr:uid="{00000000-0005-0000-0000-00001F650000}"/>
    <cellStyle name="40% - Ênfase3 5 5 4" xfId="25892" xr:uid="{00000000-0005-0000-0000-000020650000}"/>
    <cellStyle name="40% - Ênfase3 5 5 5" xfId="25893" xr:uid="{00000000-0005-0000-0000-000021650000}"/>
    <cellStyle name="40% - Ênfase3 5 5 6" xfId="25894" xr:uid="{00000000-0005-0000-0000-000022650000}"/>
    <cellStyle name="40% - Ênfase3 5 5 7" xfId="25895" xr:uid="{00000000-0005-0000-0000-000023650000}"/>
    <cellStyle name="40% - Ênfase3 5 5 8" xfId="25896" xr:uid="{00000000-0005-0000-0000-000024650000}"/>
    <cellStyle name="40% - Ênfase3 5 5 9" xfId="25897" xr:uid="{00000000-0005-0000-0000-000025650000}"/>
    <cellStyle name="40% - Ênfase3 5 6" xfId="25898" xr:uid="{00000000-0005-0000-0000-000026650000}"/>
    <cellStyle name="40% - Ênfase3 5 6 10" xfId="25899" xr:uid="{00000000-0005-0000-0000-000027650000}"/>
    <cellStyle name="40% - Ênfase3 5 6 11" xfId="25900" xr:uid="{00000000-0005-0000-0000-000028650000}"/>
    <cellStyle name="40% - Ênfase3 5 6 12" xfId="25901" xr:uid="{00000000-0005-0000-0000-000029650000}"/>
    <cellStyle name="40% - Ênfase3 5 6 13" xfId="25902" xr:uid="{00000000-0005-0000-0000-00002A650000}"/>
    <cellStyle name="40% - Ênfase3 5 6 2" xfId="25903" xr:uid="{00000000-0005-0000-0000-00002B650000}"/>
    <cellStyle name="40% - Ênfase3 5 6 3" xfId="25904" xr:uid="{00000000-0005-0000-0000-00002C650000}"/>
    <cellStyle name="40% - Ênfase3 5 6 4" xfId="25905" xr:uid="{00000000-0005-0000-0000-00002D650000}"/>
    <cellStyle name="40% - Ênfase3 5 6 5" xfId="25906" xr:uid="{00000000-0005-0000-0000-00002E650000}"/>
    <cellStyle name="40% - Ênfase3 5 6 6" xfId="25907" xr:uid="{00000000-0005-0000-0000-00002F650000}"/>
    <cellStyle name="40% - Ênfase3 5 6 7" xfId="25908" xr:uid="{00000000-0005-0000-0000-000030650000}"/>
    <cellStyle name="40% - Ênfase3 5 6 8" xfId="25909" xr:uid="{00000000-0005-0000-0000-000031650000}"/>
    <cellStyle name="40% - Ênfase3 5 6 9" xfId="25910" xr:uid="{00000000-0005-0000-0000-000032650000}"/>
    <cellStyle name="40% - Ênfase3 5 7" xfId="25911" xr:uid="{00000000-0005-0000-0000-000033650000}"/>
    <cellStyle name="40% - Ênfase3 5 7 10" xfId="25912" xr:uid="{00000000-0005-0000-0000-000034650000}"/>
    <cellStyle name="40% - Ênfase3 5 7 11" xfId="25913" xr:uid="{00000000-0005-0000-0000-000035650000}"/>
    <cellStyle name="40% - Ênfase3 5 7 12" xfId="25914" xr:uid="{00000000-0005-0000-0000-000036650000}"/>
    <cellStyle name="40% - Ênfase3 5 7 13" xfId="25915" xr:uid="{00000000-0005-0000-0000-000037650000}"/>
    <cellStyle name="40% - Ênfase3 5 7 2" xfId="25916" xr:uid="{00000000-0005-0000-0000-000038650000}"/>
    <cellStyle name="40% - Ênfase3 5 7 3" xfId="25917" xr:uid="{00000000-0005-0000-0000-000039650000}"/>
    <cellStyle name="40% - Ênfase3 5 7 4" xfId="25918" xr:uid="{00000000-0005-0000-0000-00003A650000}"/>
    <cellStyle name="40% - Ênfase3 5 7 5" xfId="25919" xr:uid="{00000000-0005-0000-0000-00003B650000}"/>
    <cellStyle name="40% - Ênfase3 5 7 6" xfId="25920" xr:uid="{00000000-0005-0000-0000-00003C650000}"/>
    <cellStyle name="40% - Ênfase3 5 7 7" xfId="25921" xr:uid="{00000000-0005-0000-0000-00003D650000}"/>
    <cellStyle name="40% - Ênfase3 5 7 8" xfId="25922" xr:uid="{00000000-0005-0000-0000-00003E650000}"/>
    <cellStyle name="40% - Ênfase3 5 7 9" xfId="25923" xr:uid="{00000000-0005-0000-0000-00003F650000}"/>
    <cellStyle name="40% - Ênfase3 5 8" xfId="25924" xr:uid="{00000000-0005-0000-0000-000040650000}"/>
    <cellStyle name="40% - Ênfase3 5 8 10" xfId="25925" xr:uid="{00000000-0005-0000-0000-000041650000}"/>
    <cellStyle name="40% - Ênfase3 5 8 11" xfId="25926" xr:uid="{00000000-0005-0000-0000-000042650000}"/>
    <cellStyle name="40% - Ênfase3 5 8 12" xfId="25927" xr:uid="{00000000-0005-0000-0000-000043650000}"/>
    <cellStyle name="40% - Ênfase3 5 8 13" xfId="25928" xr:uid="{00000000-0005-0000-0000-000044650000}"/>
    <cellStyle name="40% - Ênfase3 5 8 2" xfId="25929" xr:uid="{00000000-0005-0000-0000-000045650000}"/>
    <cellStyle name="40% - Ênfase3 5 8 3" xfId="25930" xr:uid="{00000000-0005-0000-0000-000046650000}"/>
    <cellStyle name="40% - Ênfase3 5 8 4" xfId="25931" xr:uid="{00000000-0005-0000-0000-000047650000}"/>
    <cellStyle name="40% - Ênfase3 5 8 5" xfId="25932" xr:uid="{00000000-0005-0000-0000-000048650000}"/>
    <cellStyle name="40% - Ênfase3 5 8 6" xfId="25933" xr:uid="{00000000-0005-0000-0000-000049650000}"/>
    <cellStyle name="40% - Ênfase3 5 8 7" xfId="25934" xr:uid="{00000000-0005-0000-0000-00004A650000}"/>
    <cellStyle name="40% - Ênfase3 5 8 8" xfId="25935" xr:uid="{00000000-0005-0000-0000-00004B650000}"/>
    <cellStyle name="40% - Ênfase3 5 8 9" xfId="25936" xr:uid="{00000000-0005-0000-0000-00004C650000}"/>
    <cellStyle name="40% - Ênfase3 5 9" xfId="25937" xr:uid="{00000000-0005-0000-0000-00004D650000}"/>
    <cellStyle name="40% - Ênfase3 5 9 10" xfId="25938" xr:uid="{00000000-0005-0000-0000-00004E650000}"/>
    <cellStyle name="40% - Ênfase3 5 9 11" xfId="25939" xr:uid="{00000000-0005-0000-0000-00004F650000}"/>
    <cellStyle name="40% - Ênfase3 5 9 12" xfId="25940" xr:uid="{00000000-0005-0000-0000-000050650000}"/>
    <cellStyle name="40% - Ênfase3 5 9 13" xfId="25941" xr:uid="{00000000-0005-0000-0000-000051650000}"/>
    <cellStyle name="40% - Ênfase3 5 9 2" xfId="25942" xr:uid="{00000000-0005-0000-0000-000052650000}"/>
    <cellStyle name="40% - Ênfase3 5 9 3" xfId="25943" xr:uid="{00000000-0005-0000-0000-000053650000}"/>
    <cellStyle name="40% - Ênfase3 5 9 4" xfId="25944" xr:uid="{00000000-0005-0000-0000-000054650000}"/>
    <cellStyle name="40% - Ênfase3 5 9 5" xfId="25945" xr:uid="{00000000-0005-0000-0000-000055650000}"/>
    <cellStyle name="40% - Ênfase3 5 9 6" xfId="25946" xr:uid="{00000000-0005-0000-0000-000056650000}"/>
    <cellStyle name="40% - Ênfase3 5 9 7" xfId="25947" xr:uid="{00000000-0005-0000-0000-000057650000}"/>
    <cellStyle name="40% - Ênfase3 5 9 8" xfId="25948" xr:uid="{00000000-0005-0000-0000-000058650000}"/>
    <cellStyle name="40% - Ênfase3 5 9 9" xfId="25949" xr:uid="{00000000-0005-0000-0000-000059650000}"/>
    <cellStyle name="40% - Ênfase3 6" xfId="25950" xr:uid="{00000000-0005-0000-0000-00005A650000}"/>
    <cellStyle name="40% - Ênfase3 6 10" xfId="25951" xr:uid="{00000000-0005-0000-0000-00005B650000}"/>
    <cellStyle name="40% - Ênfase3 6 10 10" xfId="25952" xr:uid="{00000000-0005-0000-0000-00005C650000}"/>
    <cellStyle name="40% - Ênfase3 6 10 11" xfId="25953" xr:uid="{00000000-0005-0000-0000-00005D650000}"/>
    <cellStyle name="40% - Ênfase3 6 10 12" xfId="25954" xr:uid="{00000000-0005-0000-0000-00005E650000}"/>
    <cellStyle name="40% - Ênfase3 6 10 13" xfId="25955" xr:uid="{00000000-0005-0000-0000-00005F650000}"/>
    <cellStyle name="40% - Ênfase3 6 10 2" xfId="25956" xr:uid="{00000000-0005-0000-0000-000060650000}"/>
    <cellStyle name="40% - Ênfase3 6 10 3" xfId="25957" xr:uid="{00000000-0005-0000-0000-000061650000}"/>
    <cellStyle name="40% - Ênfase3 6 10 4" xfId="25958" xr:uid="{00000000-0005-0000-0000-000062650000}"/>
    <cellStyle name="40% - Ênfase3 6 10 5" xfId="25959" xr:uid="{00000000-0005-0000-0000-000063650000}"/>
    <cellStyle name="40% - Ênfase3 6 10 6" xfId="25960" xr:uid="{00000000-0005-0000-0000-000064650000}"/>
    <cellStyle name="40% - Ênfase3 6 10 7" xfId="25961" xr:uid="{00000000-0005-0000-0000-000065650000}"/>
    <cellStyle name="40% - Ênfase3 6 10 8" xfId="25962" xr:uid="{00000000-0005-0000-0000-000066650000}"/>
    <cellStyle name="40% - Ênfase3 6 10 9" xfId="25963" xr:uid="{00000000-0005-0000-0000-000067650000}"/>
    <cellStyle name="40% - Ênfase3 6 11" xfId="25964" xr:uid="{00000000-0005-0000-0000-000068650000}"/>
    <cellStyle name="40% - Ênfase3 6 11 10" xfId="25965" xr:uid="{00000000-0005-0000-0000-000069650000}"/>
    <cellStyle name="40% - Ênfase3 6 11 11" xfId="25966" xr:uid="{00000000-0005-0000-0000-00006A650000}"/>
    <cellStyle name="40% - Ênfase3 6 11 12" xfId="25967" xr:uid="{00000000-0005-0000-0000-00006B650000}"/>
    <cellStyle name="40% - Ênfase3 6 11 13" xfId="25968" xr:uid="{00000000-0005-0000-0000-00006C650000}"/>
    <cellStyle name="40% - Ênfase3 6 11 2" xfId="25969" xr:uid="{00000000-0005-0000-0000-00006D650000}"/>
    <cellStyle name="40% - Ênfase3 6 11 3" xfId="25970" xr:uid="{00000000-0005-0000-0000-00006E650000}"/>
    <cellStyle name="40% - Ênfase3 6 11 4" xfId="25971" xr:uid="{00000000-0005-0000-0000-00006F650000}"/>
    <cellStyle name="40% - Ênfase3 6 11 5" xfId="25972" xr:uid="{00000000-0005-0000-0000-000070650000}"/>
    <cellStyle name="40% - Ênfase3 6 11 6" xfId="25973" xr:uid="{00000000-0005-0000-0000-000071650000}"/>
    <cellStyle name="40% - Ênfase3 6 11 7" xfId="25974" xr:uid="{00000000-0005-0000-0000-000072650000}"/>
    <cellStyle name="40% - Ênfase3 6 11 8" xfId="25975" xr:uid="{00000000-0005-0000-0000-000073650000}"/>
    <cellStyle name="40% - Ênfase3 6 11 9" xfId="25976" xr:uid="{00000000-0005-0000-0000-000074650000}"/>
    <cellStyle name="40% - Ênfase3 6 12" xfId="25977" xr:uid="{00000000-0005-0000-0000-000075650000}"/>
    <cellStyle name="40% - Ênfase3 6 12 10" xfId="25978" xr:uid="{00000000-0005-0000-0000-000076650000}"/>
    <cellStyle name="40% - Ênfase3 6 12 11" xfId="25979" xr:uid="{00000000-0005-0000-0000-000077650000}"/>
    <cellStyle name="40% - Ênfase3 6 12 12" xfId="25980" xr:uid="{00000000-0005-0000-0000-000078650000}"/>
    <cellStyle name="40% - Ênfase3 6 12 13" xfId="25981" xr:uid="{00000000-0005-0000-0000-000079650000}"/>
    <cellStyle name="40% - Ênfase3 6 12 2" xfId="25982" xr:uid="{00000000-0005-0000-0000-00007A650000}"/>
    <cellStyle name="40% - Ênfase3 6 12 3" xfId="25983" xr:uid="{00000000-0005-0000-0000-00007B650000}"/>
    <cellStyle name="40% - Ênfase3 6 12 4" xfId="25984" xr:uid="{00000000-0005-0000-0000-00007C650000}"/>
    <cellStyle name="40% - Ênfase3 6 12 5" xfId="25985" xr:uid="{00000000-0005-0000-0000-00007D650000}"/>
    <cellStyle name="40% - Ênfase3 6 12 6" xfId="25986" xr:uid="{00000000-0005-0000-0000-00007E650000}"/>
    <cellStyle name="40% - Ênfase3 6 12 7" xfId="25987" xr:uid="{00000000-0005-0000-0000-00007F650000}"/>
    <cellStyle name="40% - Ênfase3 6 12 8" xfId="25988" xr:uid="{00000000-0005-0000-0000-000080650000}"/>
    <cellStyle name="40% - Ênfase3 6 12 9" xfId="25989" xr:uid="{00000000-0005-0000-0000-000081650000}"/>
    <cellStyle name="40% - Ênfase3 6 13" xfId="25990" xr:uid="{00000000-0005-0000-0000-000082650000}"/>
    <cellStyle name="40% - Ênfase3 6 14" xfId="25991" xr:uid="{00000000-0005-0000-0000-000083650000}"/>
    <cellStyle name="40% - Ênfase3 6 15" xfId="25992" xr:uid="{00000000-0005-0000-0000-000084650000}"/>
    <cellStyle name="40% - Ênfase3 6 16" xfId="25993" xr:uid="{00000000-0005-0000-0000-000085650000}"/>
    <cellStyle name="40% - Ênfase3 6 17" xfId="25994" xr:uid="{00000000-0005-0000-0000-000086650000}"/>
    <cellStyle name="40% - Ênfase3 6 18" xfId="25995" xr:uid="{00000000-0005-0000-0000-000087650000}"/>
    <cellStyle name="40% - Ênfase3 6 19" xfId="25996" xr:uid="{00000000-0005-0000-0000-000088650000}"/>
    <cellStyle name="40% - Ênfase3 6 2" xfId="25997" xr:uid="{00000000-0005-0000-0000-000089650000}"/>
    <cellStyle name="40% - Ênfase3 6 2 10" xfId="25998" xr:uid="{00000000-0005-0000-0000-00008A650000}"/>
    <cellStyle name="40% - Ênfase3 6 2 10 10" xfId="25999" xr:uid="{00000000-0005-0000-0000-00008B650000}"/>
    <cellStyle name="40% - Ênfase3 6 2 10 11" xfId="26000" xr:uid="{00000000-0005-0000-0000-00008C650000}"/>
    <cellStyle name="40% - Ênfase3 6 2 10 12" xfId="26001" xr:uid="{00000000-0005-0000-0000-00008D650000}"/>
    <cellStyle name="40% - Ênfase3 6 2 10 13" xfId="26002" xr:uid="{00000000-0005-0000-0000-00008E650000}"/>
    <cellStyle name="40% - Ênfase3 6 2 10 2" xfId="26003" xr:uid="{00000000-0005-0000-0000-00008F650000}"/>
    <cellStyle name="40% - Ênfase3 6 2 10 3" xfId="26004" xr:uid="{00000000-0005-0000-0000-000090650000}"/>
    <cellStyle name="40% - Ênfase3 6 2 10 4" xfId="26005" xr:uid="{00000000-0005-0000-0000-000091650000}"/>
    <cellStyle name="40% - Ênfase3 6 2 10 5" xfId="26006" xr:uid="{00000000-0005-0000-0000-000092650000}"/>
    <cellStyle name="40% - Ênfase3 6 2 10 6" xfId="26007" xr:uid="{00000000-0005-0000-0000-000093650000}"/>
    <cellStyle name="40% - Ênfase3 6 2 10 7" xfId="26008" xr:uid="{00000000-0005-0000-0000-000094650000}"/>
    <cellStyle name="40% - Ênfase3 6 2 10 8" xfId="26009" xr:uid="{00000000-0005-0000-0000-000095650000}"/>
    <cellStyle name="40% - Ênfase3 6 2 10 9" xfId="26010" xr:uid="{00000000-0005-0000-0000-000096650000}"/>
    <cellStyle name="40% - Ênfase3 6 2 11" xfId="26011" xr:uid="{00000000-0005-0000-0000-000097650000}"/>
    <cellStyle name="40% - Ênfase3 6 2 11 10" xfId="26012" xr:uid="{00000000-0005-0000-0000-000098650000}"/>
    <cellStyle name="40% - Ênfase3 6 2 11 11" xfId="26013" xr:uid="{00000000-0005-0000-0000-000099650000}"/>
    <cellStyle name="40% - Ênfase3 6 2 11 12" xfId="26014" xr:uid="{00000000-0005-0000-0000-00009A650000}"/>
    <cellStyle name="40% - Ênfase3 6 2 11 13" xfId="26015" xr:uid="{00000000-0005-0000-0000-00009B650000}"/>
    <cellStyle name="40% - Ênfase3 6 2 11 2" xfId="26016" xr:uid="{00000000-0005-0000-0000-00009C650000}"/>
    <cellStyle name="40% - Ênfase3 6 2 11 3" xfId="26017" xr:uid="{00000000-0005-0000-0000-00009D650000}"/>
    <cellStyle name="40% - Ênfase3 6 2 11 4" xfId="26018" xr:uid="{00000000-0005-0000-0000-00009E650000}"/>
    <cellStyle name="40% - Ênfase3 6 2 11 5" xfId="26019" xr:uid="{00000000-0005-0000-0000-00009F650000}"/>
    <cellStyle name="40% - Ênfase3 6 2 11 6" xfId="26020" xr:uid="{00000000-0005-0000-0000-0000A0650000}"/>
    <cellStyle name="40% - Ênfase3 6 2 11 7" xfId="26021" xr:uid="{00000000-0005-0000-0000-0000A1650000}"/>
    <cellStyle name="40% - Ênfase3 6 2 11 8" xfId="26022" xr:uid="{00000000-0005-0000-0000-0000A2650000}"/>
    <cellStyle name="40% - Ênfase3 6 2 11 9" xfId="26023" xr:uid="{00000000-0005-0000-0000-0000A3650000}"/>
    <cellStyle name="40% - Ênfase3 6 2 12" xfId="26024" xr:uid="{00000000-0005-0000-0000-0000A4650000}"/>
    <cellStyle name="40% - Ênfase3 6 2 13" xfId="26025" xr:uid="{00000000-0005-0000-0000-0000A5650000}"/>
    <cellStyle name="40% - Ênfase3 6 2 14" xfId="26026" xr:uid="{00000000-0005-0000-0000-0000A6650000}"/>
    <cellStyle name="40% - Ênfase3 6 2 15" xfId="26027" xr:uid="{00000000-0005-0000-0000-0000A7650000}"/>
    <cellStyle name="40% - Ênfase3 6 2 16" xfId="26028" xr:uid="{00000000-0005-0000-0000-0000A8650000}"/>
    <cellStyle name="40% - Ênfase3 6 2 17" xfId="26029" xr:uid="{00000000-0005-0000-0000-0000A9650000}"/>
    <cellStyle name="40% - Ênfase3 6 2 18" xfId="26030" xr:uid="{00000000-0005-0000-0000-0000AA650000}"/>
    <cellStyle name="40% - Ênfase3 6 2 19" xfId="26031" xr:uid="{00000000-0005-0000-0000-0000AB650000}"/>
    <cellStyle name="40% - Ênfase3 6 2 2" xfId="26032" xr:uid="{00000000-0005-0000-0000-0000AC650000}"/>
    <cellStyle name="40% - Ênfase3 6 2 2 10" xfId="26033" xr:uid="{00000000-0005-0000-0000-0000AD650000}"/>
    <cellStyle name="40% - Ênfase3 6 2 2 11" xfId="26034" xr:uid="{00000000-0005-0000-0000-0000AE650000}"/>
    <cellStyle name="40% - Ênfase3 6 2 2 12" xfId="26035" xr:uid="{00000000-0005-0000-0000-0000AF650000}"/>
    <cellStyle name="40% - Ênfase3 6 2 2 13" xfId="26036" xr:uid="{00000000-0005-0000-0000-0000B0650000}"/>
    <cellStyle name="40% - Ênfase3 6 2 2 2" xfId="26037" xr:uid="{00000000-0005-0000-0000-0000B1650000}"/>
    <cellStyle name="40% - Ênfase3 6 2 2 3" xfId="26038" xr:uid="{00000000-0005-0000-0000-0000B2650000}"/>
    <cellStyle name="40% - Ênfase3 6 2 2 4" xfId="26039" xr:uid="{00000000-0005-0000-0000-0000B3650000}"/>
    <cellStyle name="40% - Ênfase3 6 2 2 5" xfId="26040" xr:uid="{00000000-0005-0000-0000-0000B4650000}"/>
    <cellStyle name="40% - Ênfase3 6 2 2 6" xfId="26041" xr:uid="{00000000-0005-0000-0000-0000B5650000}"/>
    <cellStyle name="40% - Ênfase3 6 2 2 7" xfId="26042" xr:uid="{00000000-0005-0000-0000-0000B6650000}"/>
    <cellStyle name="40% - Ênfase3 6 2 2 8" xfId="26043" xr:uid="{00000000-0005-0000-0000-0000B7650000}"/>
    <cellStyle name="40% - Ênfase3 6 2 2 9" xfId="26044" xr:uid="{00000000-0005-0000-0000-0000B8650000}"/>
    <cellStyle name="40% - Ênfase3 6 2 20" xfId="26045" xr:uid="{00000000-0005-0000-0000-0000B9650000}"/>
    <cellStyle name="40% - Ênfase3 6 2 21" xfId="26046" xr:uid="{00000000-0005-0000-0000-0000BA650000}"/>
    <cellStyle name="40% - Ênfase3 6 2 22" xfId="26047" xr:uid="{00000000-0005-0000-0000-0000BB650000}"/>
    <cellStyle name="40% - Ênfase3 6 2 23" xfId="26048" xr:uid="{00000000-0005-0000-0000-0000BC650000}"/>
    <cellStyle name="40% - Ênfase3 6 2 3" xfId="26049" xr:uid="{00000000-0005-0000-0000-0000BD650000}"/>
    <cellStyle name="40% - Ênfase3 6 2 3 10" xfId="26050" xr:uid="{00000000-0005-0000-0000-0000BE650000}"/>
    <cellStyle name="40% - Ênfase3 6 2 3 11" xfId="26051" xr:uid="{00000000-0005-0000-0000-0000BF650000}"/>
    <cellStyle name="40% - Ênfase3 6 2 3 12" xfId="26052" xr:uid="{00000000-0005-0000-0000-0000C0650000}"/>
    <cellStyle name="40% - Ênfase3 6 2 3 13" xfId="26053" xr:uid="{00000000-0005-0000-0000-0000C1650000}"/>
    <cellStyle name="40% - Ênfase3 6 2 3 2" xfId="26054" xr:uid="{00000000-0005-0000-0000-0000C2650000}"/>
    <cellStyle name="40% - Ênfase3 6 2 3 3" xfId="26055" xr:uid="{00000000-0005-0000-0000-0000C3650000}"/>
    <cellStyle name="40% - Ênfase3 6 2 3 4" xfId="26056" xr:uid="{00000000-0005-0000-0000-0000C4650000}"/>
    <cellStyle name="40% - Ênfase3 6 2 3 5" xfId="26057" xr:uid="{00000000-0005-0000-0000-0000C5650000}"/>
    <cellStyle name="40% - Ênfase3 6 2 3 6" xfId="26058" xr:uid="{00000000-0005-0000-0000-0000C6650000}"/>
    <cellStyle name="40% - Ênfase3 6 2 3 7" xfId="26059" xr:uid="{00000000-0005-0000-0000-0000C7650000}"/>
    <cellStyle name="40% - Ênfase3 6 2 3 8" xfId="26060" xr:uid="{00000000-0005-0000-0000-0000C8650000}"/>
    <cellStyle name="40% - Ênfase3 6 2 3 9" xfId="26061" xr:uid="{00000000-0005-0000-0000-0000C9650000}"/>
    <cellStyle name="40% - Ênfase3 6 2 4" xfId="26062" xr:uid="{00000000-0005-0000-0000-0000CA650000}"/>
    <cellStyle name="40% - Ênfase3 6 2 4 10" xfId="26063" xr:uid="{00000000-0005-0000-0000-0000CB650000}"/>
    <cellStyle name="40% - Ênfase3 6 2 4 11" xfId="26064" xr:uid="{00000000-0005-0000-0000-0000CC650000}"/>
    <cellStyle name="40% - Ênfase3 6 2 4 12" xfId="26065" xr:uid="{00000000-0005-0000-0000-0000CD650000}"/>
    <cellStyle name="40% - Ênfase3 6 2 4 13" xfId="26066" xr:uid="{00000000-0005-0000-0000-0000CE650000}"/>
    <cellStyle name="40% - Ênfase3 6 2 4 2" xfId="26067" xr:uid="{00000000-0005-0000-0000-0000CF650000}"/>
    <cellStyle name="40% - Ênfase3 6 2 4 3" xfId="26068" xr:uid="{00000000-0005-0000-0000-0000D0650000}"/>
    <cellStyle name="40% - Ênfase3 6 2 4 4" xfId="26069" xr:uid="{00000000-0005-0000-0000-0000D1650000}"/>
    <cellStyle name="40% - Ênfase3 6 2 4 5" xfId="26070" xr:uid="{00000000-0005-0000-0000-0000D2650000}"/>
    <cellStyle name="40% - Ênfase3 6 2 4 6" xfId="26071" xr:uid="{00000000-0005-0000-0000-0000D3650000}"/>
    <cellStyle name="40% - Ênfase3 6 2 4 7" xfId="26072" xr:uid="{00000000-0005-0000-0000-0000D4650000}"/>
    <cellStyle name="40% - Ênfase3 6 2 4 8" xfId="26073" xr:uid="{00000000-0005-0000-0000-0000D5650000}"/>
    <cellStyle name="40% - Ênfase3 6 2 4 9" xfId="26074" xr:uid="{00000000-0005-0000-0000-0000D6650000}"/>
    <cellStyle name="40% - Ênfase3 6 2 5" xfId="26075" xr:uid="{00000000-0005-0000-0000-0000D7650000}"/>
    <cellStyle name="40% - Ênfase3 6 2 5 10" xfId="26076" xr:uid="{00000000-0005-0000-0000-0000D8650000}"/>
    <cellStyle name="40% - Ênfase3 6 2 5 11" xfId="26077" xr:uid="{00000000-0005-0000-0000-0000D9650000}"/>
    <cellStyle name="40% - Ênfase3 6 2 5 12" xfId="26078" xr:uid="{00000000-0005-0000-0000-0000DA650000}"/>
    <cellStyle name="40% - Ênfase3 6 2 5 13" xfId="26079" xr:uid="{00000000-0005-0000-0000-0000DB650000}"/>
    <cellStyle name="40% - Ênfase3 6 2 5 2" xfId="26080" xr:uid="{00000000-0005-0000-0000-0000DC650000}"/>
    <cellStyle name="40% - Ênfase3 6 2 5 3" xfId="26081" xr:uid="{00000000-0005-0000-0000-0000DD650000}"/>
    <cellStyle name="40% - Ênfase3 6 2 5 4" xfId="26082" xr:uid="{00000000-0005-0000-0000-0000DE650000}"/>
    <cellStyle name="40% - Ênfase3 6 2 5 5" xfId="26083" xr:uid="{00000000-0005-0000-0000-0000DF650000}"/>
    <cellStyle name="40% - Ênfase3 6 2 5 6" xfId="26084" xr:uid="{00000000-0005-0000-0000-0000E0650000}"/>
    <cellStyle name="40% - Ênfase3 6 2 5 7" xfId="26085" xr:uid="{00000000-0005-0000-0000-0000E1650000}"/>
    <cellStyle name="40% - Ênfase3 6 2 5 8" xfId="26086" xr:uid="{00000000-0005-0000-0000-0000E2650000}"/>
    <cellStyle name="40% - Ênfase3 6 2 5 9" xfId="26087" xr:uid="{00000000-0005-0000-0000-0000E3650000}"/>
    <cellStyle name="40% - Ênfase3 6 2 6" xfId="26088" xr:uid="{00000000-0005-0000-0000-0000E4650000}"/>
    <cellStyle name="40% - Ênfase3 6 2 6 10" xfId="26089" xr:uid="{00000000-0005-0000-0000-0000E5650000}"/>
    <cellStyle name="40% - Ênfase3 6 2 6 11" xfId="26090" xr:uid="{00000000-0005-0000-0000-0000E6650000}"/>
    <cellStyle name="40% - Ênfase3 6 2 6 12" xfId="26091" xr:uid="{00000000-0005-0000-0000-0000E7650000}"/>
    <cellStyle name="40% - Ênfase3 6 2 6 13" xfId="26092" xr:uid="{00000000-0005-0000-0000-0000E8650000}"/>
    <cellStyle name="40% - Ênfase3 6 2 6 2" xfId="26093" xr:uid="{00000000-0005-0000-0000-0000E9650000}"/>
    <cellStyle name="40% - Ênfase3 6 2 6 3" xfId="26094" xr:uid="{00000000-0005-0000-0000-0000EA650000}"/>
    <cellStyle name="40% - Ênfase3 6 2 6 4" xfId="26095" xr:uid="{00000000-0005-0000-0000-0000EB650000}"/>
    <cellStyle name="40% - Ênfase3 6 2 6 5" xfId="26096" xr:uid="{00000000-0005-0000-0000-0000EC650000}"/>
    <cellStyle name="40% - Ênfase3 6 2 6 6" xfId="26097" xr:uid="{00000000-0005-0000-0000-0000ED650000}"/>
    <cellStyle name="40% - Ênfase3 6 2 6 7" xfId="26098" xr:uid="{00000000-0005-0000-0000-0000EE650000}"/>
    <cellStyle name="40% - Ênfase3 6 2 6 8" xfId="26099" xr:uid="{00000000-0005-0000-0000-0000EF650000}"/>
    <cellStyle name="40% - Ênfase3 6 2 6 9" xfId="26100" xr:uid="{00000000-0005-0000-0000-0000F0650000}"/>
    <cellStyle name="40% - Ênfase3 6 2 7" xfId="26101" xr:uid="{00000000-0005-0000-0000-0000F1650000}"/>
    <cellStyle name="40% - Ênfase3 6 2 7 10" xfId="26102" xr:uid="{00000000-0005-0000-0000-0000F2650000}"/>
    <cellStyle name="40% - Ênfase3 6 2 7 11" xfId="26103" xr:uid="{00000000-0005-0000-0000-0000F3650000}"/>
    <cellStyle name="40% - Ênfase3 6 2 7 12" xfId="26104" xr:uid="{00000000-0005-0000-0000-0000F4650000}"/>
    <cellStyle name="40% - Ênfase3 6 2 7 13" xfId="26105" xr:uid="{00000000-0005-0000-0000-0000F5650000}"/>
    <cellStyle name="40% - Ênfase3 6 2 7 2" xfId="26106" xr:uid="{00000000-0005-0000-0000-0000F6650000}"/>
    <cellStyle name="40% - Ênfase3 6 2 7 3" xfId="26107" xr:uid="{00000000-0005-0000-0000-0000F7650000}"/>
    <cellStyle name="40% - Ênfase3 6 2 7 4" xfId="26108" xr:uid="{00000000-0005-0000-0000-0000F8650000}"/>
    <cellStyle name="40% - Ênfase3 6 2 7 5" xfId="26109" xr:uid="{00000000-0005-0000-0000-0000F9650000}"/>
    <cellStyle name="40% - Ênfase3 6 2 7 6" xfId="26110" xr:uid="{00000000-0005-0000-0000-0000FA650000}"/>
    <cellStyle name="40% - Ênfase3 6 2 7 7" xfId="26111" xr:uid="{00000000-0005-0000-0000-0000FB650000}"/>
    <cellStyle name="40% - Ênfase3 6 2 7 8" xfId="26112" xr:uid="{00000000-0005-0000-0000-0000FC650000}"/>
    <cellStyle name="40% - Ênfase3 6 2 7 9" xfId="26113" xr:uid="{00000000-0005-0000-0000-0000FD650000}"/>
    <cellStyle name="40% - Ênfase3 6 2 8" xfId="26114" xr:uid="{00000000-0005-0000-0000-0000FE650000}"/>
    <cellStyle name="40% - Ênfase3 6 2 8 10" xfId="26115" xr:uid="{00000000-0005-0000-0000-0000FF650000}"/>
    <cellStyle name="40% - Ênfase3 6 2 8 11" xfId="26116" xr:uid="{00000000-0005-0000-0000-000000660000}"/>
    <cellStyle name="40% - Ênfase3 6 2 8 12" xfId="26117" xr:uid="{00000000-0005-0000-0000-000001660000}"/>
    <cellStyle name="40% - Ênfase3 6 2 8 13" xfId="26118" xr:uid="{00000000-0005-0000-0000-000002660000}"/>
    <cellStyle name="40% - Ênfase3 6 2 8 2" xfId="26119" xr:uid="{00000000-0005-0000-0000-000003660000}"/>
    <cellStyle name="40% - Ênfase3 6 2 8 3" xfId="26120" xr:uid="{00000000-0005-0000-0000-000004660000}"/>
    <cellStyle name="40% - Ênfase3 6 2 8 4" xfId="26121" xr:uid="{00000000-0005-0000-0000-000005660000}"/>
    <cellStyle name="40% - Ênfase3 6 2 8 5" xfId="26122" xr:uid="{00000000-0005-0000-0000-000006660000}"/>
    <cellStyle name="40% - Ênfase3 6 2 8 6" xfId="26123" xr:uid="{00000000-0005-0000-0000-000007660000}"/>
    <cellStyle name="40% - Ênfase3 6 2 8 7" xfId="26124" xr:uid="{00000000-0005-0000-0000-000008660000}"/>
    <cellStyle name="40% - Ênfase3 6 2 8 8" xfId="26125" xr:uid="{00000000-0005-0000-0000-000009660000}"/>
    <cellStyle name="40% - Ênfase3 6 2 8 9" xfId="26126" xr:uid="{00000000-0005-0000-0000-00000A660000}"/>
    <cellStyle name="40% - Ênfase3 6 2 9" xfId="26127" xr:uid="{00000000-0005-0000-0000-00000B660000}"/>
    <cellStyle name="40% - Ênfase3 6 2 9 10" xfId="26128" xr:uid="{00000000-0005-0000-0000-00000C660000}"/>
    <cellStyle name="40% - Ênfase3 6 2 9 11" xfId="26129" xr:uid="{00000000-0005-0000-0000-00000D660000}"/>
    <cellStyle name="40% - Ênfase3 6 2 9 12" xfId="26130" xr:uid="{00000000-0005-0000-0000-00000E660000}"/>
    <cellStyle name="40% - Ênfase3 6 2 9 13" xfId="26131" xr:uid="{00000000-0005-0000-0000-00000F660000}"/>
    <cellStyle name="40% - Ênfase3 6 2 9 2" xfId="26132" xr:uid="{00000000-0005-0000-0000-000010660000}"/>
    <cellStyle name="40% - Ênfase3 6 2 9 3" xfId="26133" xr:uid="{00000000-0005-0000-0000-000011660000}"/>
    <cellStyle name="40% - Ênfase3 6 2 9 4" xfId="26134" xr:uid="{00000000-0005-0000-0000-000012660000}"/>
    <cellStyle name="40% - Ênfase3 6 2 9 5" xfId="26135" xr:uid="{00000000-0005-0000-0000-000013660000}"/>
    <cellStyle name="40% - Ênfase3 6 2 9 6" xfId="26136" xr:uid="{00000000-0005-0000-0000-000014660000}"/>
    <cellStyle name="40% - Ênfase3 6 2 9 7" xfId="26137" xr:uid="{00000000-0005-0000-0000-000015660000}"/>
    <cellStyle name="40% - Ênfase3 6 2 9 8" xfId="26138" xr:uid="{00000000-0005-0000-0000-000016660000}"/>
    <cellStyle name="40% - Ênfase3 6 2 9 9" xfId="26139" xr:uid="{00000000-0005-0000-0000-000017660000}"/>
    <cellStyle name="40% - Ênfase3 6 20" xfId="26140" xr:uid="{00000000-0005-0000-0000-000018660000}"/>
    <cellStyle name="40% - Ênfase3 6 21" xfId="26141" xr:uid="{00000000-0005-0000-0000-000019660000}"/>
    <cellStyle name="40% - Ênfase3 6 22" xfId="26142" xr:uid="{00000000-0005-0000-0000-00001A660000}"/>
    <cellStyle name="40% - Ênfase3 6 23" xfId="26143" xr:uid="{00000000-0005-0000-0000-00001B660000}"/>
    <cellStyle name="40% - Ênfase3 6 24" xfId="26144" xr:uid="{00000000-0005-0000-0000-00001C660000}"/>
    <cellStyle name="40% - Ênfase3 6 3" xfId="26145" xr:uid="{00000000-0005-0000-0000-00001D660000}"/>
    <cellStyle name="40% - Ênfase3 6 3 10" xfId="26146" xr:uid="{00000000-0005-0000-0000-00001E660000}"/>
    <cellStyle name="40% - Ênfase3 6 3 11" xfId="26147" xr:uid="{00000000-0005-0000-0000-00001F660000}"/>
    <cellStyle name="40% - Ênfase3 6 3 12" xfId="26148" xr:uid="{00000000-0005-0000-0000-000020660000}"/>
    <cellStyle name="40% - Ênfase3 6 3 13" xfId="26149" xr:uid="{00000000-0005-0000-0000-000021660000}"/>
    <cellStyle name="40% - Ênfase3 6 3 2" xfId="26150" xr:uid="{00000000-0005-0000-0000-000022660000}"/>
    <cellStyle name="40% - Ênfase3 6 3 3" xfId="26151" xr:uid="{00000000-0005-0000-0000-000023660000}"/>
    <cellStyle name="40% - Ênfase3 6 3 4" xfId="26152" xr:uid="{00000000-0005-0000-0000-000024660000}"/>
    <cellStyle name="40% - Ênfase3 6 3 5" xfId="26153" xr:uid="{00000000-0005-0000-0000-000025660000}"/>
    <cellStyle name="40% - Ênfase3 6 3 6" xfId="26154" xr:uid="{00000000-0005-0000-0000-000026660000}"/>
    <cellStyle name="40% - Ênfase3 6 3 7" xfId="26155" xr:uid="{00000000-0005-0000-0000-000027660000}"/>
    <cellStyle name="40% - Ênfase3 6 3 8" xfId="26156" xr:uid="{00000000-0005-0000-0000-000028660000}"/>
    <cellStyle name="40% - Ênfase3 6 3 9" xfId="26157" xr:uid="{00000000-0005-0000-0000-000029660000}"/>
    <cellStyle name="40% - Ênfase3 6 4" xfId="26158" xr:uid="{00000000-0005-0000-0000-00002A660000}"/>
    <cellStyle name="40% - Ênfase3 6 4 10" xfId="26159" xr:uid="{00000000-0005-0000-0000-00002B660000}"/>
    <cellStyle name="40% - Ênfase3 6 4 11" xfId="26160" xr:uid="{00000000-0005-0000-0000-00002C660000}"/>
    <cellStyle name="40% - Ênfase3 6 4 12" xfId="26161" xr:uid="{00000000-0005-0000-0000-00002D660000}"/>
    <cellStyle name="40% - Ênfase3 6 4 13" xfId="26162" xr:uid="{00000000-0005-0000-0000-00002E660000}"/>
    <cellStyle name="40% - Ênfase3 6 4 2" xfId="26163" xr:uid="{00000000-0005-0000-0000-00002F660000}"/>
    <cellStyle name="40% - Ênfase3 6 4 3" xfId="26164" xr:uid="{00000000-0005-0000-0000-000030660000}"/>
    <cellStyle name="40% - Ênfase3 6 4 4" xfId="26165" xr:uid="{00000000-0005-0000-0000-000031660000}"/>
    <cellStyle name="40% - Ênfase3 6 4 5" xfId="26166" xr:uid="{00000000-0005-0000-0000-000032660000}"/>
    <cellStyle name="40% - Ênfase3 6 4 6" xfId="26167" xr:uid="{00000000-0005-0000-0000-000033660000}"/>
    <cellStyle name="40% - Ênfase3 6 4 7" xfId="26168" xr:uid="{00000000-0005-0000-0000-000034660000}"/>
    <cellStyle name="40% - Ênfase3 6 4 8" xfId="26169" xr:uid="{00000000-0005-0000-0000-000035660000}"/>
    <cellStyle name="40% - Ênfase3 6 4 9" xfId="26170" xr:uid="{00000000-0005-0000-0000-000036660000}"/>
    <cellStyle name="40% - Ênfase3 6 5" xfId="26171" xr:uid="{00000000-0005-0000-0000-000037660000}"/>
    <cellStyle name="40% - Ênfase3 6 5 10" xfId="26172" xr:uid="{00000000-0005-0000-0000-000038660000}"/>
    <cellStyle name="40% - Ênfase3 6 5 11" xfId="26173" xr:uid="{00000000-0005-0000-0000-000039660000}"/>
    <cellStyle name="40% - Ênfase3 6 5 12" xfId="26174" xr:uid="{00000000-0005-0000-0000-00003A660000}"/>
    <cellStyle name="40% - Ênfase3 6 5 13" xfId="26175" xr:uid="{00000000-0005-0000-0000-00003B660000}"/>
    <cellStyle name="40% - Ênfase3 6 5 2" xfId="26176" xr:uid="{00000000-0005-0000-0000-00003C660000}"/>
    <cellStyle name="40% - Ênfase3 6 5 3" xfId="26177" xr:uid="{00000000-0005-0000-0000-00003D660000}"/>
    <cellStyle name="40% - Ênfase3 6 5 4" xfId="26178" xr:uid="{00000000-0005-0000-0000-00003E660000}"/>
    <cellStyle name="40% - Ênfase3 6 5 5" xfId="26179" xr:uid="{00000000-0005-0000-0000-00003F660000}"/>
    <cellStyle name="40% - Ênfase3 6 5 6" xfId="26180" xr:uid="{00000000-0005-0000-0000-000040660000}"/>
    <cellStyle name="40% - Ênfase3 6 5 7" xfId="26181" xr:uid="{00000000-0005-0000-0000-000041660000}"/>
    <cellStyle name="40% - Ênfase3 6 5 8" xfId="26182" xr:uid="{00000000-0005-0000-0000-000042660000}"/>
    <cellStyle name="40% - Ênfase3 6 5 9" xfId="26183" xr:uid="{00000000-0005-0000-0000-000043660000}"/>
    <cellStyle name="40% - Ênfase3 6 6" xfId="26184" xr:uid="{00000000-0005-0000-0000-000044660000}"/>
    <cellStyle name="40% - Ênfase3 6 6 10" xfId="26185" xr:uid="{00000000-0005-0000-0000-000045660000}"/>
    <cellStyle name="40% - Ênfase3 6 6 11" xfId="26186" xr:uid="{00000000-0005-0000-0000-000046660000}"/>
    <cellStyle name="40% - Ênfase3 6 6 12" xfId="26187" xr:uid="{00000000-0005-0000-0000-000047660000}"/>
    <cellStyle name="40% - Ênfase3 6 6 13" xfId="26188" xr:uid="{00000000-0005-0000-0000-000048660000}"/>
    <cellStyle name="40% - Ênfase3 6 6 2" xfId="26189" xr:uid="{00000000-0005-0000-0000-000049660000}"/>
    <cellStyle name="40% - Ênfase3 6 6 3" xfId="26190" xr:uid="{00000000-0005-0000-0000-00004A660000}"/>
    <cellStyle name="40% - Ênfase3 6 6 4" xfId="26191" xr:uid="{00000000-0005-0000-0000-00004B660000}"/>
    <cellStyle name="40% - Ênfase3 6 6 5" xfId="26192" xr:uid="{00000000-0005-0000-0000-00004C660000}"/>
    <cellStyle name="40% - Ênfase3 6 6 6" xfId="26193" xr:uid="{00000000-0005-0000-0000-00004D660000}"/>
    <cellStyle name="40% - Ênfase3 6 6 7" xfId="26194" xr:uid="{00000000-0005-0000-0000-00004E660000}"/>
    <cellStyle name="40% - Ênfase3 6 6 8" xfId="26195" xr:uid="{00000000-0005-0000-0000-00004F660000}"/>
    <cellStyle name="40% - Ênfase3 6 6 9" xfId="26196" xr:uid="{00000000-0005-0000-0000-000050660000}"/>
    <cellStyle name="40% - Ênfase3 6 7" xfId="26197" xr:uid="{00000000-0005-0000-0000-000051660000}"/>
    <cellStyle name="40% - Ênfase3 6 7 10" xfId="26198" xr:uid="{00000000-0005-0000-0000-000052660000}"/>
    <cellStyle name="40% - Ênfase3 6 7 11" xfId="26199" xr:uid="{00000000-0005-0000-0000-000053660000}"/>
    <cellStyle name="40% - Ênfase3 6 7 12" xfId="26200" xr:uid="{00000000-0005-0000-0000-000054660000}"/>
    <cellStyle name="40% - Ênfase3 6 7 13" xfId="26201" xr:uid="{00000000-0005-0000-0000-000055660000}"/>
    <cellStyle name="40% - Ênfase3 6 7 2" xfId="26202" xr:uid="{00000000-0005-0000-0000-000056660000}"/>
    <cellStyle name="40% - Ênfase3 6 7 3" xfId="26203" xr:uid="{00000000-0005-0000-0000-000057660000}"/>
    <cellStyle name="40% - Ênfase3 6 7 4" xfId="26204" xr:uid="{00000000-0005-0000-0000-000058660000}"/>
    <cellStyle name="40% - Ênfase3 6 7 5" xfId="26205" xr:uid="{00000000-0005-0000-0000-000059660000}"/>
    <cellStyle name="40% - Ênfase3 6 7 6" xfId="26206" xr:uid="{00000000-0005-0000-0000-00005A660000}"/>
    <cellStyle name="40% - Ênfase3 6 7 7" xfId="26207" xr:uid="{00000000-0005-0000-0000-00005B660000}"/>
    <cellStyle name="40% - Ênfase3 6 7 8" xfId="26208" xr:uid="{00000000-0005-0000-0000-00005C660000}"/>
    <cellStyle name="40% - Ênfase3 6 7 9" xfId="26209" xr:uid="{00000000-0005-0000-0000-00005D660000}"/>
    <cellStyle name="40% - Ênfase3 6 8" xfId="26210" xr:uid="{00000000-0005-0000-0000-00005E660000}"/>
    <cellStyle name="40% - Ênfase3 6 8 10" xfId="26211" xr:uid="{00000000-0005-0000-0000-00005F660000}"/>
    <cellStyle name="40% - Ênfase3 6 8 11" xfId="26212" xr:uid="{00000000-0005-0000-0000-000060660000}"/>
    <cellStyle name="40% - Ênfase3 6 8 12" xfId="26213" xr:uid="{00000000-0005-0000-0000-000061660000}"/>
    <cellStyle name="40% - Ênfase3 6 8 13" xfId="26214" xr:uid="{00000000-0005-0000-0000-000062660000}"/>
    <cellStyle name="40% - Ênfase3 6 8 2" xfId="26215" xr:uid="{00000000-0005-0000-0000-000063660000}"/>
    <cellStyle name="40% - Ênfase3 6 8 3" xfId="26216" xr:uid="{00000000-0005-0000-0000-000064660000}"/>
    <cellStyle name="40% - Ênfase3 6 8 4" xfId="26217" xr:uid="{00000000-0005-0000-0000-000065660000}"/>
    <cellStyle name="40% - Ênfase3 6 8 5" xfId="26218" xr:uid="{00000000-0005-0000-0000-000066660000}"/>
    <cellStyle name="40% - Ênfase3 6 8 6" xfId="26219" xr:uid="{00000000-0005-0000-0000-000067660000}"/>
    <cellStyle name="40% - Ênfase3 6 8 7" xfId="26220" xr:uid="{00000000-0005-0000-0000-000068660000}"/>
    <cellStyle name="40% - Ênfase3 6 8 8" xfId="26221" xr:uid="{00000000-0005-0000-0000-000069660000}"/>
    <cellStyle name="40% - Ênfase3 6 8 9" xfId="26222" xr:uid="{00000000-0005-0000-0000-00006A660000}"/>
    <cellStyle name="40% - Ênfase3 6 9" xfId="26223" xr:uid="{00000000-0005-0000-0000-00006B660000}"/>
    <cellStyle name="40% - Ênfase3 6 9 10" xfId="26224" xr:uid="{00000000-0005-0000-0000-00006C660000}"/>
    <cellStyle name="40% - Ênfase3 6 9 11" xfId="26225" xr:uid="{00000000-0005-0000-0000-00006D660000}"/>
    <cellStyle name="40% - Ênfase3 6 9 12" xfId="26226" xr:uid="{00000000-0005-0000-0000-00006E660000}"/>
    <cellStyle name="40% - Ênfase3 6 9 13" xfId="26227" xr:uid="{00000000-0005-0000-0000-00006F660000}"/>
    <cellStyle name="40% - Ênfase3 6 9 2" xfId="26228" xr:uid="{00000000-0005-0000-0000-000070660000}"/>
    <cellStyle name="40% - Ênfase3 6 9 3" xfId="26229" xr:uid="{00000000-0005-0000-0000-000071660000}"/>
    <cellStyle name="40% - Ênfase3 6 9 4" xfId="26230" xr:uid="{00000000-0005-0000-0000-000072660000}"/>
    <cellStyle name="40% - Ênfase3 6 9 5" xfId="26231" xr:uid="{00000000-0005-0000-0000-000073660000}"/>
    <cellStyle name="40% - Ênfase3 6 9 6" xfId="26232" xr:uid="{00000000-0005-0000-0000-000074660000}"/>
    <cellStyle name="40% - Ênfase3 6 9 7" xfId="26233" xr:uid="{00000000-0005-0000-0000-000075660000}"/>
    <cellStyle name="40% - Ênfase3 6 9 8" xfId="26234" xr:uid="{00000000-0005-0000-0000-000076660000}"/>
    <cellStyle name="40% - Ênfase3 6 9 9" xfId="26235" xr:uid="{00000000-0005-0000-0000-000077660000}"/>
    <cellStyle name="40% - Ênfase3 7" xfId="26236" xr:uid="{00000000-0005-0000-0000-000078660000}"/>
    <cellStyle name="40% - Ênfase3 7 10" xfId="26237" xr:uid="{00000000-0005-0000-0000-000079660000}"/>
    <cellStyle name="40% - Ênfase3 7 10 10" xfId="26238" xr:uid="{00000000-0005-0000-0000-00007A660000}"/>
    <cellStyle name="40% - Ênfase3 7 10 11" xfId="26239" xr:uid="{00000000-0005-0000-0000-00007B660000}"/>
    <cellStyle name="40% - Ênfase3 7 10 12" xfId="26240" xr:uid="{00000000-0005-0000-0000-00007C660000}"/>
    <cellStyle name="40% - Ênfase3 7 10 13" xfId="26241" xr:uid="{00000000-0005-0000-0000-00007D660000}"/>
    <cellStyle name="40% - Ênfase3 7 10 2" xfId="26242" xr:uid="{00000000-0005-0000-0000-00007E660000}"/>
    <cellStyle name="40% - Ênfase3 7 10 3" xfId="26243" xr:uid="{00000000-0005-0000-0000-00007F660000}"/>
    <cellStyle name="40% - Ênfase3 7 10 4" xfId="26244" xr:uid="{00000000-0005-0000-0000-000080660000}"/>
    <cellStyle name="40% - Ênfase3 7 10 5" xfId="26245" xr:uid="{00000000-0005-0000-0000-000081660000}"/>
    <cellStyle name="40% - Ênfase3 7 10 6" xfId="26246" xr:uid="{00000000-0005-0000-0000-000082660000}"/>
    <cellStyle name="40% - Ênfase3 7 10 7" xfId="26247" xr:uid="{00000000-0005-0000-0000-000083660000}"/>
    <cellStyle name="40% - Ênfase3 7 10 8" xfId="26248" xr:uid="{00000000-0005-0000-0000-000084660000}"/>
    <cellStyle name="40% - Ênfase3 7 10 9" xfId="26249" xr:uid="{00000000-0005-0000-0000-000085660000}"/>
    <cellStyle name="40% - Ênfase3 7 11" xfId="26250" xr:uid="{00000000-0005-0000-0000-000086660000}"/>
    <cellStyle name="40% - Ênfase3 7 11 10" xfId="26251" xr:uid="{00000000-0005-0000-0000-000087660000}"/>
    <cellStyle name="40% - Ênfase3 7 11 11" xfId="26252" xr:uid="{00000000-0005-0000-0000-000088660000}"/>
    <cellStyle name="40% - Ênfase3 7 11 12" xfId="26253" xr:uid="{00000000-0005-0000-0000-000089660000}"/>
    <cellStyle name="40% - Ênfase3 7 11 13" xfId="26254" xr:uid="{00000000-0005-0000-0000-00008A660000}"/>
    <cellStyle name="40% - Ênfase3 7 11 2" xfId="26255" xr:uid="{00000000-0005-0000-0000-00008B660000}"/>
    <cellStyle name="40% - Ênfase3 7 11 3" xfId="26256" xr:uid="{00000000-0005-0000-0000-00008C660000}"/>
    <cellStyle name="40% - Ênfase3 7 11 4" xfId="26257" xr:uid="{00000000-0005-0000-0000-00008D660000}"/>
    <cellStyle name="40% - Ênfase3 7 11 5" xfId="26258" xr:uid="{00000000-0005-0000-0000-00008E660000}"/>
    <cellStyle name="40% - Ênfase3 7 11 6" xfId="26259" xr:uid="{00000000-0005-0000-0000-00008F660000}"/>
    <cellStyle name="40% - Ênfase3 7 11 7" xfId="26260" xr:uid="{00000000-0005-0000-0000-000090660000}"/>
    <cellStyle name="40% - Ênfase3 7 11 8" xfId="26261" xr:uid="{00000000-0005-0000-0000-000091660000}"/>
    <cellStyle name="40% - Ênfase3 7 11 9" xfId="26262" xr:uid="{00000000-0005-0000-0000-000092660000}"/>
    <cellStyle name="40% - Ênfase3 7 12" xfId="26263" xr:uid="{00000000-0005-0000-0000-000093660000}"/>
    <cellStyle name="40% - Ênfase3 7 12 10" xfId="26264" xr:uid="{00000000-0005-0000-0000-000094660000}"/>
    <cellStyle name="40% - Ênfase3 7 12 11" xfId="26265" xr:uid="{00000000-0005-0000-0000-000095660000}"/>
    <cellStyle name="40% - Ênfase3 7 12 12" xfId="26266" xr:uid="{00000000-0005-0000-0000-000096660000}"/>
    <cellStyle name="40% - Ênfase3 7 12 13" xfId="26267" xr:uid="{00000000-0005-0000-0000-000097660000}"/>
    <cellStyle name="40% - Ênfase3 7 12 2" xfId="26268" xr:uid="{00000000-0005-0000-0000-000098660000}"/>
    <cellStyle name="40% - Ênfase3 7 12 3" xfId="26269" xr:uid="{00000000-0005-0000-0000-000099660000}"/>
    <cellStyle name="40% - Ênfase3 7 12 4" xfId="26270" xr:uid="{00000000-0005-0000-0000-00009A660000}"/>
    <cellStyle name="40% - Ênfase3 7 12 5" xfId="26271" xr:uid="{00000000-0005-0000-0000-00009B660000}"/>
    <cellStyle name="40% - Ênfase3 7 12 6" xfId="26272" xr:uid="{00000000-0005-0000-0000-00009C660000}"/>
    <cellStyle name="40% - Ênfase3 7 12 7" xfId="26273" xr:uid="{00000000-0005-0000-0000-00009D660000}"/>
    <cellStyle name="40% - Ênfase3 7 12 8" xfId="26274" xr:uid="{00000000-0005-0000-0000-00009E660000}"/>
    <cellStyle name="40% - Ênfase3 7 12 9" xfId="26275" xr:uid="{00000000-0005-0000-0000-00009F660000}"/>
    <cellStyle name="40% - Ênfase3 7 13" xfId="26276" xr:uid="{00000000-0005-0000-0000-0000A0660000}"/>
    <cellStyle name="40% - Ênfase3 7 14" xfId="26277" xr:uid="{00000000-0005-0000-0000-0000A1660000}"/>
    <cellStyle name="40% - Ênfase3 7 15" xfId="26278" xr:uid="{00000000-0005-0000-0000-0000A2660000}"/>
    <cellStyle name="40% - Ênfase3 7 16" xfId="26279" xr:uid="{00000000-0005-0000-0000-0000A3660000}"/>
    <cellStyle name="40% - Ênfase3 7 17" xfId="26280" xr:uid="{00000000-0005-0000-0000-0000A4660000}"/>
    <cellStyle name="40% - Ênfase3 7 18" xfId="26281" xr:uid="{00000000-0005-0000-0000-0000A5660000}"/>
    <cellStyle name="40% - Ênfase3 7 19" xfId="26282" xr:uid="{00000000-0005-0000-0000-0000A6660000}"/>
    <cellStyle name="40% - Ênfase3 7 2" xfId="26283" xr:uid="{00000000-0005-0000-0000-0000A7660000}"/>
    <cellStyle name="40% - Ênfase3 7 2 10" xfId="26284" xr:uid="{00000000-0005-0000-0000-0000A8660000}"/>
    <cellStyle name="40% - Ênfase3 7 2 10 10" xfId="26285" xr:uid="{00000000-0005-0000-0000-0000A9660000}"/>
    <cellStyle name="40% - Ênfase3 7 2 10 11" xfId="26286" xr:uid="{00000000-0005-0000-0000-0000AA660000}"/>
    <cellStyle name="40% - Ênfase3 7 2 10 12" xfId="26287" xr:uid="{00000000-0005-0000-0000-0000AB660000}"/>
    <cellStyle name="40% - Ênfase3 7 2 10 13" xfId="26288" xr:uid="{00000000-0005-0000-0000-0000AC660000}"/>
    <cellStyle name="40% - Ênfase3 7 2 10 2" xfId="26289" xr:uid="{00000000-0005-0000-0000-0000AD660000}"/>
    <cellStyle name="40% - Ênfase3 7 2 10 3" xfId="26290" xr:uid="{00000000-0005-0000-0000-0000AE660000}"/>
    <cellStyle name="40% - Ênfase3 7 2 10 4" xfId="26291" xr:uid="{00000000-0005-0000-0000-0000AF660000}"/>
    <cellStyle name="40% - Ênfase3 7 2 10 5" xfId="26292" xr:uid="{00000000-0005-0000-0000-0000B0660000}"/>
    <cellStyle name="40% - Ênfase3 7 2 10 6" xfId="26293" xr:uid="{00000000-0005-0000-0000-0000B1660000}"/>
    <cellStyle name="40% - Ênfase3 7 2 10 7" xfId="26294" xr:uid="{00000000-0005-0000-0000-0000B2660000}"/>
    <cellStyle name="40% - Ênfase3 7 2 10 8" xfId="26295" xr:uid="{00000000-0005-0000-0000-0000B3660000}"/>
    <cellStyle name="40% - Ênfase3 7 2 10 9" xfId="26296" xr:uid="{00000000-0005-0000-0000-0000B4660000}"/>
    <cellStyle name="40% - Ênfase3 7 2 11" xfId="26297" xr:uid="{00000000-0005-0000-0000-0000B5660000}"/>
    <cellStyle name="40% - Ênfase3 7 2 11 10" xfId="26298" xr:uid="{00000000-0005-0000-0000-0000B6660000}"/>
    <cellStyle name="40% - Ênfase3 7 2 11 11" xfId="26299" xr:uid="{00000000-0005-0000-0000-0000B7660000}"/>
    <cellStyle name="40% - Ênfase3 7 2 11 12" xfId="26300" xr:uid="{00000000-0005-0000-0000-0000B8660000}"/>
    <cellStyle name="40% - Ênfase3 7 2 11 13" xfId="26301" xr:uid="{00000000-0005-0000-0000-0000B9660000}"/>
    <cellStyle name="40% - Ênfase3 7 2 11 2" xfId="26302" xr:uid="{00000000-0005-0000-0000-0000BA660000}"/>
    <cellStyle name="40% - Ênfase3 7 2 11 3" xfId="26303" xr:uid="{00000000-0005-0000-0000-0000BB660000}"/>
    <cellStyle name="40% - Ênfase3 7 2 11 4" xfId="26304" xr:uid="{00000000-0005-0000-0000-0000BC660000}"/>
    <cellStyle name="40% - Ênfase3 7 2 11 5" xfId="26305" xr:uid="{00000000-0005-0000-0000-0000BD660000}"/>
    <cellStyle name="40% - Ênfase3 7 2 11 6" xfId="26306" xr:uid="{00000000-0005-0000-0000-0000BE660000}"/>
    <cellStyle name="40% - Ênfase3 7 2 11 7" xfId="26307" xr:uid="{00000000-0005-0000-0000-0000BF660000}"/>
    <cellStyle name="40% - Ênfase3 7 2 11 8" xfId="26308" xr:uid="{00000000-0005-0000-0000-0000C0660000}"/>
    <cellStyle name="40% - Ênfase3 7 2 11 9" xfId="26309" xr:uid="{00000000-0005-0000-0000-0000C1660000}"/>
    <cellStyle name="40% - Ênfase3 7 2 12" xfId="26310" xr:uid="{00000000-0005-0000-0000-0000C2660000}"/>
    <cellStyle name="40% - Ênfase3 7 2 13" xfId="26311" xr:uid="{00000000-0005-0000-0000-0000C3660000}"/>
    <cellStyle name="40% - Ênfase3 7 2 14" xfId="26312" xr:uid="{00000000-0005-0000-0000-0000C4660000}"/>
    <cellStyle name="40% - Ênfase3 7 2 15" xfId="26313" xr:uid="{00000000-0005-0000-0000-0000C5660000}"/>
    <cellStyle name="40% - Ênfase3 7 2 16" xfId="26314" xr:uid="{00000000-0005-0000-0000-0000C6660000}"/>
    <cellStyle name="40% - Ênfase3 7 2 17" xfId="26315" xr:uid="{00000000-0005-0000-0000-0000C7660000}"/>
    <cellStyle name="40% - Ênfase3 7 2 18" xfId="26316" xr:uid="{00000000-0005-0000-0000-0000C8660000}"/>
    <cellStyle name="40% - Ênfase3 7 2 19" xfId="26317" xr:uid="{00000000-0005-0000-0000-0000C9660000}"/>
    <cellStyle name="40% - Ênfase3 7 2 2" xfId="26318" xr:uid="{00000000-0005-0000-0000-0000CA660000}"/>
    <cellStyle name="40% - Ênfase3 7 2 2 10" xfId="26319" xr:uid="{00000000-0005-0000-0000-0000CB660000}"/>
    <cellStyle name="40% - Ênfase3 7 2 2 11" xfId="26320" xr:uid="{00000000-0005-0000-0000-0000CC660000}"/>
    <cellStyle name="40% - Ênfase3 7 2 2 12" xfId="26321" xr:uid="{00000000-0005-0000-0000-0000CD660000}"/>
    <cellStyle name="40% - Ênfase3 7 2 2 13" xfId="26322" xr:uid="{00000000-0005-0000-0000-0000CE660000}"/>
    <cellStyle name="40% - Ênfase3 7 2 2 2" xfId="26323" xr:uid="{00000000-0005-0000-0000-0000CF660000}"/>
    <cellStyle name="40% - Ênfase3 7 2 2 3" xfId="26324" xr:uid="{00000000-0005-0000-0000-0000D0660000}"/>
    <cellStyle name="40% - Ênfase3 7 2 2 4" xfId="26325" xr:uid="{00000000-0005-0000-0000-0000D1660000}"/>
    <cellStyle name="40% - Ênfase3 7 2 2 5" xfId="26326" xr:uid="{00000000-0005-0000-0000-0000D2660000}"/>
    <cellStyle name="40% - Ênfase3 7 2 2 6" xfId="26327" xr:uid="{00000000-0005-0000-0000-0000D3660000}"/>
    <cellStyle name="40% - Ênfase3 7 2 2 7" xfId="26328" xr:uid="{00000000-0005-0000-0000-0000D4660000}"/>
    <cellStyle name="40% - Ênfase3 7 2 2 8" xfId="26329" xr:uid="{00000000-0005-0000-0000-0000D5660000}"/>
    <cellStyle name="40% - Ênfase3 7 2 2 9" xfId="26330" xr:uid="{00000000-0005-0000-0000-0000D6660000}"/>
    <cellStyle name="40% - Ênfase3 7 2 20" xfId="26331" xr:uid="{00000000-0005-0000-0000-0000D7660000}"/>
    <cellStyle name="40% - Ênfase3 7 2 21" xfId="26332" xr:uid="{00000000-0005-0000-0000-0000D8660000}"/>
    <cellStyle name="40% - Ênfase3 7 2 22" xfId="26333" xr:uid="{00000000-0005-0000-0000-0000D9660000}"/>
    <cellStyle name="40% - Ênfase3 7 2 23" xfId="26334" xr:uid="{00000000-0005-0000-0000-0000DA660000}"/>
    <cellStyle name="40% - Ênfase3 7 2 3" xfId="26335" xr:uid="{00000000-0005-0000-0000-0000DB660000}"/>
    <cellStyle name="40% - Ênfase3 7 2 3 10" xfId="26336" xr:uid="{00000000-0005-0000-0000-0000DC660000}"/>
    <cellStyle name="40% - Ênfase3 7 2 3 11" xfId="26337" xr:uid="{00000000-0005-0000-0000-0000DD660000}"/>
    <cellStyle name="40% - Ênfase3 7 2 3 12" xfId="26338" xr:uid="{00000000-0005-0000-0000-0000DE660000}"/>
    <cellStyle name="40% - Ênfase3 7 2 3 13" xfId="26339" xr:uid="{00000000-0005-0000-0000-0000DF660000}"/>
    <cellStyle name="40% - Ênfase3 7 2 3 2" xfId="26340" xr:uid="{00000000-0005-0000-0000-0000E0660000}"/>
    <cellStyle name="40% - Ênfase3 7 2 3 3" xfId="26341" xr:uid="{00000000-0005-0000-0000-0000E1660000}"/>
    <cellStyle name="40% - Ênfase3 7 2 3 4" xfId="26342" xr:uid="{00000000-0005-0000-0000-0000E2660000}"/>
    <cellStyle name="40% - Ênfase3 7 2 3 5" xfId="26343" xr:uid="{00000000-0005-0000-0000-0000E3660000}"/>
    <cellStyle name="40% - Ênfase3 7 2 3 6" xfId="26344" xr:uid="{00000000-0005-0000-0000-0000E4660000}"/>
    <cellStyle name="40% - Ênfase3 7 2 3 7" xfId="26345" xr:uid="{00000000-0005-0000-0000-0000E5660000}"/>
    <cellStyle name="40% - Ênfase3 7 2 3 8" xfId="26346" xr:uid="{00000000-0005-0000-0000-0000E6660000}"/>
    <cellStyle name="40% - Ênfase3 7 2 3 9" xfId="26347" xr:uid="{00000000-0005-0000-0000-0000E7660000}"/>
    <cellStyle name="40% - Ênfase3 7 2 4" xfId="26348" xr:uid="{00000000-0005-0000-0000-0000E8660000}"/>
    <cellStyle name="40% - Ênfase3 7 2 4 10" xfId="26349" xr:uid="{00000000-0005-0000-0000-0000E9660000}"/>
    <cellStyle name="40% - Ênfase3 7 2 4 11" xfId="26350" xr:uid="{00000000-0005-0000-0000-0000EA660000}"/>
    <cellStyle name="40% - Ênfase3 7 2 4 12" xfId="26351" xr:uid="{00000000-0005-0000-0000-0000EB660000}"/>
    <cellStyle name="40% - Ênfase3 7 2 4 13" xfId="26352" xr:uid="{00000000-0005-0000-0000-0000EC660000}"/>
    <cellStyle name="40% - Ênfase3 7 2 4 2" xfId="26353" xr:uid="{00000000-0005-0000-0000-0000ED660000}"/>
    <cellStyle name="40% - Ênfase3 7 2 4 3" xfId="26354" xr:uid="{00000000-0005-0000-0000-0000EE660000}"/>
    <cellStyle name="40% - Ênfase3 7 2 4 4" xfId="26355" xr:uid="{00000000-0005-0000-0000-0000EF660000}"/>
    <cellStyle name="40% - Ênfase3 7 2 4 5" xfId="26356" xr:uid="{00000000-0005-0000-0000-0000F0660000}"/>
    <cellStyle name="40% - Ênfase3 7 2 4 6" xfId="26357" xr:uid="{00000000-0005-0000-0000-0000F1660000}"/>
    <cellStyle name="40% - Ênfase3 7 2 4 7" xfId="26358" xr:uid="{00000000-0005-0000-0000-0000F2660000}"/>
    <cellStyle name="40% - Ênfase3 7 2 4 8" xfId="26359" xr:uid="{00000000-0005-0000-0000-0000F3660000}"/>
    <cellStyle name="40% - Ênfase3 7 2 4 9" xfId="26360" xr:uid="{00000000-0005-0000-0000-0000F4660000}"/>
    <cellStyle name="40% - Ênfase3 7 2 5" xfId="26361" xr:uid="{00000000-0005-0000-0000-0000F5660000}"/>
    <cellStyle name="40% - Ênfase3 7 2 5 10" xfId="26362" xr:uid="{00000000-0005-0000-0000-0000F6660000}"/>
    <cellStyle name="40% - Ênfase3 7 2 5 11" xfId="26363" xr:uid="{00000000-0005-0000-0000-0000F7660000}"/>
    <cellStyle name="40% - Ênfase3 7 2 5 12" xfId="26364" xr:uid="{00000000-0005-0000-0000-0000F8660000}"/>
    <cellStyle name="40% - Ênfase3 7 2 5 13" xfId="26365" xr:uid="{00000000-0005-0000-0000-0000F9660000}"/>
    <cellStyle name="40% - Ênfase3 7 2 5 2" xfId="26366" xr:uid="{00000000-0005-0000-0000-0000FA660000}"/>
    <cellStyle name="40% - Ênfase3 7 2 5 3" xfId="26367" xr:uid="{00000000-0005-0000-0000-0000FB660000}"/>
    <cellStyle name="40% - Ênfase3 7 2 5 4" xfId="26368" xr:uid="{00000000-0005-0000-0000-0000FC660000}"/>
    <cellStyle name="40% - Ênfase3 7 2 5 5" xfId="26369" xr:uid="{00000000-0005-0000-0000-0000FD660000}"/>
    <cellStyle name="40% - Ênfase3 7 2 5 6" xfId="26370" xr:uid="{00000000-0005-0000-0000-0000FE660000}"/>
    <cellStyle name="40% - Ênfase3 7 2 5 7" xfId="26371" xr:uid="{00000000-0005-0000-0000-0000FF660000}"/>
    <cellStyle name="40% - Ênfase3 7 2 5 8" xfId="26372" xr:uid="{00000000-0005-0000-0000-000000670000}"/>
    <cellStyle name="40% - Ênfase3 7 2 5 9" xfId="26373" xr:uid="{00000000-0005-0000-0000-000001670000}"/>
    <cellStyle name="40% - Ênfase3 7 2 6" xfId="26374" xr:uid="{00000000-0005-0000-0000-000002670000}"/>
    <cellStyle name="40% - Ênfase3 7 2 6 10" xfId="26375" xr:uid="{00000000-0005-0000-0000-000003670000}"/>
    <cellStyle name="40% - Ênfase3 7 2 6 11" xfId="26376" xr:uid="{00000000-0005-0000-0000-000004670000}"/>
    <cellStyle name="40% - Ênfase3 7 2 6 12" xfId="26377" xr:uid="{00000000-0005-0000-0000-000005670000}"/>
    <cellStyle name="40% - Ênfase3 7 2 6 13" xfId="26378" xr:uid="{00000000-0005-0000-0000-000006670000}"/>
    <cellStyle name="40% - Ênfase3 7 2 6 2" xfId="26379" xr:uid="{00000000-0005-0000-0000-000007670000}"/>
    <cellStyle name="40% - Ênfase3 7 2 6 3" xfId="26380" xr:uid="{00000000-0005-0000-0000-000008670000}"/>
    <cellStyle name="40% - Ênfase3 7 2 6 4" xfId="26381" xr:uid="{00000000-0005-0000-0000-000009670000}"/>
    <cellStyle name="40% - Ênfase3 7 2 6 5" xfId="26382" xr:uid="{00000000-0005-0000-0000-00000A670000}"/>
    <cellStyle name="40% - Ênfase3 7 2 6 6" xfId="26383" xr:uid="{00000000-0005-0000-0000-00000B670000}"/>
    <cellStyle name="40% - Ênfase3 7 2 6 7" xfId="26384" xr:uid="{00000000-0005-0000-0000-00000C670000}"/>
    <cellStyle name="40% - Ênfase3 7 2 6 8" xfId="26385" xr:uid="{00000000-0005-0000-0000-00000D670000}"/>
    <cellStyle name="40% - Ênfase3 7 2 6 9" xfId="26386" xr:uid="{00000000-0005-0000-0000-00000E670000}"/>
    <cellStyle name="40% - Ênfase3 7 2 7" xfId="26387" xr:uid="{00000000-0005-0000-0000-00000F670000}"/>
    <cellStyle name="40% - Ênfase3 7 2 7 10" xfId="26388" xr:uid="{00000000-0005-0000-0000-000010670000}"/>
    <cellStyle name="40% - Ênfase3 7 2 7 11" xfId="26389" xr:uid="{00000000-0005-0000-0000-000011670000}"/>
    <cellStyle name="40% - Ênfase3 7 2 7 12" xfId="26390" xr:uid="{00000000-0005-0000-0000-000012670000}"/>
    <cellStyle name="40% - Ênfase3 7 2 7 13" xfId="26391" xr:uid="{00000000-0005-0000-0000-000013670000}"/>
    <cellStyle name="40% - Ênfase3 7 2 7 2" xfId="26392" xr:uid="{00000000-0005-0000-0000-000014670000}"/>
    <cellStyle name="40% - Ênfase3 7 2 7 3" xfId="26393" xr:uid="{00000000-0005-0000-0000-000015670000}"/>
    <cellStyle name="40% - Ênfase3 7 2 7 4" xfId="26394" xr:uid="{00000000-0005-0000-0000-000016670000}"/>
    <cellStyle name="40% - Ênfase3 7 2 7 5" xfId="26395" xr:uid="{00000000-0005-0000-0000-000017670000}"/>
    <cellStyle name="40% - Ênfase3 7 2 7 6" xfId="26396" xr:uid="{00000000-0005-0000-0000-000018670000}"/>
    <cellStyle name="40% - Ênfase3 7 2 7 7" xfId="26397" xr:uid="{00000000-0005-0000-0000-000019670000}"/>
    <cellStyle name="40% - Ênfase3 7 2 7 8" xfId="26398" xr:uid="{00000000-0005-0000-0000-00001A670000}"/>
    <cellStyle name="40% - Ênfase3 7 2 7 9" xfId="26399" xr:uid="{00000000-0005-0000-0000-00001B670000}"/>
    <cellStyle name="40% - Ênfase3 7 2 8" xfId="26400" xr:uid="{00000000-0005-0000-0000-00001C670000}"/>
    <cellStyle name="40% - Ênfase3 7 2 8 10" xfId="26401" xr:uid="{00000000-0005-0000-0000-00001D670000}"/>
    <cellStyle name="40% - Ênfase3 7 2 8 11" xfId="26402" xr:uid="{00000000-0005-0000-0000-00001E670000}"/>
    <cellStyle name="40% - Ênfase3 7 2 8 12" xfId="26403" xr:uid="{00000000-0005-0000-0000-00001F670000}"/>
    <cellStyle name="40% - Ênfase3 7 2 8 13" xfId="26404" xr:uid="{00000000-0005-0000-0000-000020670000}"/>
    <cellStyle name="40% - Ênfase3 7 2 8 2" xfId="26405" xr:uid="{00000000-0005-0000-0000-000021670000}"/>
    <cellStyle name="40% - Ênfase3 7 2 8 3" xfId="26406" xr:uid="{00000000-0005-0000-0000-000022670000}"/>
    <cellStyle name="40% - Ênfase3 7 2 8 4" xfId="26407" xr:uid="{00000000-0005-0000-0000-000023670000}"/>
    <cellStyle name="40% - Ênfase3 7 2 8 5" xfId="26408" xr:uid="{00000000-0005-0000-0000-000024670000}"/>
    <cellStyle name="40% - Ênfase3 7 2 8 6" xfId="26409" xr:uid="{00000000-0005-0000-0000-000025670000}"/>
    <cellStyle name="40% - Ênfase3 7 2 8 7" xfId="26410" xr:uid="{00000000-0005-0000-0000-000026670000}"/>
    <cellStyle name="40% - Ênfase3 7 2 8 8" xfId="26411" xr:uid="{00000000-0005-0000-0000-000027670000}"/>
    <cellStyle name="40% - Ênfase3 7 2 8 9" xfId="26412" xr:uid="{00000000-0005-0000-0000-000028670000}"/>
    <cellStyle name="40% - Ênfase3 7 2 9" xfId="26413" xr:uid="{00000000-0005-0000-0000-000029670000}"/>
    <cellStyle name="40% - Ênfase3 7 2 9 10" xfId="26414" xr:uid="{00000000-0005-0000-0000-00002A670000}"/>
    <cellStyle name="40% - Ênfase3 7 2 9 11" xfId="26415" xr:uid="{00000000-0005-0000-0000-00002B670000}"/>
    <cellStyle name="40% - Ênfase3 7 2 9 12" xfId="26416" xr:uid="{00000000-0005-0000-0000-00002C670000}"/>
    <cellStyle name="40% - Ênfase3 7 2 9 13" xfId="26417" xr:uid="{00000000-0005-0000-0000-00002D670000}"/>
    <cellStyle name="40% - Ênfase3 7 2 9 2" xfId="26418" xr:uid="{00000000-0005-0000-0000-00002E670000}"/>
    <cellStyle name="40% - Ênfase3 7 2 9 3" xfId="26419" xr:uid="{00000000-0005-0000-0000-00002F670000}"/>
    <cellStyle name="40% - Ênfase3 7 2 9 4" xfId="26420" xr:uid="{00000000-0005-0000-0000-000030670000}"/>
    <cellStyle name="40% - Ênfase3 7 2 9 5" xfId="26421" xr:uid="{00000000-0005-0000-0000-000031670000}"/>
    <cellStyle name="40% - Ênfase3 7 2 9 6" xfId="26422" xr:uid="{00000000-0005-0000-0000-000032670000}"/>
    <cellStyle name="40% - Ênfase3 7 2 9 7" xfId="26423" xr:uid="{00000000-0005-0000-0000-000033670000}"/>
    <cellStyle name="40% - Ênfase3 7 2 9 8" xfId="26424" xr:uid="{00000000-0005-0000-0000-000034670000}"/>
    <cellStyle name="40% - Ênfase3 7 2 9 9" xfId="26425" xr:uid="{00000000-0005-0000-0000-000035670000}"/>
    <cellStyle name="40% - Ênfase3 7 20" xfId="26426" xr:uid="{00000000-0005-0000-0000-000036670000}"/>
    <cellStyle name="40% - Ênfase3 7 21" xfId="26427" xr:uid="{00000000-0005-0000-0000-000037670000}"/>
    <cellStyle name="40% - Ênfase3 7 22" xfId="26428" xr:uid="{00000000-0005-0000-0000-000038670000}"/>
    <cellStyle name="40% - Ênfase3 7 23" xfId="26429" xr:uid="{00000000-0005-0000-0000-000039670000}"/>
    <cellStyle name="40% - Ênfase3 7 24" xfId="26430" xr:uid="{00000000-0005-0000-0000-00003A670000}"/>
    <cellStyle name="40% - Ênfase3 7 3" xfId="26431" xr:uid="{00000000-0005-0000-0000-00003B670000}"/>
    <cellStyle name="40% - Ênfase3 7 3 10" xfId="26432" xr:uid="{00000000-0005-0000-0000-00003C670000}"/>
    <cellStyle name="40% - Ênfase3 7 3 11" xfId="26433" xr:uid="{00000000-0005-0000-0000-00003D670000}"/>
    <cellStyle name="40% - Ênfase3 7 3 12" xfId="26434" xr:uid="{00000000-0005-0000-0000-00003E670000}"/>
    <cellStyle name="40% - Ênfase3 7 3 13" xfId="26435" xr:uid="{00000000-0005-0000-0000-00003F670000}"/>
    <cellStyle name="40% - Ênfase3 7 3 2" xfId="26436" xr:uid="{00000000-0005-0000-0000-000040670000}"/>
    <cellStyle name="40% - Ênfase3 7 3 3" xfId="26437" xr:uid="{00000000-0005-0000-0000-000041670000}"/>
    <cellStyle name="40% - Ênfase3 7 3 4" xfId="26438" xr:uid="{00000000-0005-0000-0000-000042670000}"/>
    <cellStyle name="40% - Ênfase3 7 3 5" xfId="26439" xr:uid="{00000000-0005-0000-0000-000043670000}"/>
    <cellStyle name="40% - Ênfase3 7 3 6" xfId="26440" xr:uid="{00000000-0005-0000-0000-000044670000}"/>
    <cellStyle name="40% - Ênfase3 7 3 7" xfId="26441" xr:uid="{00000000-0005-0000-0000-000045670000}"/>
    <cellStyle name="40% - Ênfase3 7 3 8" xfId="26442" xr:uid="{00000000-0005-0000-0000-000046670000}"/>
    <cellStyle name="40% - Ênfase3 7 3 9" xfId="26443" xr:uid="{00000000-0005-0000-0000-000047670000}"/>
    <cellStyle name="40% - Ênfase3 7 4" xfId="26444" xr:uid="{00000000-0005-0000-0000-000048670000}"/>
    <cellStyle name="40% - Ênfase3 7 4 10" xfId="26445" xr:uid="{00000000-0005-0000-0000-000049670000}"/>
    <cellStyle name="40% - Ênfase3 7 4 11" xfId="26446" xr:uid="{00000000-0005-0000-0000-00004A670000}"/>
    <cellStyle name="40% - Ênfase3 7 4 12" xfId="26447" xr:uid="{00000000-0005-0000-0000-00004B670000}"/>
    <cellStyle name="40% - Ênfase3 7 4 13" xfId="26448" xr:uid="{00000000-0005-0000-0000-00004C670000}"/>
    <cellStyle name="40% - Ênfase3 7 4 2" xfId="26449" xr:uid="{00000000-0005-0000-0000-00004D670000}"/>
    <cellStyle name="40% - Ênfase3 7 4 3" xfId="26450" xr:uid="{00000000-0005-0000-0000-00004E670000}"/>
    <cellStyle name="40% - Ênfase3 7 4 4" xfId="26451" xr:uid="{00000000-0005-0000-0000-00004F670000}"/>
    <cellStyle name="40% - Ênfase3 7 4 5" xfId="26452" xr:uid="{00000000-0005-0000-0000-000050670000}"/>
    <cellStyle name="40% - Ênfase3 7 4 6" xfId="26453" xr:uid="{00000000-0005-0000-0000-000051670000}"/>
    <cellStyle name="40% - Ênfase3 7 4 7" xfId="26454" xr:uid="{00000000-0005-0000-0000-000052670000}"/>
    <cellStyle name="40% - Ênfase3 7 4 8" xfId="26455" xr:uid="{00000000-0005-0000-0000-000053670000}"/>
    <cellStyle name="40% - Ênfase3 7 4 9" xfId="26456" xr:uid="{00000000-0005-0000-0000-000054670000}"/>
    <cellStyle name="40% - Ênfase3 7 5" xfId="26457" xr:uid="{00000000-0005-0000-0000-000055670000}"/>
    <cellStyle name="40% - Ênfase3 7 5 10" xfId="26458" xr:uid="{00000000-0005-0000-0000-000056670000}"/>
    <cellStyle name="40% - Ênfase3 7 5 11" xfId="26459" xr:uid="{00000000-0005-0000-0000-000057670000}"/>
    <cellStyle name="40% - Ênfase3 7 5 12" xfId="26460" xr:uid="{00000000-0005-0000-0000-000058670000}"/>
    <cellStyle name="40% - Ênfase3 7 5 13" xfId="26461" xr:uid="{00000000-0005-0000-0000-000059670000}"/>
    <cellStyle name="40% - Ênfase3 7 5 2" xfId="26462" xr:uid="{00000000-0005-0000-0000-00005A670000}"/>
    <cellStyle name="40% - Ênfase3 7 5 3" xfId="26463" xr:uid="{00000000-0005-0000-0000-00005B670000}"/>
    <cellStyle name="40% - Ênfase3 7 5 4" xfId="26464" xr:uid="{00000000-0005-0000-0000-00005C670000}"/>
    <cellStyle name="40% - Ênfase3 7 5 5" xfId="26465" xr:uid="{00000000-0005-0000-0000-00005D670000}"/>
    <cellStyle name="40% - Ênfase3 7 5 6" xfId="26466" xr:uid="{00000000-0005-0000-0000-00005E670000}"/>
    <cellStyle name="40% - Ênfase3 7 5 7" xfId="26467" xr:uid="{00000000-0005-0000-0000-00005F670000}"/>
    <cellStyle name="40% - Ênfase3 7 5 8" xfId="26468" xr:uid="{00000000-0005-0000-0000-000060670000}"/>
    <cellStyle name="40% - Ênfase3 7 5 9" xfId="26469" xr:uid="{00000000-0005-0000-0000-000061670000}"/>
    <cellStyle name="40% - Ênfase3 7 6" xfId="26470" xr:uid="{00000000-0005-0000-0000-000062670000}"/>
    <cellStyle name="40% - Ênfase3 7 6 10" xfId="26471" xr:uid="{00000000-0005-0000-0000-000063670000}"/>
    <cellStyle name="40% - Ênfase3 7 6 11" xfId="26472" xr:uid="{00000000-0005-0000-0000-000064670000}"/>
    <cellStyle name="40% - Ênfase3 7 6 12" xfId="26473" xr:uid="{00000000-0005-0000-0000-000065670000}"/>
    <cellStyle name="40% - Ênfase3 7 6 13" xfId="26474" xr:uid="{00000000-0005-0000-0000-000066670000}"/>
    <cellStyle name="40% - Ênfase3 7 6 2" xfId="26475" xr:uid="{00000000-0005-0000-0000-000067670000}"/>
    <cellStyle name="40% - Ênfase3 7 6 3" xfId="26476" xr:uid="{00000000-0005-0000-0000-000068670000}"/>
    <cellStyle name="40% - Ênfase3 7 6 4" xfId="26477" xr:uid="{00000000-0005-0000-0000-000069670000}"/>
    <cellStyle name="40% - Ênfase3 7 6 5" xfId="26478" xr:uid="{00000000-0005-0000-0000-00006A670000}"/>
    <cellStyle name="40% - Ênfase3 7 6 6" xfId="26479" xr:uid="{00000000-0005-0000-0000-00006B670000}"/>
    <cellStyle name="40% - Ênfase3 7 6 7" xfId="26480" xr:uid="{00000000-0005-0000-0000-00006C670000}"/>
    <cellStyle name="40% - Ênfase3 7 6 8" xfId="26481" xr:uid="{00000000-0005-0000-0000-00006D670000}"/>
    <cellStyle name="40% - Ênfase3 7 6 9" xfId="26482" xr:uid="{00000000-0005-0000-0000-00006E670000}"/>
    <cellStyle name="40% - Ênfase3 7 7" xfId="26483" xr:uid="{00000000-0005-0000-0000-00006F670000}"/>
    <cellStyle name="40% - Ênfase3 7 7 10" xfId="26484" xr:uid="{00000000-0005-0000-0000-000070670000}"/>
    <cellStyle name="40% - Ênfase3 7 7 11" xfId="26485" xr:uid="{00000000-0005-0000-0000-000071670000}"/>
    <cellStyle name="40% - Ênfase3 7 7 12" xfId="26486" xr:uid="{00000000-0005-0000-0000-000072670000}"/>
    <cellStyle name="40% - Ênfase3 7 7 13" xfId="26487" xr:uid="{00000000-0005-0000-0000-000073670000}"/>
    <cellStyle name="40% - Ênfase3 7 7 2" xfId="26488" xr:uid="{00000000-0005-0000-0000-000074670000}"/>
    <cellStyle name="40% - Ênfase3 7 7 3" xfId="26489" xr:uid="{00000000-0005-0000-0000-000075670000}"/>
    <cellStyle name="40% - Ênfase3 7 7 4" xfId="26490" xr:uid="{00000000-0005-0000-0000-000076670000}"/>
    <cellStyle name="40% - Ênfase3 7 7 5" xfId="26491" xr:uid="{00000000-0005-0000-0000-000077670000}"/>
    <cellStyle name="40% - Ênfase3 7 7 6" xfId="26492" xr:uid="{00000000-0005-0000-0000-000078670000}"/>
    <cellStyle name="40% - Ênfase3 7 7 7" xfId="26493" xr:uid="{00000000-0005-0000-0000-000079670000}"/>
    <cellStyle name="40% - Ênfase3 7 7 8" xfId="26494" xr:uid="{00000000-0005-0000-0000-00007A670000}"/>
    <cellStyle name="40% - Ênfase3 7 7 9" xfId="26495" xr:uid="{00000000-0005-0000-0000-00007B670000}"/>
    <cellStyle name="40% - Ênfase3 7 8" xfId="26496" xr:uid="{00000000-0005-0000-0000-00007C670000}"/>
    <cellStyle name="40% - Ênfase3 7 8 10" xfId="26497" xr:uid="{00000000-0005-0000-0000-00007D670000}"/>
    <cellStyle name="40% - Ênfase3 7 8 11" xfId="26498" xr:uid="{00000000-0005-0000-0000-00007E670000}"/>
    <cellStyle name="40% - Ênfase3 7 8 12" xfId="26499" xr:uid="{00000000-0005-0000-0000-00007F670000}"/>
    <cellStyle name="40% - Ênfase3 7 8 13" xfId="26500" xr:uid="{00000000-0005-0000-0000-000080670000}"/>
    <cellStyle name="40% - Ênfase3 7 8 2" xfId="26501" xr:uid="{00000000-0005-0000-0000-000081670000}"/>
    <cellStyle name="40% - Ênfase3 7 8 3" xfId="26502" xr:uid="{00000000-0005-0000-0000-000082670000}"/>
    <cellStyle name="40% - Ênfase3 7 8 4" xfId="26503" xr:uid="{00000000-0005-0000-0000-000083670000}"/>
    <cellStyle name="40% - Ênfase3 7 8 5" xfId="26504" xr:uid="{00000000-0005-0000-0000-000084670000}"/>
    <cellStyle name="40% - Ênfase3 7 8 6" xfId="26505" xr:uid="{00000000-0005-0000-0000-000085670000}"/>
    <cellStyle name="40% - Ênfase3 7 8 7" xfId="26506" xr:uid="{00000000-0005-0000-0000-000086670000}"/>
    <cellStyle name="40% - Ênfase3 7 8 8" xfId="26507" xr:uid="{00000000-0005-0000-0000-000087670000}"/>
    <cellStyle name="40% - Ênfase3 7 8 9" xfId="26508" xr:uid="{00000000-0005-0000-0000-000088670000}"/>
    <cellStyle name="40% - Ênfase3 7 9" xfId="26509" xr:uid="{00000000-0005-0000-0000-000089670000}"/>
    <cellStyle name="40% - Ênfase3 7 9 10" xfId="26510" xr:uid="{00000000-0005-0000-0000-00008A670000}"/>
    <cellStyle name="40% - Ênfase3 7 9 11" xfId="26511" xr:uid="{00000000-0005-0000-0000-00008B670000}"/>
    <cellStyle name="40% - Ênfase3 7 9 12" xfId="26512" xr:uid="{00000000-0005-0000-0000-00008C670000}"/>
    <cellStyle name="40% - Ênfase3 7 9 13" xfId="26513" xr:uid="{00000000-0005-0000-0000-00008D670000}"/>
    <cellStyle name="40% - Ênfase3 7 9 2" xfId="26514" xr:uid="{00000000-0005-0000-0000-00008E670000}"/>
    <cellStyle name="40% - Ênfase3 7 9 3" xfId="26515" xr:uid="{00000000-0005-0000-0000-00008F670000}"/>
    <cellStyle name="40% - Ênfase3 7 9 4" xfId="26516" xr:uid="{00000000-0005-0000-0000-000090670000}"/>
    <cellStyle name="40% - Ênfase3 7 9 5" xfId="26517" xr:uid="{00000000-0005-0000-0000-000091670000}"/>
    <cellStyle name="40% - Ênfase3 7 9 6" xfId="26518" xr:uid="{00000000-0005-0000-0000-000092670000}"/>
    <cellStyle name="40% - Ênfase3 7 9 7" xfId="26519" xr:uid="{00000000-0005-0000-0000-000093670000}"/>
    <cellStyle name="40% - Ênfase3 7 9 8" xfId="26520" xr:uid="{00000000-0005-0000-0000-000094670000}"/>
    <cellStyle name="40% - Ênfase3 7 9 9" xfId="26521" xr:uid="{00000000-0005-0000-0000-000095670000}"/>
    <cellStyle name="40% - Ênfase3 8" xfId="26522" xr:uid="{00000000-0005-0000-0000-000096670000}"/>
    <cellStyle name="40% - Ênfase3 8 10" xfId="26523" xr:uid="{00000000-0005-0000-0000-000097670000}"/>
    <cellStyle name="40% - Ênfase3 8 10 10" xfId="26524" xr:uid="{00000000-0005-0000-0000-000098670000}"/>
    <cellStyle name="40% - Ênfase3 8 10 11" xfId="26525" xr:uid="{00000000-0005-0000-0000-000099670000}"/>
    <cellStyle name="40% - Ênfase3 8 10 12" xfId="26526" xr:uid="{00000000-0005-0000-0000-00009A670000}"/>
    <cellStyle name="40% - Ênfase3 8 10 13" xfId="26527" xr:uid="{00000000-0005-0000-0000-00009B670000}"/>
    <cellStyle name="40% - Ênfase3 8 10 2" xfId="26528" xr:uid="{00000000-0005-0000-0000-00009C670000}"/>
    <cellStyle name="40% - Ênfase3 8 10 3" xfId="26529" xr:uid="{00000000-0005-0000-0000-00009D670000}"/>
    <cellStyle name="40% - Ênfase3 8 10 4" xfId="26530" xr:uid="{00000000-0005-0000-0000-00009E670000}"/>
    <cellStyle name="40% - Ênfase3 8 10 5" xfId="26531" xr:uid="{00000000-0005-0000-0000-00009F670000}"/>
    <cellStyle name="40% - Ênfase3 8 10 6" xfId="26532" xr:uid="{00000000-0005-0000-0000-0000A0670000}"/>
    <cellStyle name="40% - Ênfase3 8 10 7" xfId="26533" xr:uid="{00000000-0005-0000-0000-0000A1670000}"/>
    <cellStyle name="40% - Ênfase3 8 10 8" xfId="26534" xr:uid="{00000000-0005-0000-0000-0000A2670000}"/>
    <cellStyle name="40% - Ênfase3 8 10 9" xfId="26535" xr:uid="{00000000-0005-0000-0000-0000A3670000}"/>
    <cellStyle name="40% - Ênfase3 8 11" xfId="26536" xr:uid="{00000000-0005-0000-0000-0000A4670000}"/>
    <cellStyle name="40% - Ênfase3 8 11 10" xfId="26537" xr:uid="{00000000-0005-0000-0000-0000A5670000}"/>
    <cellStyle name="40% - Ênfase3 8 11 11" xfId="26538" xr:uid="{00000000-0005-0000-0000-0000A6670000}"/>
    <cellStyle name="40% - Ênfase3 8 11 12" xfId="26539" xr:uid="{00000000-0005-0000-0000-0000A7670000}"/>
    <cellStyle name="40% - Ênfase3 8 11 13" xfId="26540" xr:uid="{00000000-0005-0000-0000-0000A8670000}"/>
    <cellStyle name="40% - Ênfase3 8 11 2" xfId="26541" xr:uid="{00000000-0005-0000-0000-0000A9670000}"/>
    <cellStyle name="40% - Ênfase3 8 11 3" xfId="26542" xr:uid="{00000000-0005-0000-0000-0000AA670000}"/>
    <cellStyle name="40% - Ênfase3 8 11 4" xfId="26543" xr:uid="{00000000-0005-0000-0000-0000AB670000}"/>
    <cellStyle name="40% - Ênfase3 8 11 5" xfId="26544" xr:uid="{00000000-0005-0000-0000-0000AC670000}"/>
    <cellStyle name="40% - Ênfase3 8 11 6" xfId="26545" xr:uid="{00000000-0005-0000-0000-0000AD670000}"/>
    <cellStyle name="40% - Ênfase3 8 11 7" xfId="26546" xr:uid="{00000000-0005-0000-0000-0000AE670000}"/>
    <cellStyle name="40% - Ênfase3 8 11 8" xfId="26547" xr:uid="{00000000-0005-0000-0000-0000AF670000}"/>
    <cellStyle name="40% - Ênfase3 8 11 9" xfId="26548" xr:uid="{00000000-0005-0000-0000-0000B0670000}"/>
    <cellStyle name="40% - Ênfase3 8 12" xfId="26549" xr:uid="{00000000-0005-0000-0000-0000B1670000}"/>
    <cellStyle name="40% - Ênfase3 8 12 10" xfId="26550" xr:uid="{00000000-0005-0000-0000-0000B2670000}"/>
    <cellStyle name="40% - Ênfase3 8 12 11" xfId="26551" xr:uid="{00000000-0005-0000-0000-0000B3670000}"/>
    <cellStyle name="40% - Ênfase3 8 12 12" xfId="26552" xr:uid="{00000000-0005-0000-0000-0000B4670000}"/>
    <cellStyle name="40% - Ênfase3 8 12 13" xfId="26553" xr:uid="{00000000-0005-0000-0000-0000B5670000}"/>
    <cellStyle name="40% - Ênfase3 8 12 2" xfId="26554" xr:uid="{00000000-0005-0000-0000-0000B6670000}"/>
    <cellStyle name="40% - Ênfase3 8 12 3" xfId="26555" xr:uid="{00000000-0005-0000-0000-0000B7670000}"/>
    <cellStyle name="40% - Ênfase3 8 12 4" xfId="26556" xr:uid="{00000000-0005-0000-0000-0000B8670000}"/>
    <cellStyle name="40% - Ênfase3 8 12 5" xfId="26557" xr:uid="{00000000-0005-0000-0000-0000B9670000}"/>
    <cellStyle name="40% - Ênfase3 8 12 6" xfId="26558" xr:uid="{00000000-0005-0000-0000-0000BA670000}"/>
    <cellStyle name="40% - Ênfase3 8 12 7" xfId="26559" xr:uid="{00000000-0005-0000-0000-0000BB670000}"/>
    <cellStyle name="40% - Ênfase3 8 12 8" xfId="26560" xr:uid="{00000000-0005-0000-0000-0000BC670000}"/>
    <cellStyle name="40% - Ênfase3 8 12 9" xfId="26561" xr:uid="{00000000-0005-0000-0000-0000BD670000}"/>
    <cellStyle name="40% - Ênfase3 8 13" xfId="26562" xr:uid="{00000000-0005-0000-0000-0000BE670000}"/>
    <cellStyle name="40% - Ênfase3 8 14" xfId="26563" xr:uid="{00000000-0005-0000-0000-0000BF670000}"/>
    <cellStyle name="40% - Ênfase3 8 15" xfId="26564" xr:uid="{00000000-0005-0000-0000-0000C0670000}"/>
    <cellStyle name="40% - Ênfase3 8 16" xfId="26565" xr:uid="{00000000-0005-0000-0000-0000C1670000}"/>
    <cellStyle name="40% - Ênfase3 8 17" xfId="26566" xr:uid="{00000000-0005-0000-0000-0000C2670000}"/>
    <cellStyle name="40% - Ênfase3 8 18" xfId="26567" xr:uid="{00000000-0005-0000-0000-0000C3670000}"/>
    <cellStyle name="40% - Ênfase3 8 19" xfId="26568" xr:uid="{00000000-0005-0000-0000-0000C4670000}"/>
    <cellStyle name="40% - Ênfase3 8 2" xfId="26569" xr:uid="{00000000-0005-0000-0000-0000C5670000}"/>
    <cellStyle name="40% - Ênfase3 8 2 10" xfId="26570" xr:uid="{00000000-0005-0000-0000-0000C6670000}"/>
    <cellStyle name="40% - Ênfase3 8 2 10 10" xfId="26571" xr:uid="{00000000-0005-0000-0000-0000C7670000}"/>
    <cellStyle name="40% - Ênfase3 8 2 10 11" xfId="26572" xr:uid="{00000000-0005-0000-0000-0000C8670000}"/>
    <cellStyle name="40% - Ênfase3 8 2 10 12" xfId="26573" xr:uid="{00000000-0005-0000-0000-0000C9670000}"/>
    <cellStyle name="40% - Ênfase3 8 2 10 13" xfId="26574" xr:uid="{00000000-0005-0000-0000-0000CA670000}"/>
    <cellStyle name="40% - Ênfase3 8 2 10 2" xfId="26575" xr:uid="{00000000-0005-0000-0000-0000CB670000}"/>
    <cellStyle name="40% - Ênfase3 8 2 10 3" xfId="26576" xr:uid="{00000000-0005-0000-0000-0000CC670000}"/>
    <cellStyle name="40% - Ênfase3 8 2 10 4" xfId="26577" xr:uid="{00000000-0005-0000-0000-0000CD670000}"/>
    <cellStyle name="40% - Ênfase3 8 2 10 5" xfId="26578" xr:uid="{00000000-0005-0000-0000-0000CE670000}"/>
    <cellStyle name="40% - Ênfase3 8 2 10 6" xfId="26579" xr:uid="{00000000-0005-0000-0000-0000CF670000}"/>
    <cellStyle name="40% - Ênfase3 8 2 10 7" xfId="26580" xr:uid="{00000000-0005-0000-0000-0000D0670000}"/>
    <cellStyle name="40% - Ênfase3 8 2 10 8" xfId="26581" xr:uid="{00000000-0005-0000-0000-0000D1670000}"/>
    <cellStyle name="40% - Ênfase3 8 2 10 9" xfId="26582" xr:uid="{00000000-0005-0000-0000-0000D2670000}"/>
    <cellStyle name="40% - Ênfase3 8 2 11" xfId="26583" xr:uid="{00000000-0005-0000-0000-0000D3670000}"/>
    <cellStyle name="40% - Ênfase3 8 2 11 10" xfId="26584" xr:uid="{00000000-0005-0000-0000-0000D4670000}"/>
    <cellStyle name="40% - Ênfase3 8 2 11 11" xfId="26585" xr:uid="{00000000-0005-0000-0000-0000D5670000}"/>
    <cellStyle name="40% - Ênfase3 8 2 11 12" xfId="26586" xr:uid="{00000000-0005-0000-0000-0000D6670000}"/>
    <cellStyle name="40% - Ênfase3 8 2 11 13" xfId="26587" xr:uid="{00000000-0005-0000-0000-0000D7670000}"/>
    <cellStyle name="40% - Ênfase3 8 2 11 2" xfId="26588" xr:uid="{00000000-0005-0000-0000-0000D8670000}"/>
    <cellStyle name="40% - Ênfase3 8 2 11 3" xfId="26589" xr:uid="{00000000-0005-0000-0000-0000D9670000}"/>
    <cellStyle name="40% - Ênfase3 8 2 11 4" xfId="26590" xr:uid="{00000000-0005-0000-0000-0000DA670000}"/>
    <cellStyle name="40% - Ênfase3 8 2 11 5" xfId="26591" xr:uid="{00000000-0005-0000-0000-0000DB670000}"/>
    <cellStyle name="40% - Ênfase3 8 2 11 6" xfId="26592" xr:uid="{00000000-0005-0000-0000-0000DC670000}"/>
    <cellStyle name="40% - Ênfase3 8 2 11 7" xfId="26593" xr:uid="{00000000-0005-0000-0000-0000DD670000}"/>
    <cellStyle name="40% - Ênfase3 8 2 11 8" xfId="26594" xr:uid="{00000000-0005-0000-0000-0000DE670000}"/>
    <cellStyle name="40% - Ênfase3 8 2 11 9" xfId="26595" xr:uid="{00000000-0005-0000-0000-0000DF670000}"/>
    <cellStyle name="40% - Ênfase3 8 2 12" xfId="26596" xr:uid="{00000000-0005-0000-0000-0000E0670000}"/>
    <cellStyle name="40% - Ênfase3 8 2 13" xfId="26597" xr:uid="{00000000-0005-0000-0000-0000E1670000}"/>
    <cellStyle name="40% - Ênfase3 8 2 14" xfId="26598" xr:uid="{00000000-0005-0000-0000-0000E2670000}"/>
    <cellStyle name="40% - Ênfase3 8 2 15" xfId="26599" xr:uid="{00000000-0005-0000-0000-0000E3670000}"/>
    <cellStyle name="40% - Ênfase3 8 2 16" xfId="26600" xr:uid="{00000000-0005-0000-0000-0000E4670000}"/>
    <cellStyle name="40% - Ênfase3 8 2 17" xfId="26601" xr:uid="{00000000-0005-0000-0000-0000E5670000}"/>
    <cellStyle name="40% - Ênfase3 8 2 18" xfId="26602" xr:uid="{00000000-0005-0000-0000-0000E6670000}"/>
    <cellStyle name="40% - Ênfase3 8 2 19" xfId="26603" xr:uid="{00000000-0005-0000-0000-0000E7670000}"/>
    <cellStyle name="40% - Ênfase3 8 2 2" xfId="26604" xr:uid="{00000000-0005-0000-0000-0000E8670000}"/>
    <cellStyle name="40% - Ênfase3 8 2 2 10" xfId="26605" xr:uid="{00000000-0005-0000-0000-0000E9670000}"/>
    <cellStyle name="40% - Ênfase3 8 2 2 11" xfId="26606" xr:uid="{00000000-0005-0000-0000-0000EA670000}"/>
    <cellStyle name="40% - Ênfase3 8 2 2 12" xfId="26607" xr:uid="{00000000-0005-0000-0000-0000EB670000}"/>
    <cellStyle name="40% - Ênfase3 8 2 2 13" xfId="26608" xr:uid="{00000000-0005-0000-0000-0000EC670000}"/>
    <cellStyle name="40% - Ênfase3 8 2 2 2" xfId="26609" xr:uid="{00000000-0005-0000-0000-0000ED670000}"/>
    <cellStyle name="40% - Ênfase3 8 2 2 3" xfId="26610" xr:uid="{00000000-0005-0000-0000-0000EE670000}"/>
    <cellStyle name="40% - Ênfase3 8 2 2 4" xfId="26611" xr:uid="{00000000-0005-0000-0000-0000EF670000}"/>
    <cellStyle name="40% - Ênfase3 8 2 2 5" xfId="26612" xr:uid="{00000000-0005-0000-0000-0000F0670000}"/>
    <cellStyle name="40% - Ênfase3 8 2 2 6" xfId="26613" xr:uid="{00000000-0005-0000-0000-0000F1670000}"/>
    <cellStyle name="40% - Ênfase3 8 2 2 7" xfId="26614" xr:uid="{00000000-0005-0000-0000-0000F2670000}"/>
    <cellStyle name="40% - Ênfase3 8 2 2 8" xfId="26615" xr:uid="{00000000-0005-0000-0000-0000F3670000}"/>
    <cellStyle name="40% - Ênfase3 8 2 2 9" xfId="26616" xr:uid="{00000000-0005-0000-0000-0000F4670000}"/>
    <cellStyle name="40% - Ênfase3 8 2 20" xfId="26617" xr:uid="{00000000-0005-0000-0000-0000F5670000}"/>
    <cellStyle name="40% - Ênfase3 8 2 21" xfId="26618" xr:uid="{00000000-0005-0000-0000-0000F6670000}"/>
    <cellStyle name="40% - Ênfase3 8 2 22" xfId="26619" xr:uid="{00000000-0005-0000-0000-0000F7670000}"/>
    <cellStyle name="40% - Ênfase3 8 2 23" xfId="26620" xr:uid="{00000000-0005-0000-0000-0000F8670000}"/>
    <cellStyle name="40% - Ênfase3 8 2 3" xfId="26621" xr:uid="{00000000-0005-0000-0000-0000F9670000}"/>
    <cellStyle name="40% - Ênfase3 8 2 3 10" xfId="26622" xr:uid="{00000000-0005-0000-0000-0000FA670000}"/>
    <cellStyle name="40% - Ênfase3 8 2 3 11" xfId="26623" xr:uid="{00000000-0005-0000-0000-0000FB670000}"/>
    <cellStyle name="40% - Ênfase3 8 2 3 12" xfId="26624" xr:uid="{00000000-0005-0000-0000-0000FC670000}"/>
    <cellStyle name="40% - Ênfase3 8 2 3 13" xfId="26625" xr:uid="{00000000-0005-0000-0000-0000FD670000}"/>
    <cellStyle name="40% - Ênfase3 8 2 3 2" xfId="26626" xr:uid="{00000000-0005-0000-0000-0000FE670000}"/>
    <cellStyle name="40% - Ênfase3 8 2 3 3" xfId="26627" xr:uid="{00000000-0005-0000-0000-0000FF670000}"/>
    <cellStyle name="40% - Ênfase3 8 2 3 4" xfId="26628" xr:uid="{00000000-0005-0000-0000-000000680000}"/>
    <cellStyle name="40% - Ênfase3 8 2 3 5" xfId="26629" xr:uid="{00000000-0005-0000-0000-000001680000}"/>
    <cellStyle name="40% - Ênfase3 8 2 3 6" xfId="26630" xr:uid="{00000000-0005-0000-0000-000002680000}"/>
    <cellStyle name="40% - Ênfase3 8 2 3 7" xfId="26631" xr:uid="{00000000-0005-0000-0000-000003680000}"/>
    <cellStyle name="40% - Ênfase3 8 2 3 8" xfId="26632" xr:uid="{00000000-0005-0000-0000-000004680000}"/>
    <cellStyle name="40% - Ênfase3 8 2 3 9" xfId="26633" xr:uid="{00000000-0005-0000-0000-000005680000}"/>
    <cellStyle name="40% - Ênfase3 8 2 4" xfId="26634" xr:uid="{00000000-0005-0000-0000-000006680000}"/>
    <cellStyle name="40% - Ênfase3 8 2 4 10" xfId="26635" xr:uid="{00000000-0005-0000-0000-000007680000}"/>
    <cellStyle name="40% - Ênfase3 8 2 4 11" xfId="26636" xr:uid="{00000000-0005-0000-0000-000008680000}"/>
    <cellStyle name="40% - Ênfase3 8 2 4 12" xfId="26637" xr:uid="{00000000-0005-0000-0000-000009680000}"/>
    <cellStyle name="40% - Ênfase3 8 2 4 13" xfId="26638" xr:uid="{00000000-0005-0000-0000-00000A680000}"/>
    <cellStyle name="40% - Ênfase3 8 2 4 2" xfId="26639" xr:uid="{00000000-0005-0000-0000-00000B680000}"/>
    <cellStyle name="40% - Ênfase3 8 2 4 3" xfId="26640" xr:uid="{00000000-0005-0000-0000-00000C680000}"/>
    <cellStyle name="40% - Ênfase3 8 2 4 4" xfId="26641" xr:uid="{00000000-0005-0000-0000-00000D680000}"/>
    <cellStyle name="40% - Ênfase3 8 2 4 5" xfId="26642" xr:uid="{00000000-0005-0000-0000-00000E680000}"/>
    <cellStyle name="40% - Ênfase3 8 2 4 6" xfId="26643" xr:uid="{00000000-0005-0000-0000-00000F680000}"/>
    <cellStyle name="40% - Ênfase3 8 2 4 7" xfId="26644" xr:uid="{00000000-0005-0000-0000-000010680000}"/>
    <cellStyle name="40% - Ênfase3 8 2 4 8" xfId="26645" xr:uid="{00000000-0005-0000-0000-000011680000}"/>
    <cellStyle name="40% - Ênfase3 8 2 4 9" xfId="26646" xr:uid="{00000000-0005-0000-0000-000012680000}"/>
    <cellStyle name="40% - Ênfase3 8 2 5" xfId="26647" xr:uid="{00000000-0005-0000-0000-000013680000}"/>
    <cellStyle name="40% - Ênfase3 8 2 5 10" xfId="26648" xr:uid="{00000000-0005-0000-0000-000014680000}"/>
    <cellStyle name="40% - Ênfase3 8 2 5 11" xfId="26649" xr:uid="{00000000-0005-0000-0000-000015680000}"/>
    <cellStyle name="40% - Ênfase3 8 2 5 12" xfId="26650" xr:uid="{00000000-0005-0000-0000-000016680000}"/>
    <cellStyle name="40% - Ênfase3 8 2 5 13" xfId="26651" xr:uid="{00000000-0005-0000-0000-000017680000}"/>
    <cellStyle name="40% - Ênfase3 8 2 5 2" xfId="26652" xr:uid="{00000000-0005-0000-0000-000018680000}"/>
    <cellStyle name="40% - Ênfase3 8 2 5 3" xfId="26653" xr:uid="{00000000-0005-0000-0000-000019680000}"/>
    <cellStyle name="40% - Ênfase3 8 2 5 4" xfId="26654" xr:uid="{00000000-0005-0000-0000-00001A680000}"/>
    <cellStyle name="40% - Ênfase3 8 2 5 5" xfId="26655" xr:uid="{00000000-0005-0000-0000-00001B680000}"/>
    <cellStyle name="40% - Ênfase3 8 2 5 6" xfId="26656" xr:uid="{00000000-0005-0000-0000-00001C680000}"/>
    <cellStyle name="40% - Ênfase3 8 2 5 7" xfId="26657" xr:uid="{00000000-0005-0000-0000-00001D680000}"/>
    <cellStyle name="40% - Ênfase3 8 2 5 8" xfId="26658" xr:uid="{00000000-0005-0000-0000-00001E680000}"/>
    <cellStyle name="40% - Ênfase3 8 2 5 9" xfId="26659" xr:uid="{00000000-0005-0000-0000-00001F680000}"/>
    <cellStyle name="40% - Ênfase3 8 2 6" xfId="26660" xr:uid="{00000000-0005-0000-0000-000020680000}"/>
    <cellStyle name="40% - Ênfase3 8 2 6 10" xfId="26661" xr:uid="{00000000-0005-0000-0000-000021680000}"/>
    <cellStyle name="40% - Ênfase3 8 2 6 11" xfId="26662" xr:uid="{00000000-0005-0000-0000-000022680000}"/>
    <cellStyle name="40% - Ênfase3 8 2 6 12" xfId="26663" xr:uid="{00000000-0005-0000-0000-000023680000}"/>
    <cellStyle name="40% - Ênfase3 8 2 6 13" xfId="26664" xr:uid="{00000000-0005-0000-0000-000024680000}"/>
    <cellStyle name="40% - Ênfase3 8 2 6 2" xfId="26665" xr:uid="{00000000-0005-0000-0000-000025680000}"/>
    <cellStyle name="40% - Ênfase3 8 2 6 3" xfId="26666" xr:uid="{00000000-0005-0000-0000-000026680000}"/>
    <cellStyle name="40% - Ênfase3 8 2 6 4" xfId="26667" xr:uid="{00000000-0005-0000-0000-000027680000}"/>
    <cellStyle name="40% - Ênfase3 8 2 6 5" xfId="26668" xr:uid="{00000000-0005-0000-0000-000028680000}"/>
    <cellStyle name="40% - Ênfase3 8 2 6 6" xfId="26669" xr:uid="{00000000-0005-0000-0000-000029680000}"/>
    <cellStyle name="40% - Ênfase3 8 2 6 7" xfId="26670" xr:uid="{00000000-0005-0000-0000-00002A680000}"/>
    <cellStyle name="40% - Ênfase3 8 2 6 8" xfId="26671" xr:uid="{00000000-0005-0000-0000-00002B680000}"/>
    <cellStyle name="40% - Ênfase3 8 2 6 9" xfId="26672" xr:uid="{00000000-0005-0000-0000-00002C680000}"/>
    <cellStyle name="40% - Ênfase3 8 2 7" xfId="26673" xr:uid="{00000000-0005-0000-0000-00002D680000}"/>
    <cellStyle name="40% - Ênfase3 8 2 7 10" xfId="26674" xr:uid="{00000000-0005-0000-0000-00002E680000}"/>
    <cellStyle name="40% - Ênfase3 8 2 7 11" xfId="26675" xr:uid="{00000000-0005-0000-0000-00002F680000}"/>
    <cellStyle name="40% - Ênfase3 8 2 7 12" xfId="26676" xr:uid="{00000000-0005-0000-0000-000030680000}"/>
    <cellStyle name="40% - Ênfase3 8 2 7 13" xfId="26677" xr:uid="{00000000-0005-0000-0000-000031680000}"/>
    <cellStyle name="40% - Ênfase3 8 2 7 2" xfId="26678" xr:uid="{00000000-0005-0000-0000-000032680000}"/>
    <cellStyle name="40% - Ênfase3 8 2 7 3" xfId="26679" xr:uid="{00000000-0005-0000-0000-000033680000}"/>
    <cellStyle name="40% - Ênfase3 8 2 7 4" xfId="26680" xr:uid="{00000000-0005-0000-0000-000034680000}"/>
    <cellStyle name="40% - Ênfase3 8 2 7 5" xfId="26681" xr:uid="{00000000-0005-0000-0000-000035680000}"/>
    <cellStyle name="40% - Ênfase3 8 2 7 6" xfId="26682" xr:uid="{00000000-0005-0000-0000-000036680000}"/>
    <cellStyle name="40% - Ênfase3 8 2 7 7" xfId="26683" xr:uid="{00000000-0005-0000-0000-000037680000}"/>
    <cellStyle name="40% - Ênfase3 8 2 7 8" xfId="26684" xr:uid="{00000000-0005-0000-0000-000038680000}"/>
    <cellStyle name="40% - Ênfase3 8 2 7 9" xfId="26685" xr:uid="{00000000-0005-0000-0000-000039680000}"/>
    <cellStyle name="40% - Ênfase3 8 2 8" xfId="26686" xr:uid="{00000000-0005-0000-0000-00003A680000}"/>
    <cellStyle name="40% - Ênfase3 8 2 8 10" xfId="26687" xr:uid="{00000000-0005-0000-0000-00003B680000}"/>
    <cellStyle name="40% - Ênfase3 8 2 8 11" xfId="26688" xr:uid="{00000000-0005-0000-0000-00003C680000}"/>
    <cellStyle name="40% - Ênfase3 8 2 8 12" xfId="26689" xr:uid="{00000000-0005-0000-0000-00003D680000}"/>
    <cellStyle name="40% - Ênfase3 8 2 8 13" xfId="26690" xr:uid="{00000000-0005-0000-0000-00003E680000}"/>
    <cellStyle name="40% - Ênfase3 8 2 8 2" xfId="26691" xr:uid="{00000000-0005-0000-0000-00003F680000}"/>
    <cellStyle name="40% - Ênfase3 8 2 8 3" xfId="26692" xr:uid="{00000000-0005-0000-0000-000040680000}"/>
    <cellStyle name="40% - Ênfase3 8 2 8 4" xfId="26693" xr:uid="{00000000-0005-0000-0000-000041680000}"/>
    <cellStyle name="40% - Ênfase3 8 2 8 5" xfId="26694" xr:uid="{00000000-0005-0000-0000-000042680000}"/>
    <cellStyle name="40% - Ênfase3 8 2 8 6" xfId="26695" xr:uid="{00000000-0005-0000-0000-000043680000}"/>
    <cellStyle name="40% - Ênfase3 8 2 8 7" xfId="26696" xr:uid="{00000000-0005-0000-0000-000044680000}"/>
    <cellStyle name="40% - Ênfase3 8 2 8 8" xfId="26697" xr:uid="{00000000-0005-0000-0000-000045680000}"/>
    <cellStyle name="40% - Ênfase3 8 2 8 9" xfId="26698" xr:uid="{00000000-0005-0000-0000-000046680000}"/>
    <cellStyle name="40% - Ênfase3 8 2 9" xfId="26699" xr:uid="{00000000-0005-0000-0000-000047680000}"/>
    <cellStyle name="40% - Ênfase3 8 2 9 10" xfId="26700" xr:uid="{00000000-0005-0000-0000-000048680000}"/>
    <cellStyle name="40% - Ênfase3 8 2 9 11" xfId="26701" xr:uid="{00000000-0005-0000-0000-000049680000}"/>
    <cellStyle name="40% - Ênfase3 8 2 9 12" xfId="26702" xr:uid="{00000000-0005-0000-0000-00004A680000}"/>
    <cellStyle name="40% - Ênfase3 8 2 9 13" xfId="26703" xr:uid="{00000000-0005-0000-0000-00004B680000}"/>
    <cellStyle name="40% - Ênfase3 8 2 9 2" xfId="26704" xr:uid="{00000000-0005-0000-0000-00004C680000}"/>
    <cellStyle name="40% - Ênfase3 8 2 9 3" xfId="26705" xr:uid="{00000000-0005-0000-0000-00004D680000}"/>
    <cellStyle name="40% - Ênfase3 8 2 9 4" xfId="26706" xr:uid="{00000000-0005-0000-0000-00004E680000}"/>
    <cellStyle name="40% - Ênfase3 8 2 9 5" xfId="26707" xr:uid="{00000000-0005-0000-0000-00004F680000}"/>
    <cellStyle name="40% - Ênfase3 8 2 9 6" xfId="26708" xr:uid="{00000000-0005-0000-0000-000050680000}"/>
    <cellStyle name="40% - Ênfase3 8 2 9 7" xfId="26709" xr:uid="{00000000-0005-0000-0000-000051680000}"/>
    <cellStyle name="40% - Ênfase3 8 2 9 8" xfId="26710" xr:uid="{00000000-0005-0000-0000-000052680000}"/>
    <cellStyle name="40% - Ênfase3 8 2 9 9" xfId="26711" xr:uid="{00000000-0005-0000-0000-000053680000}"/>
    <cellStyle name="40% - Ênfase3 8 20" xfId="26712" xr:uid="{00000000-0005-0000-0000-000054680000}"/>
    <cellStyle name="40% - Ênfase3 8 21" xfId="26713" xr:uid="{00000000-0005-0000-0000-000055680000}"/>
    <cellStyle name="40% - Ênfase3 8 22" xfId="26714" xr:uid="{00000000-0005-0000-0000-000056680000}"/>
    <cellStyle name="40% - Ênfase3 8 23" xfId="26715" xr:uid="{00000000-0005-0000-0000-000057680000}"/>
    <cellStyle name="40% - Ênfase3 8 24" xfId="26716" xr:uid="{00000000-0005-0000-0000-000058680000}"/>
    <cellStyle name="40% - Ênfase3 8 3" xfId="26717" xr:uid="{00000000-0005-0000-0000-000059680000}"/>
    <cellStyle name="40% - Ênfase3 8 3 10" xfId="26718" xr:uid="{00000000-0005-0000-0000-00005A680000}"/>
    <cellStyle name="40% - Ênfase3 8 3 11" xfId="26719" xr:uid="{00000000-0005-0000-0000-00005B680000}"/>
    <cellStyle name="40% - Ênfase3 8 3 12" xfId="26720" xr:uid="{00000000-0005-0000-0000-00005C680000}"/>
    <cellStyle name="40% - Ênfase3 8 3 13" xfId="26721" xr:uid="{00000000-0005-0000-0000-00005D680000}"/>
    <cellStyle name="40% - Ênfase3 8 3 2" xfId="26722" xr:uid="{00000000-0005-0000-0000-00005E680000}"/>
    <cellStyle name="40% - Ênfase3 8 3 3" xfId="26723" xr:uid="{00000000-0005-0000-0000-00005F680000}"/>
    <cellStyle name="40% - Ênfase3 8 3 4" xfId="26724" xr:uid="{00000000-0005-0000-0000-000060680000}"/>
    <cellStyle name="40% - Ênfase3 8 3 5" xfId="26725" xr:uid="{00000000-0005-0000-0000-000061680000}"/>
    <cellStyle name="40% - Ênfase3 8 3 6" xfId="26726" xr:uid="{00000000-0005-0000-0000-000062680000}"/>
    <cellStyle name="40% - Ênfase3 8 3 7" xfId="26727" xr:uid="{00000000-0005-0000-0000-000063680000}"/>
    <cellStyle name="40% - Ênfase3 8 3 8" xfId="26728" xr:uid="{00000000-0005-0000-0000-000064680000}"/>
    <cellStyle name="40% - Ênfase3 8 3 9" xfId="26729" xr:uid="{00000000-0005-0000-0000-000065680000}"/>
    <cellStyle name="40% - Ênfase3 8 4" xfId="26730" xr:uid="{00000000-0005-0000-0000-000066680000}"/>
    <cellStyle name="40% - Ênfase3 8 4 10" xfId="26731" xr:uid="{00000000-0005-0000-0000-000067680000}"/>
    <cellStyle name="40% - Ênfase3 8 4 11" xfId="26732" xr:uid="{00000000-0005-0000-0000-000068680000}"/>
    <cellStyle name="40% - Ênfase3 8 4 12" xfId="26733" xr:uid="{00000000-0005-0000-0000-000069680000}"/>
    <cellStyle name="40% - Ênfase3 8 4 13" xfId="26734" xr:uid="{00000000-0005-0000-0000-00006A680000}"/>
    <cellStyle name="40% - Ênfase3 8 4 2" xfId="26735" xr:uid="{00000000-0005-0000-0000-00006B680000}"/>
    <cellStyle name="40% - Ênfase3 8 4 3" xfId="26736" xr:uid="{00000000-0005-0000-0000-00006C680000}"/>
    <cellStyle name="40% - Ênfase3 8 4 4" xfId="26737" xr:uid="{00000000-0005-0000-0000-00006D680000}"/>
    <cellStyle name="40% - Ênfase3 8 4 5" xfId="26738" xr:uid="{00000000-0005-0000-0000-00006E680000}"/>
    <cellStyle name="40% - Ênfase3 8 4 6" xfId="26739" xr:uid="{00000000-0005-0000-0000-00006F680000}"/>
    <cellStyle name="40% - Ênfase3 8 4 7" xfId="26740" xr:uid="{00000000-0005-0000-0000-000070680000}"/>
    <cellStyle name="40% - Ênfase3 8 4 8" xfId="26741" xr:uid="{00000000-0005-0000-0000-000071680000}"/>
    <cellStyle name="40% - Ênfase3 8 4 9" xfId="26742" xr:uid="{00000000-0005-0000-0000-000072680000}"/>
    <cellStyle name="40% - Ênfase3 8 5" xfId="26743" xr:uid="{00000000-0005-0000-0000-000073680000}"/>
    <cellStyle name="40% - Ênfase3 8 5 10" xfId="26744" xr:uid="{00000000-0005-0000-0000-000074680000}"/>
    <cellStyle name="40% - Ênfase3 8 5 11" xfId="26745" xr:uid="{00000000-0005-0000-0000-000075680000}"/>
    <cellStyle name="40% - Ênfase3 8 5 12" xfId="26746" xr:uid="{00000000-0005-0000-0000-000076680000}"/>
    <cellStyle name="40% - Ênfase3 8 5 13" xfId="26747" xr:uid="{00000000-0005-0000-0000-000077680000}"/>
    <cellStyle name="40% - Ênfase3 8 5 2" xfId="26748" xr:uid="{00000000-0005-0000-0000-000078680000}"/>
    <cellStyle name="40% - Ênfase3 8 5 3" xfId="26749" xr:uid="{00000000-0005-0000-0000-000079680000}"/>
    <cellStyle name="40% - Ênfase3 8 5 4" xfId="26750" xr:uid="{00000000-0005-0000-0000-00007A680000}"/>
    <cellStyle name="40% - Ênfase3 8 5 5" xfId="26751" xr:uid="{00000000-0005-0000-0000-00007B680000}"/>
    <cellStyle name="40% - Ênfase3 8 5 6" xfId="26752" xr:uid="{00000000-0005-0000-0000-00007C680000}"/>
    <cellStyle name="40% - Ênfase3 8 5 7" xfId="26753" xr:uid="{00000000-0005-0000-0000-00007D680000}"/>
    <cellStyle name="40% - Ênfase3 8 5 8" xfId="26754" xr:uid="{00000000-0005-0000-0000-00007E680000}"/>
    <cellStyle name="40% - Ênfase3 8 5 9" xfId="26755" xr:uid="{00000000-0005-0000-0000-00007F680000}"/>
    <cellStyle name="40% - Ênfase3 8 6" xfId="26756" xr:uid="{00000000-0005-0000-0000-000080680000}"/>
    <cellStyle name="40% - Ênfase3 8 6 10" xfId="26757" xr:uid="{00000000-0005-0000-0000-000081680000}"/>
    <cellStyle name="40% - Ênfase3 8 6 11" xfId="26758" xr:uid="{00000000-0005-0000-0000-000082680000}"/>
    <cellStyle name="40% - Ênfase3 8 6 12" xfId="26759" xr:uid="{00000000-0005-0000-0000-000083680000}"/>
    <cellStyle name="40% - Ênfase3 8 6 13" xfId="26760" xr:uid="{00000000-0005-0000-0000-000084680000}"/>
    <cellStyle name="40% - Ênfase3 8 6 2" xfId="26761" xr:uid="{00000000-0005-0000-0000-000085680000}"/>
    <cellStyle name="40% - Ênfase3 8 6 3" xfId="26762" xr:uid="{00000000-0005-0000-0000-000086680000}"/>
    <cellStyle name="40% - Ênfase3 8 6 4" xfId="26763" xr:uid="{00000000-0005-0000-0000-000087680000}"/>
    <cellStyle name="40% - Ênfase3 8 6 5" xfId="26764" xr:uid="{00000000-0005-0000-0000-000088680000}"/>
    <cellStyle name="40% - Ênfase3 8 6 6" xfId="26765" xr:uid="{00000000-0005-0000-0000-000089680000}"/>
    <cellStyle name="40% - Ênfase3 8 6 7" xfId="26766" xr:uid="{00000000-0005-0000-0000-00008A680000}"/>
    <cellStyle name="40% - Ênfase3 8 6 8" xfId="26767" xr:uid="{00000000-0005-0000-0000-00008B680000}"/>
    <cellStyle name="40% - Ênfase3 8 6 9" xfId="26768" xr:uid="{00000000-0005-0000-0000-00008C680000}"/>
    <cellStyle name="40% - Ênfase3 8 7" xfId="26769" xr:uid="{00000000-0005-0000-0000-00008D680000}"/>
    <cellStyle name="40% - Ênfase3 8 7 10" xfId="26770" xr:uid="{00000000-0005-0000-0000-00008E680000}"/>
    <cellStyle name="40% - Ênfase3 8 7 11" xfId="26771" xr:uid="{00000000-0005-0000-0000-00008F680000}"/>
    <cellStyle name="40% - Ênfase3 8 7 12" xfId="26772" xr:uid="{00000000-0005-0000-0000-000090680000}"/>
    <cellStyle name="40% - Ênfase3 8 7 13" xfId="26773" xr:uid="{00000000-0005-0000-0000-000091680000}"/>
    <cellStyle name="40% - Ênfase3 8 7 2" xfId="26774" xr:uid="{00000000-0005-0000-0000-000092680000}"/>
    <cellStyle name="40% - Ênfase3 8 7 3" xfId="26775" xr:uid="{00000000-0005-0000-0000-000093680000}"/>
    <cellStyle name="40% - Ênfase3 8 7 4" xfId="26776" xr:uid="{00000000-0005-0000-0000-000094680000}"/>
    <cellStyle name="40% - Ênfase3 8 7 5" xfId="26777" xr:uid="{00000000-0005-0000-0000-000095680000}"/>
    <cellStyle name="40% - Ênfase3 8 7 6" xfId="26778" xr:uid="{00000000-0005-0000-0000-000096680000}"/>
    <cellStyle name="40% - Ênfase3 8 7 7" xfId="26779" xr:uid="{00000000-0005-0000-0000-000097680000}"/>
    <cellStyle name="40% - Ênfase3 8 7 8" xfId="26780" xr:uid="{00000000-0005-0000-0000-000098680000}"/>
    <cellStyle name="40% - Ênfase3 8 7 9" xfId="26781" xr:uid="{00000000-0005-0000-0000-000099680000}"/>
    <cellStyle name="40% - Ênfase3 8 8" xfId="26782" xr:uid="{00000000-0005-0000-0000-00009A680000}"/>
    <cellStyle name="40% - Ênfase3 8 8 10" xfId="26783" xr:uid="{00000000-0005-0000-0000-00009B680000}"/>
    <cellStyle name="40% - Ênfase3 8 8 11" xfId="26784" xr:uid="{00000000-0005-0000-0000-00009C680000}"/>
    <cellStyle name="40% - Ênfase3 8 8 12" xfId="26785" xr:uid="{00000000-0005-0000-0000-00009D680000}"/>
    <cellStyle name="40% - Ênfase3 8 8 13" xfId="26786" xr:uid="{00000000-0005-0000-0000-00009E680000}"/>
    <cellStyle name="40% - Ênfase3 8 8 2" xfId="26787" xr:uid="{00000000-0005-0000-0000-00009F680000}"/>
    <cellStyle name="40% - Ênfase3 8 8 3" xfId="26788" xr:uid="{00000000-0005-0000-0000-0000A0680000}"/>
    <cellStyle name="40% - Ênfase3 8 8 4" xfId="26789" xr:uid="{00000000-0005-0000-0000-0000A1680000}"/>
    <cellStyle name="40% - Ênfase3 8 8 5" xfId="26790" xr:uid="{00000000-0005-0000-0000-0000A2680000}"/>
    <cellStyle name="40% - Ênfase3 8 8 6" xfId="26791" xr:uid="{00000000-0005-0000-0000-0000A3680000}"/>
    <cellStyle name="40% - Ênfase3 8 8 7" xfId="26792" xr:uid="{00000000-0005-0000-0000-0000A4680000}"/>
    <cellStyle name="40% - Ênfase3 8 8 8" xfId="26793" xr:uid="{00000000-0005-0000-0000-0000A5680000}"/>
    <cellStyle name="40% - Ênfase3 8 8 9" xfId="26794" xr:uid="{00000000-0005-0000-0000-0000A6680000}"/>
    <cellStyle name="40% - Ênfase3 8 9" xfId="26795" xr:uid="{00000000-0005-0000-0000-0000A7680000}"/>
    <cellStyle name="40% - Ênfase3 8 9 10" xfId="26796" xr:uid="{00000000-0005-0000-0000-0000A8680000}"/>
    <cellStyle name="40% - Ênfase3 8 9 11" xfId="26797" xr:uid="{00000000-0005-0000-0000-0000A9680000}"/>
    <cellStyle name="40% - Ênfase3 8 9 12" xfId="26798" xr:uid="{00000000-0005-0000-0000-0000AA680000}"/>
    <cellStyle name="40% - Ênfase3 8 9 13" xfId="26799" xr:uid="{00000000-0005-0000-0000-0000AB680000}"/>
    <cellStyle name="40% - Ênfase3 8 9 2" xfId="26800" xr:uid="{00000000-0005-0000-0000-0000AC680000}"/>
    <cellStyle name="40% - Ênfase3 8 9 3" xfId="26801" xr:uid="{00000000-0005-0000-0000-0000AD680000}"/>
    <cellStyle name="40% - Ênfase3 8 9 4" xfId="26802" xr:uid="{00000000-0005-0000-0000-0000AE680000}"/>
    <cellStyle name="40% - Ênfase3 8 9 5" xfId="26803" xr:uid="{00000000-0005-0000-0000-0000AF680000}"/>
    <cellStyle name="40% - Ênfase3 8 9 6" xfId="26804" xr:uid="{00000000-0005-0000-0000-0000B0680000}"/>
    <cellStyle name="40% - Ênfase3 8 9 7" xfId="26805" xr:uid="{00000000-0005-0000-0000-0000B1680000}"/>
    <cellStyle name="40% - Ênfase3 8 9 8" xfId="26806" xr:uid="{00000000-0005-0000-0000-0000B2680000}"/>
    <cellStyle name="40% - Ênfase3 8 9 9" xfId="26807" xr:uid="{00000000-0005-0000-0000-0000B3680000}"/>
    <cellStyle name="40% - Ênfase3 9" xfId="26808" xr:uid="{00000000-0005-0000-0000-0000B4680000}"/>
    <cellStyle name="40% - Ênfase3 9 10" xfId="26809" xr:uid="{00000000-0005-0000-0000-0000B5680000}"/>
    <cellStyle name="40% - Ênfase3 9 10 10" xfId="26810" xr:uid="{00000000-0005-0000-0000-0000B6680000}"/>
    <cellStyle name="40% - Ênfase3 9 10 11" xfId="26811" xr:uid="{00000000-0005-0000-0000-0000B7680000}"/>
    <cellStyle name="40% - Ênfase3 9 10 12" xfId="26812" xr:uid="{00000000-0005-0000-0000-0000B8680000}"/>
    <cellStyle name="40% - Ênfase3 9 10 13" xfId="26813" xr:uid="{00000000-0005-0000-0000-0000B9680000}"/>
    <cellStyle name="40% - Ênfase3 9 10 2" xfId="26814" xr:uid="{00000000-0005-0000-0000-0000BA680000}"/>
    <cellStyle name="40% - Ênfase3 9 10 3" xfId="26815" xr:uid="{00000000-0005-0000-0000-0000BB680000}"/>
    <cellStyle name="40% - Ênfase3 9 10 4" xfId="26816" xr:uid="{00000000-0005-0000-0000-0000BC680000}"/>
    <cellStyle name="40% - Ênfase3 9 10 5" xfId="26817" xr:uid="{00000000-0005-0000-0000-0000BD680000}"/>
    <cellStyle name="40% - Ênfase3 9 10 6" xfId="26818" xr:uid="{00000000-0005-0000-0000-0000BE680000}"/>
    <cellStyle name="40% - Ênfase3 9 10 7" xfId="26819" xr:uid="{00000000-0005-0000-0000-0000BF680000}"/>
    <cellStyle name="40% - Ênfase3 9 10 8" xfId="26820" xr:uid="{00000000-0005-0000-0000-0000C0680000}"/>
    <cellStyle name="40% - Ênfase3 9 10 9" xfId="26821" xr:uid="{00000000-0005-0000-0000-0000C1680000}"/>
    <cellStyle name="40% - Ênfase3 9 11" xfId="26822" xr:uid="{00000000-0005-0000-0000-0000C2680000}"/>
    <cellStyle name="40% - Ênfase3 9 11 10" xfId="26823" xr:uid="{00000000-0005-0000-0000-0000C3680000}"/>
    <cellStyle name="40% - Ênfase3 9 11 11" xfId="26824" xr:uid="{00000000-0005-0000-0000-0000C4680000}"/>
    <cellStyle name="40% - Ênfase3 9 11 12" xfId="26825" xr:uid="{00000000-0005-0000-0000-0000C5680000}"/>
    <cellStyle name="40% - Ênfase3 9 11 13" xfId="26826" xr:uid="{00000000-0005-0000-0000-0000C6680000}"/>
    <cellStyle name="40% - Ênfase3 9 11 2" xfId="26827" xr:uid="{00000000-0005-0000-0000-0000C7680000}"/>
    <cellStyle name="40% - Ênfase3 9 11 3" xfId="26828" xr:uid="{00000000-0005-0000-0000-0000C8680000}"/>
    <cellStyle name="40% - Ênfase3 9 11 4" xfId="26829" xr:uid="{00000000-0005-0000-0000-0000C9680000}"/>
    <cellStyle name="40% - Ênfase3 9 11 5" xfId="26830" xr:uid="{00000000-0005-0000-0000-0000CA680000}"/>
    <cellStyle name="40% - Ênfase3 9 11 6" xfId="26831" xr:uid="{00000000-0005-0000-0000-0000CB680000}"/>
    <cellStyle name="40% - Ênfase3 9 11 7" xfId="26832" xr:uid="{00000000-0005-0000-0000-0000CC680000}"/>
    <cellStyle name="40% - Ênfase3 9 11 8" xfId="26833" xr:uid="{00000000-0005-0000-0000-0000CD680000}"/>
    <cellStyle name="40% - Ênfase3 9 11 9" xfId="26834" xr:uid="{00000000-0005-0000-0000-0000CE680000}"/>
    <cellStyle name="40% - Ênfase3 9 12" xfId="26835" xr:uid="{00000000-0005-0000-0000-0000CF680000}"/>
    <cellStyle name="40% - Ênfase3 9 12 10" xfId="26836" xr:uid="{00000000-0005-0000-0000-0000D0680000}"/>
    <cellStyle name="40% - Ênfase3 9 12 11" xfId="26837" xr:uid="{00000000-0005-0000-0000-0000D1680000}"/>
    <cellStyle name="40% - Ênfase3 9 12 12" xfId="26838" xr:uid="{00000000-0005-0000-0000-0000D2680000}"/>
    <cellStyle name="40% - Ênfase3 9 12 13" xfId="26839" xr:uid="{00000000-0005-0000-0000-0000D3680000}"/>
    <cellStyle name="40% - Ênfase3 9 12 2" xfId="26840" xr:uid="{00000000-0005-0000-0000-0000D4680000}"/>
    <cellStyle name="40% - Ênfase3 9 12 3" xfId="26841" xr:uid="{00000000-0005-0000-0000-0000D5680000}"/>
    <cellStyle name="40% - Ênfase3 9 12 4" xfId="26842" xr:uid="{00000000-0005-0000-0000-0000D6680000}"/>
    <cellStyle name="40% - Ênfase3 9 12 5" xfId="26843" xr:uid="{00000000-0005-0000-0000-0000D7680000}"/>
    <cellStyle name="40% - Ênfase3 9 12 6" xfId="26844" xr:uid="{00000000-0005-0000-0000-0000D8680000}"/>
    <cellStyle name="40% - Ênfase3 9 12 7" xfId="26845" xr:uid="{00000000-0005-0000-0000-0000D9680000}"/>
    <cellStyle name="40% - Ênfase3 9 12 8" xfId="26846" xr:uid="{00000000-0005-0000-0000-0000DA680000}"/>
    <cellStyle name="40% - Ênfase3 9 12 9" xfId="26847" xr:uid="{00000000-0005-0000-0000-0000DB680000}"/>
    <cellStyle name="40% - Ênfase3 9 13" xfId="26848" xr:uid="{00000000-0005-0000-0000-0000DC680000}"/>
    <cellStyle name="40% - Ênfase3 9 14" xfId="26849" xr:uid="{00000000-0005-0000-0000-0000DD680000}"/>
    <cellStyle name="40% - Ênfase3 9 15" xfId="26850" xr:uid="{00000000-0005-0000-0000-0000DE680000}"/>
    <cellStyle name="40% - Ênfase3 9 16" xfId="26851" xr:uid="{00000000-0005-0000-0000-0000DF680000}"/>
    <cellStyle name="40% - Ênfase3 9 17" xfId="26852" xr:uid="{00000000-0005-0000-0000-0000E0680000}"/>
    <cellStyle name="40% - Ênfase3 9 18" xfId="26853" xr:uid="{00000000-0005-0000-0000-0000E1680000}"/>
    <cellStyle name="40% - Ênfase3 9 19" xfId="26854" xr:uid="{00000000-0005-0000-0000-0000E2680000}"/>
    <cellStyle name="40% - Ênfase3 9 2" xfId="26855" xr:uid="{00000000-0005-0000-0000-0000E3680000}"/>
    <cellStyle name="40% - Ênfase3 9 2 10" xfId="26856" xr:uid="{00000000-0005-0000-0000-0000E4680000}"/>
    <cellStyle name="40% - Ênfase3 9 2 10 10" xfId="26857" xr:uid="{00000000-0005-0000-0000-0000E5680000}"/>
    <cellStyle name="40% - Ênfase3 9 2 10 11" xfId="26858" xr:uid="{00000000-0005-0000-0000-0000E6680000}"/>
    <cellStyle name="40% - Ênfase3 9 2 10 12" xfId="26859" xr:uid="{00000000-0005-0000-0000-0000E7680000}"/>
    <cellStyle name="40% - Ênfase3 9 2 10 13" xfId="26860" xr:uid="{00000000-0005-0000-0000-0000E8680000}"/>
    <cellStyle name="40% - Ênfase3 9 2 10 2" xfId="26861" xr:uid="{00000000-0005-0000-0000-0000E9680000}"/>
    <cellStyle name="40% - Ênfase3 9 2 10 3" xfId="26862" xr:uid="{00000000-0005-0000-0000-0000EA680000}"/>
    <cellStyle name="40% - Ênfase3 9 2 10 4" xfId="26863" xr:uid="{00000000-0005-0000-0000-0000EB680000}"/>
    <cellStyle name="40% - Ênfase3 9 2 10 5" xfId="26864" xr:uid="{00000000-0005-0000-0000-0000EC680000}"/>
    <cellStyle name="40% - Ênfase3 9 2 10 6" xfId="26865" xr:uid="{00000000-0005-0000-0000-0000ED680000}"/>
    <cellStyle name="40% - Ênfase3 9 2 10 7" xfId="26866" xr:uid="{00000000-0005-0000-0000-0000EE680000}"/>
    <cellStyle name="40% - Ênfase3 9 2 10 8" xfId="26867" xr:uid="{00000000-0005-0000-0000-0000EF680000}"/>
    <cellStyle name="40% - Ênfase3 9 2 10 9" xfId="26868" xr:uid="{00000000-0005-0000-0000-0000F0680000}"/>
    <cellStyle name="40% - Ênfase3 9 2 11" xfId="26869" xr:uid="{00000000-0005-0000-0000-0000F1680000}"/>
    <cellStyle name="40% - Ênfase3 9 2 11 10" xfId="26870" xr:uid="{00000000-0005-0000-0000-0000F2680000}"/>
    <cellStyle name="40% - Ênfase3 9 2 11 11" xfId="26871" xr:uid="{00000000-0005-0000-0000-0000F3680000}"/>
    <cellStyle name="40% - Ênfase3 9 2 11 12" xfId="26872" xr:uid="{00000000-0005-0000-0000-0000F4680000}"/>
    <cellStyle name="40% - Ênfase3 9 2 11 13" xfId="26873" xr:uid="{00000000-0005-0000-0000-0000F5680000}"/>
    <cellStyle name="40% - Ênfase3 9 2 11 2" xfId="26874" xr:uid="{00000000-0005-0000-0000-0000F6680000}"/>
    <cellStyle name="40% - Ênfase3 9 2 11 3" xfId="26875" xr:uid="{00000000-0005-0000-0000-0000F7680000}"/>
    <cellStyle name="40% - Ênfase3 9 2 11 4" xfId="26876" xr:uid="{00000000-0005-0000-0000-0000F8680000}"/>
    <cellStyle name="40% - Ênfase3 9 2 11 5" xfId="26877" xr:uid="{00000000-0005-0000-0000-0000F9680000}"/>
    <cellStyle name="40% - Ênfase3 9 2 11 6" xfId="26878" xr:uid="{00000000-0005-0000-0000-0000FA680000}"/>
    <cellStyle name="40% - Ênfase3 9 2 11 7" xfId="26879" xr:uid="{00000000-0005-0000-0000-0000FB680000}"/>
    <cellStyle name="40% - Ênfase3 9 2 11 8" xfId="26880" xr:uid="{00000000-0005-0000-0000-0000FC680000}"/>
    <cellStyle name="40% - Ênfase3 9 2 11 9" xfId="26881" xr:uid="{00000000-0005-0000-0000-0000FD680000}"/>
    <cellStyle name="40% - Ênfase3 9 2 12" xfId="26882" xr:uid="{00000000-0005-0000-0000-0000FE680000}"/>
    <cellStyle name="40% - Ênfase3 9 2 13" xfId="26883" xr:uid="{00000000-0005-0000-0000-0000FF680000}"/>
    <cellStyle name="40% - Ênfase3 9 2 14" xfId="26884" xr:uid="{00000000-0005-0000-0000-000000690000}"/>
    <cellStyle name="40% - Ênfase3 9 2 15" xfId="26885" xr:uid="{00000000-0005-0000-0000-000001690000}"/>
    <cellStyle name="40% - Ênfase3 9 2 16" xfId="26886" xr:uid="{00000000-0005-0000-0000-000002690000}"/>
    <cellStyle name="40% - Ênfase3 9 2 17" xfId="26887" xr:uid="{00000000-0005-0000-0000-000003690000}"/>
    <cellStyle name="40% - Ênfase3 9 2 18" xfId="26888" xr:uid="{00000000-0005-0000-0000-000004690000}"/>
    <cellStyle name="40% - Ênfase3 9 2 19" xfId="26889" xr:uid="{00000000-0005-0000-0000-000005690000}"/>
    <cellStyle name="40% - Ênfase3 9 2 2" xfId="26890" xr:uid="{00000000-0005-0000-0000-000006690000}"/>
    <cellStyle name="40% - Ênfase3 9 2 2 10" xfId="26891" xr:uid="{00000000-0005-0000-0000-000007690000}"/>
    <cellStyle name="40% - Ênfase3 9 2 2 11" xfId="26892" xr:uid="{00000000-0005-0000-0000-000008690000}"/>
    <cellStyle name="40% - Ênfase3 9 2 2 12" xfId="26893" xr:uid="{00000000-0005-0000-0000-000009690000}"/>
    <cellStyle name="40% - Ênfase3 9 2 2 13" xfId="26894" xr:uid="{00000000-0005-0000-0000-00000A690000}"/>
    <cellStyle name="40% - Ênfase3 9 2 2 2" xfId="26895" xr:uid="{00000000-0005-0000-0000-00000B690000}"/>
    <cellStyle name="40% - Ênfase3 9 2 2 3" xfId="26896" xr:uid="{00000000-0005-0000-0000-00000C690000}"/>
    <cellStyle name="40% - Ênfase3 9 2 2 4" xfId="26897" xr:uid="{00000000-0005-0000-0000-00000D690000}"/>
    <cellStyle name="40% - Ênfase3 9 2 2 5" xfId="26898" xr:uid="{00000000-0005-0000-0000-00000E690000}"/>
    <cellStyle name="40% - Ênfase3 9 2 2 6" xfId="26899" xr:uid="{00000000-0005-0000-0000-00000F690000}"/>
    <cellStyle name="40% - Ênfase3 9 2 2 7" xfId="26900" xr:uid="{00000000-0005-0000-0000-000010690000}"/>
    <cellStyle name="40% - Ênfase3 9 2 2 8" xfId="26901" xr:uid="{00000000-0005-0000-0000-000011690000}"/>
    <cellStyle name="40% - Ênfase3 9 2 2 9" xfId="26902" xr:uid="{00000000-0005-0000-0000-000012690000}"/>
    <cellStyle name="40% - Ênfase3 9 2 20" xfId="26903" xr:uid="{00000000-0005-0000-0000-000013690000}"/>
    <cellStyle name="40% - Ênfase3 9 2 21" xfId="26904" xr:uid="{00000000-0005-0000-0000-000014690000}"/>
    <cellStyle name="40% - Ênfase3 9 2 22" xfId="26905" xr:uid="{00000000-0005-0000-0000-000015690000}"/>
    <cellStyle name="40% - Ênfase3 9 2 23" xfId="26906" xr:uid="{00000000-0005-0000-0000-000016690000}"/>
    <cellStyle name="40% - Ênfase3 9 2 3" xfId="26907" xr:uid="{00000000-0005-0000-0000-000017690000}"/>
    <cellStyle name="40% - Ênfase3 9 2 3 10" xfId="26908" xr:uid="{00000000-0005-0000-0000-000018690000}"/>
    <cellStyle name="40% - Ênfase3 9 2 3 11" xfId="26909" xr:uid="{00000000-0005-0000-0000-000019690000}"/>
    <cellStyle name="40% - Ênfase3 9 2 3 12" xfId="26910" xr:uid="{00000000-0005-0000-0000-00001A690000}"/>
    <cellStyle name="40% - Ênfase3 9 2 3 13" xfId="26911" xr:uid="{00000000-0005-0000-0000-00001B690000}"/>
    <cellStyle name="40% - Ênfase3 9 2 3 2" xfId="26912" xr:uid="{00000000-0005-0000-0000-00001C690000}"/>
    <cellStyle name="40% - Ênfase3 9 2 3 3" xfId="26913" xr:uid="{00000000-0005-0000-0000-00001D690000}"/>
    <cellStyle name="40% - Ênfase3 9 2 3 4" xfId="26914" xr:uid="{00000000-0005-0000-0000-00001E690000}"/>
    <cellStyle name="40% - Ênfase3 9 2 3 5" xfId="26915" xr:uid="{00000000-0005-0000-0000-00001F690000}"/>
    <cellStyle name="40% - Ênfase3 9 2 3 6" xfId="26916" xr:uid="{00000000-0005-0000-0000-000020690000}"/>
    <cellStyle name="40% - Ênfase3 9 2 3 7" xfId="26917" xr:uid="{00000000-0005-0000-0000-000021690000}"/>
    <cellStyle name="40% - Ênfase3 9 2 3 8" xfId="26918" xr:uid="{00000000-0005-0000-0000-000022690000}"/>
    <cellStyle name="40% - Ênfase3 9 2 3 9" xfId="26919" xr:uid="{00000000-0005-0000-0000-000023690000}"/>
    <cellStyle name="40% - Ênfase3 9 2 4" xfId="26920" xr:uid="{00000000-0005-0000-0000-000024690000}"/>
    <cellStyle name="40% - Ênfase3 9 2 4 10" xfId="26921" xr:uid="{00000000-0005-0000-0000-000025690000}"/>
    <cellStyle name="40% - Ênfase3 9 2 4 11" xfId="26922" xr:uid="{00000000-0005-0000-0000-000026690000}"/>
    <cellStyle name="40% - Ênfase3 9 2 4 12" xfId="26923" xr:uid="{00000000-0005-0000-0000-000027690000}"/>
    <cellStyle name="40% - Ênfase3 9 2 4 13" xfId="26924" xr:uid="{00000000-0005-0000-0000-000028690000}"/>
    <cellStyle name="40% - Ênfase3 9 2 4 2" xfId="26925" xr:uid="{00000000-0005-0000-0000-000029690000}"/>
    <cellStyle name="40% - Ênfase3 9 2 4 3" xfId="26926" xr:uid="{00000000-0005-0000-0000-00002A690000}"/>
    <cellStyle name="40% - Ênfase3 9 2 4 4" xfId="26927" xr:uid="{00000000-0005-0000-0000-00002B690000}"/>
    <cellStyle name="40% - Ênfase3 9 2 4 5" xfId="26928" xr:uid="{00000000-0005-0000-0000-00002C690000}"/>
    <cellStyle name="40% - Ênfase3 9 2 4 6" xfId="26929" xr:uid="{00000000-0005-0000-0000-00002D690000}"/>
    <cellStyle name="40% - Ênfase3 9 2 4 7" xfId="26930" xr:uid="{00000000-0005-0000-0000-00002E690000}"/>
    <cellStyle name="40% - Ênfase3 9 2 4 8" xfId="26931" xr:uid="{00000000-0005-0000-0000-00002F690000}"/>
    <cellStyle name="40% - Ênfase3 9 2 4 9" xfId="26932" xr:uid="{00000000-0005-0000-0000-000030690000}"/>
    <cellStyle name="40% - Ênfase3 9 2 5" xfId="26933" xr:uid="{00000000-0005-0000-0000-000031690000}"/>
    <cellStyle name="40% - Ênfase3 9 2 5 10" xfId="26934" xr:uid="{00000000-0005-0000-0000-000032690000}"/>
    <cellStyle name="40% - Ênfase3 9 2 5 11" xfId="26935" xr:uid="{00000000-0005-0000-0000-000033690000}"/>
    <cellStyle name="40% - Ênfase3 9 2 5 12" xfId="26936" xr:uid="{00000000-0005-0000-0000-000034690000}"/>
    <cellStyle name="40% - Ênfase3 9 2 5 13" xfId="26937" xr:uid="{00000000-0005-0000-0000-000035690000}"/>
    <cellStyle name="40% - Ênfase3 9 2 5 2" xfId="26938" xr:uid="{00000000-0005-0000-0000-000036690000}"/>
    <cellStyle name="40% - Ênfase3 9 2 5 3" xfId="26939" xr:uid="{00000000-0005-0000-0000-000037690000}"/>
    <cellStyle name="40% - Ênfase3 9 2 5 4" xfId="26940" xr:uid="{00000000-0005-0000-0000-000038690000}"/>
    <cellStyle name="40% - Ênfase3 9 2 5 5" xfId="26941" xr:uid="{00000000-0005-0000-0000-000039690000}"/>
    <cellStyle name="40% - Ênfase3 9 2 5 6" xfId="26942" xr:uid="{00000000-0005-0000-0000-00003A690000}"/>
    <cellStyle name="40% - Ênfase3 9 2 5 7" xfId="26943" xr:uid="{00000000-0005-0000-0000-00003B690000}"/>
    <cellStyle name="40% - Ênfase3 9 2 5 8" xfId="26944" xr:uid="{00000000-0005-0000-0000-00003C690000}"/>
    <cellStyle name="40% - Ênfase3 9 2 5 9" xfId="26945" xr:uid="{00000000-0005-0000-0000-00003D690000}"/>
    <cellStyle name="40% - Ênfase3 9 2 6" xfId="26946" xr:uid="{00000000-0005-0000-0000-00003E690000}"/>
    <cellStyle name="40% - Ênfase3 9 2 6 10" xfId="26947" xr:uid="{00000000-0005-0000-0000-00003F690000}"/>
    <cellStyle name="40% - Ênfase3 9 2 6 11" xfId="26948" xr:uid="{00000000-0005-0000-0000-000040690000}"/>
    <cellStyle name="40% - Ênfase3 9 2 6 12" xfId="26949" xr:uid="{00000000-0005-0000-0000-000041690000}"/>
    <cellStyle name="40% - Ênfase3 9 2 6 13" xfId="26950" xr:uid="{00000000-0005-0000-0000-000042690000}"/>
    <cellStyle name="40% - Ênfase3 9 2 6 2" xfId="26951" xr:uid="{00000000-0005-0000-0000-000043690000}"/>
    <cellStyle name="40% - Ênfase3 9 2 6 3" xfId="26952" xr:uid="{00000000-0005-0000-0000-000044690000}"/>
    <cellStyle name="40% - Ênfase3 9 2 6 4" xfId="26953" xr:uid="{00000000-0005-0000-0000-000045690000}"/>
    <cellStyle name="40% - Ênfase3 9 2 6 5" xfId="26954" xr:uid="{00000000-0005-0000-0000-000046690000}"/>
    <cellStyle name="40% - Ênfase3 9 2 6 6" xfId="26955" xr:uid="{00000000-0005-0000-0000-000047690000}"/>
    <cellStyle name="40% - Ênfase3 9 2 6 7" xfId="26956" xr:uid="{00000000-0005-0000-0000-000048690000}"/>
    <cellStyle name="40% - Ênfase3 9 2 6 8" xfId="26957" xr:uid="{00000000-0005-0000-0000-000049690000}"/>
    <cellStyle name="40% - Ênfase3 9 2 6 9" xfId="26958" xr:uid="{00000000-0005-0000-0000-00004A690000}"/>
    <cellStyle name="40% - Ênfase3 9 2 7" xfId="26959" xr:uid="{00000000-0005-0000-0000-00004B690000}"/>
    <cellStyle name="40% - Ênfase3 9 2 7 10" xfId="26960" xr:uid="{00000000-0005-0000-0000-00004C690000}"/>
    <cellStyle name="40% - Ênfase3 9 2 7 11" xfId="26961" xr:uid="{00000000-0005-0000-0000-00004D690000}"/>
    <cellStyle name="40% - Ênfase3 9 2 7 12" xfId="26962" xr:uid="{00000000-0005-0000-0000-00004E690000}"/>
    <cellStyle name="40% - Ênfase3 9 2 7 13" xfId="26963" xr:uid="{00000000-0005-0000-0000-00004F690000}"/>
    <cellStyle name="40% - Ênfase3 9 2 7 2" xfId="26964" xr:uid="{00000000-0005-0000-0000-000050690000}"/>
    <cellStyle name="40% - Ênfase3 9 2 7 3" xfId="26965" xr:uid="{00000000-0005-0000-0000-000051690000}"/>
    <cellStyle name="40% - Ênfase3 9 2 7 4" xfId="26966" xr:uid="{00000000-0005-0000-0000-000052690000}"/>
    <cellStyle name="40% - Ênfase3 9 2 7 5" xfId="26967" xr:uid="{00000000-0005-0000-0000-000053690000}"/>
    <cellStyle name="40% - Ênfase3 9 2 7 6" xfId="26968" xr:uid="{00000000-0005-0000-0000-000054690000}"/>
    <cellStyle name="40% - Ênfase3 9 2 7 7" xfId="26969" xr:uid="{00000000-0005-0000-0000-000055690000}"/>
    <cellStyle name="40% - Ênfase3 9 2 7 8" xfId="26970" xr:uid="{00000000-0005-0000-0000-000056690000}"/>
    <cellStyle name="40% - Ênfase3 9 2 7 9" xfId="26971" xr:uid="{00000000-0005-0000-0000-000057690000}"/>
    <cellStyle name="40% - Ênfase3 9 2 8" xfId="26972" xr:uid="{00000000-0005-0000-0000-000058690000}"/>
    <cellStyle name="40% - Ênfase3 9 2 8 10" xfId="26973" xr:uid="{00000000-0005-0000-0000-000059690000}"/>
    <cellStyle name="40% - Ênfase3 9 2 8 11" xfId="26974" xr:uid="{00000000-0005-0000-0000-00005A690000}"/>
    <cellStyle name="40% - Ênfase3 9 2 8 12" xfId="26975" xr:uid="{00000000-0005-0000-0000-00005B690000}"/>
    <cellStyle name="40% - Ênfase3 9 2 8 13" xfId="26976" xr:uid="{00000000-0005-0000-0000-00005C690000}"/>
    <cellStyle name="40% - Ênfase3 9 2 8 2" xfId="26977" xr:uid="{00000000-0005-0000-0000-00005D690000}"/>
    <cellStyle name="40% - Ênfase3 9 2 8 3" xfId="26978" xr:uid="{00000000-0005-0000-0000-00005E690000}"/>
    <cellStyle name="40% - Ênfase3 9 2 8 4" xfId="26979" xr:uid="{00000000-0005-0000-0000-00005F690000}"/>
    <cellStyle name="40% - Ênfase3 9 2 8 5" xfId="26980" xr:uid="{00000000-0005-0000-0000-000060690000}"/>
    <cellStyle name="40% - Ênfase3 9 2 8 6" xfId="26981" xr:uid="{00000000-0005-0000-0000-000061690000}"/>
    <cellStyle name="40% - Ênfase3 9 2 8 7" xfId="26982" xr:uid="{00000000-0005-0000-0000-000062690000}"/>
    <cellStyle name="40% - Ênfase3 9 2 8 8" xfId="26983" xr:uid="{00000000-0005-0000-0000-000063690000}"/>
    <cellStyle name="40% - Ênfase3 9 2 8 9" xfId="26984" xr:uid="{00000000-0005-0000-0000-000064690000}"/>
    <cellStyle name="40% - Ênfase3 9 2 9" xfId="26985" xr:uid="{00000000-0005-0000-0000-000065690000}"/>
    <cellStyle name="40% - Ênfase3 9 2 9 10" xfId="26986" xr:uid="{00000000-0005-0000-0000-000066690000}"/>
    <cellStyle name="40% - Ênfase3 9 2 9 11" xfId="26987" xr:uid="{00000000-0005-0000-0000-000067690000}"/>
    <cellStyle name="40% - Ênfase3 9 2 9 12" xfId="26988" xr:uid="{00000000-0005-0000-0000-000068690000}"/>
    <cellStyle name="40% - Ênfase3 9 2 9 13" xfId="26989" xr:uid="{00000000-0005-0000-0000-000069690000}"/>
    <cellStyle name="40% - Ênfase3 9 2 9 2" xfId="26990" xr:uid="{00000000-0005-0000-0000-00006A690000}"/>
    <cellStyle name="40% - Ênfase3 9 2 9 3" xfId="26991" xr:uid="{00000000-0005-0000-0000-00006B690000}"/>
    <cellStyle name="40% - Ênfase3 9 2 9 4" xfId="26992" xr:uid="{00000000-0005-0000-0000-00006C690000}"/>
    <cellStyle name="40% - Ênfase3 9 2 9 5" xfId="26993" xr:uid="{00000000-0005-0000-0000-00006D690000}"/>
    <cellStyle name="40% - Ênfase3 9 2 9 6" xfId="26994" xr:uid="{00000000-0005-0000-0000-00006E690000}"/>
    <cellStyle name="40% - Ênfase3 9 2 9 7" xfId="26995" xr:uid="{00000000-0005-0000-0000-00006F690000}"/>
    <cellStyle name="40% - Ênfase3 9 2 9 8" xfId="26996" xr:uid="{00000000-0005-0000-0000-000070690000}"/>
    <cellStyle name="40% - Ênfase3 9 2 9 9" xfId="26997" xr:uid="{00000000-0005-0000-0000-000071690000}"/>
    <cellStyle name="40% - Ênfase3 9 20" xfId="26998" xr:uid="{00000000-0005-0000-0000-000072690000}"/>
    <cellStyle name="40% - Ênfase3 9 21" xfId="26999" xr:uid="{00000000-0005-0000-0000-000073690000}"/>
    <cellStyle name="40% - Ênfase3 9 22" xfId="27000" xr:uid="{00000000-0005-0000-0000-000074690000}"/>
    <cellStyle name="40% - Ênfase3 9 23" xfId="27001" xr:uid="{00000000-0005-0000-0000-000075690000}"/>
    <cellStyle name="40% - Ênfase3 9 24" xfId="27002" xr:uid="{00000000-0005-0000-0000-000076690000}"/>
    <cellStyle name="40% - Ênfase3 9 3" xfId="27003" xr:uid="{00000000-0005-0000-0000-000077690000}"/>
    <cellStyle name="40% - Ênfase3 9 3 10" xfId="27004" xr:uid="{00000000-0005-0000-0000-000078690000}"/>
    <cellStyle name="40% - Ênfase3 9 3 11" xfId="27005" xr:uid="{00000000-0005-0000-0000-000079690000}"/>
    <cellStyle name="40% - Ênfase3 9 3 12" xfId="27006" xr:uid="{00000000-0005-0000-0000-00007A690000}"/>
    <cellStyle name="40% - Ênfase3 9 3 13" xfId="27007" xr:uid="{00000000-0005-0000-0000-00007B690000}"/>
    <cellStyle name="40% - Ênfase3 9 3 2" xfId="27008" xr:uid="{00000000-0005-0000-0000-00007C690000}"/>
    <cellStyle name="40% - Ênfase3 9 3 3" xfId="27009" xr:uid="{00000000-0005-0000-0000-00007D690000}"/>
    <cellStyle name="40% - Ênfase3 9 3 4" xfId="27010" xr:uid="{00000000-0005-0000-0000-00007E690000}"/>
    <cellStyle name="40% - Ênfase3 9 3 5" xfId="27011" xr:uid="{00000000-0005-0000-0000-00007F690000}"/>
    <cellStyle name="40% - Ênfase3 9 3 6" xfId="27012" xr:uid="{00000000-0005-0000-0000-000080690000}"/>
    <cellStyle name="40% - Ênfase3 9 3 7" xfId="27013" xr:uid="{00000000-0005-0000-0000-000081690000}"/>
    <cellStyle name="40% - Ênfase3 9 3 8" xfId="27014" xr:uid="{00000000-0005-0000-0000-000082690000}"/>
    <cellStyle name="40% - Ênfase3 9 3 9" xfId="27015" xr:uid="{00000000-0005-0000-0000-000083690000}"/>
    <cellStyle name="40% - Ênfase3 9 4" xfId="27016" xr:uid="{00000000-0005-0000-0000-000084690000}"/>
    <cellStyle name="40% - Ênfase3 9 4 10" xfId="27017" xr:uid="{00000000-0005-0000-0000-000085690000}"/>
    <cellStyle name="40% - Ênfase3 9 4 11" xfId="27018" xr:uid="{00000000-0005-0000-0000-000086690000}"/>
    <cellStyle name="40% - Ênfase3 9 4 12" xfId="27019" xr:uid="{00000000-0005-0000-0000-000087690000}"/>
    <cellStyle name="40% - Ênfase3 9 4 13" xfId="27020" xr:uid="{00000000-0005-0000-0000-000088690000}"/>
    <cellStyle name="40% - Ênfase3 9 4 2" xfId="27021" xr:uid="{00000000-0005-0000-0000-000089690000}"/>
    <cellStyle name="40% - Ênfase3 9 4 3" xfId="27022" xr:uid="{00000000-0005-0000-0000-00008A690000}"/>
    <cellStyle name="40% - Ênfase3 9 4 4" xfId="27023" xr:uid="{00000000-0005-0000-0000-00008B690000}"/>
    <cellStyle name="40% - Ênfase3 9 4 5" xfId="27024" xr:uid="{00000000-0005-0000-0000-00008C690000}"/>
    <cellStyle name="40% - Ênfase3 9 4 6" xfId="27025" xr:uid="{00000000-0005-0000-0000-00008D690000}"/>
    <cellStyle name="40% - Ênfase3 9 4 7" xfId="27026" xr:uid="{00000000-0005-0000-0000-00008E690000}"/>
    <cellStyle name="40% - Ênfase3 9 4 8" xfId="27027" xr:uid="{00000000-0005-0000-0000-00008F690000}"/>
    <cellStyle name="40% - Ênfase3 9 4 9" xfId="27028" xr:uid="{00000000-0005-0000-0000-000090690000}"/>
    <cellStyle name="40% - Ênfase3 9 5" xfId="27029" xr:uid="{00000000-0005-0000-0000-000091690000}"/>
    <cellStyle name="40% - Ênfase3 9 5 10" xfId="27030" xr:uid="{00000000-0005-0000-0000-000092690000}"/>
    <cellStyle name="40% - Ênfase3 9 5 11" xfId="27031" xr:uid="{00000000-0005-0000-0000-000093690000}"/>
    <cellStyle name="40% - Ênfase3 9 5 12" xfId="27032" xr:uid="{00000000-0005-0000-0000-000094690000}"/>
    <cellStyle name="40% - Ênfase3 9 5 13" xfId="27033" xr:uid="{00000000-0005-0000-0000-000095690000}"/>
    <cellStyle name="40% - Ênfase3 9 5 2" xfId="27034" xr:uid="{00000000-0005-0000-0000-000096690000}"/>
    <cellStyle name="40% - Ênfase3 9 5 3" xfId="27035" xr:uid="{00000000-0005-0000-0000-000097690000}"/>
    <cellStyle name="40% - Ênfase3 9 5 4" xfId="27036" xr:uid="{00000000-0005-0000-0000-000098690000}"/>
    <cellStyle name="40% - Ênfase3 9 5 5" xfId="27037" xr:uid="{00000000-0005-0000-0000-000099690000}"/>
    <cellStyle name="40% - Ênfase3 9 5 6" xfId="27038" xr:uid="{00000000-0005-0000-0000-00009A690000}"/>
    <cellStyle name="40% - Ênfase3 9 5 7" xfId="27039" xr:uid="{00000000-0005-0000-0000-00009B690000}"/>
    <cellStyle name="40% - Ênfase3 9 5 8" xfId="27040" xr:uid="{00000000-0005-0000-0000-00009C690000}"/>
    <cellStyle name="40% - Ênfase3 9 5 9" xfId="27041" xr:uid="{00000000-0005-0000-0000-00009D690000}"/>
    <cellStyle name="40% - Ênfase3 9 6" xfId="27042" xr:uid="{00000000-0005-0000-0000-00009E690000}"/>
    <cellStyle name="40% - Ênfase3 9 6 10" xfId="27043" xr:uid="{00000000-0005-0000-0000-00009F690000}"/>
    <cellStyle name="40% - Ênfase3 9 6 11" xfId="27044" xr:uid="{00000000-0005-0000-0000-0000A0690000}"/>
    <cellStyle name="40% - Ênfase3 9 6 12" xfId="27045" xr:uid="{00000000-0005-0000-0000-0000A1690000}"/>
    <cellStyle name="40% - Ênfase3 9 6 13" xfId="27046" xr:uid="{00000000-0005-0000-0000-0000A2690000}"/>
    <cellStyle name="40% - Ênfase3 9 6 2" xfId="27047" xr:uid="{00000000-0005-0000-0000-0000A3690000}"/>
    <cellStyle name="40% - Ênfase3 9 6 3" xfId="27048" xr:uid="{00000000-0005-0000-0000-0000A4690000}"/>
    <cellStyle name="40% - Ênfase3 9 6 4" xfId="27049" xr:uid="{00000000-0005-0000-0000-0000A5690000}"/>
    <cellStyle name="40% - Ênfase3 9 6 5" xfId="27050" xr:uid="{00000000-0005-0000-0000-0000A6690000}"/>
    <cellStyle name="40% - Ênfase3 9 6 6" xfId="27051" xr:uid="{00000000-0005-0000-0000-0000A7690000}"/>
    <cellStyle name="40% - Ênfase3 9 6 7" xfId="27052" xr:uid="{00000000-0005-0000-0000-0000A8690000}"/>
    <cellStyle name="40% - Ênfase3 9 6 8" xfId="27053" xr:uid="{00000000-0005-0000-0000-0000A9690000}"/>
    <cellStyle name="40% - Ênfase3 9 6 9" xfId="27054" xr:uid="{00000000-0005-0000-0000-0000AA690000}"/>
    <cellStyle name="40% - Ênfase3 9 7" xfId="27055" xr:uid="{00000000-0005-0000-0000-0000AB690000}"/>
    <cellStyle name="40% - Ênfase3 9 7 10" xfId="27056" xr:uid="{00000000-0005-0000-0000-0000AC690000}"/>
    <cellStyle name="40% - Ênfase3 9 7 11" xfId="27057" xr:uid="{00000000-0005-0000-0000-0000AD690000}"/>
    <cellStyle name="40% - Ênfase3 9 7 12" xfId="27058" xr:uid="{00000000-0005-0000-0000-0000AE690000}"/>
    <cellStyle name="40% - Ênfase3 9 7 13" xfId="27059" xr:uid="{00000000-0005-0000-0000-0000AF690000}"/>
    <cellStyle name="40% - Ênfase3 9 7 2" xfId="27060" xr:uid="{00000000-0005-0000-0000-0000B0690000}"/>
    <cellStyle name="40% - Ênfase3 9 7 3" xfId="27061" xr:uid="{00000000-0005-0000-0000-0000B1690000}"/>
    <cellStyle name="40% - Ênfase3 9 7 4" xfId="27062" xr:uid="{00000000-0005-0000-0000-0000B2690000}"/>
    <cellStyle name="40% - Ênfase3 9 7 5" xfId="27063" xr:uid="{00000000-0005-0000-0000-0000B3690000}"/>
    <cellStyle name="40% - Ênfase3 9 7 6" xfId="27064" xr:uid="{00000000-0005-0000-0000-0000B4690000}"/>
    <cellStyle name="40% - Ênfase3 9 7 7" xfId="27065" xr:uid="{00000000-0005-0000-0000-0000B5690000}"/>
    <cellStyle name="40% - Ênfase3 9 7 8" xfId="27066" xr:uid="{00000000-0005-0000-0000-0000B6690000}"/>
    <cellStyle name="40% - Ênfase3 9 7 9" xfId="27067" xr:uid="{00000000-0005-0000-0000-0000B7690000}"/>
    <cellStyle name="40% - Ênfase3 9 8" xfId="27068" xr:uid="{00000000-0005-0000-0000-0000B8690000}"/>
    <cellStyle name="40% - Ênfase3 9 8 10" xfId="27069" xr:uid="{00000000-0005-0000-0000-0000B9690000}"/>
    <cellStyle name="40% - Ênfase3 9 8 11" xfId="27070" xr:uid="{00000000-0005-0000-0000-0000BA690000}"/>
    <cellStyle name="40% - Ênfase3 9 8 12" xfId="27071" xr:uid="{00000000-0005-0000-0000-0000BB690000}"/>
    <cellStyle name="40% - Ênfase3 9 8 13" xfId="27072" xr:uid="{00000000-0005-0000-0000-0000BC690000}"/>
    <cellStyle name="40% - Ênfase3 9 8 2" xfId="27073" xr:uid="{00000000-0005-0000-0000-0000BD690000}"/>
    <cellStyle name="40% - Ênfase3 9 8 3" xfId="27074" xr:uid="{00000000-0005-0000-0000-0000BE690000}"/>
    <cellStyle name="40% - Ênfase3 9 8 4" xfId="27075" xr:uid="{00000000-0005-0000-0000-0000BF690000}"/>
    <cellStyle name="40% - Ênfase3 9 8 5" xfId="27076" xr:uid="{00000000-0005-0000-0000-0000C0690000}"/>
    <cellStyle name="40% - Ênfase3 9 8 6" xfId="27077" xr:uid="{00000000-0005-0000-0000-0000C1690000}"/>
    <cellStyle name="40% - Ênfase3 9 8 7" xfId="27078" xr:uid="{00000000-0005-0000-0000-0000C2690000}"/>
    <cellStyle name="40% - Ênfase3 9 8 8" xfId="27079" xr:uid="{00000000-0005-0000-0000-0000C3690000}"/>
    <cellStyle name="40% - Ênfase3 9 8 9" xfId="27080" xr:uid="{00000000-0005-0000-0000-0000C4690000}"/>
    <cellStyle name="40% - Ênfase3 9 9" xfId="27081" xr:uid="{00000000-0005-0000-0000-0000C5690000}"/>
    <cellStyle name="40% - Ênfase3 9 9 10" xfId="27082" xr:uid="{00000000-0005-0000-0000-0000C6690000}"/>
    <cellStyle name="40% - Ênfase3 9 9 11" xfId="27083" xr:uid="{00000000-0005-0000-0000-0000C7690000}"/>
    <cellStyle name="40% - Ênfase3 9 9 12" xfId="27084" xr:uid="{00000000-0005-0000-0000-0000C8690000}"/>
    <cellStyle name="40% - Ênfase3 9 9 13" xfId="27085" xr:uid="{00000000-0005-0000-0000-0000C9690000}"/>
    <cellStyle name="40% - Ênfase3 9 9 2" xfId="27086" xr:uid="{00000000-0005-0000-0000-0000CA690000}"/>
    <cellStyle name="40% - Ênfase3 9 9 3" xfId="27087" xr:uid="{00000000-0005-0000-0000-0000CB690000}"/>
    <cellStyle name="40% - Ênfase3 9 9 4" xfId="27088" xr:uid="{00000000-0005-0000-0000-0000CC690000}"/>
    <cellStyle name="40% - Ênfase3 9 9 5" xfId="27089" xr:uid="{00000000-0005-0000-0000-0000CD690000}"/>
    <cellStyle name="40% - Ênfase3 9 9 6" xfId="27090" xr:uid="{00000000-0005-0000-0000-0000CE690000}"/>
    <cellStyle name="40% - Ênfase3 9 9 7" xfId="27091" xr:uid="{00000000-0005-0000-0000-0000CF690000}"/>
    <cellStyle name="40% - Ênfase3 9 9 8" xfId="27092" xr:uid="{00000000-0005-0000-0000-0000D0690000}"/>
    <cellStyle name="40% - Ênfase3 9 9 9" xfId="27093" xr:uid="{00000000-0005-0000-0000-0000D1690000}"/>
    <cellStyle name="40% - Ênfase4 10" xfId="27094" xr:uid="{00000000-0005-0000-0000-0000D2690000}"/>
    <cellStyle name="40% - Ênfase4 10 10" xfId="27095" xr:uid="{00000000-0005-0000-0000-0000D3690000}"/>
    <cellStyle name="40% - Ênfase4 10 10 10" xfId="27096" xr:uid="{00000000-0005-0000-0000-0000D4690000}"/>
    <cellStyle name="40% - Ênfase4 10 10 11" xfId="27097" xr:uid="{00000000-0005-0000-0000-0000D5690000}"/>
    <cellStyle name="40% - Ênfase4 10 10 12" xfId="27098" xr:uid="{00000000-0005-0000-0000-0000D6690000}"/>
    <cellStyle name="40% - Ênfase4 10 10 13" xfId="27099" xr:uid="{00000000-0005-0000-0000-0000D7690000}"/>
    <cellStyle name="40% - Ênfase4 10 10 2" xfId="27100" xr:uid="{00000000-0005-0000-0000-0000D8690000}"/>
    <cellStyle name="40% - Ênfase4 10 10 3" xfId="27101" xr:uid="{00000000-0005-0000-0000-0000D9690000}"/>
    <cellStyle name="40% - Ênfase4 10 10 4" xfId="27102" xr:uid="{00000000-0005-0000-0000-0000DA690000}"/>
    <cellStyle name="40% - Ênfase4 10 10 5" xfId="27103" xr:uid="{00000000-0005-0000-0000-0000DB690000}"/>
    <cellStyle name="40% - Ênfase4 10 10 6" xfId="27104" xr:uid="{00000000-0005-0000-0000-0000DC690000}"/>
    <cellStyle name="40% - Ênfase4 10 10 7" xfId="27105" xr:uid="{00000000-0005-0000-0000-0000DD690000}"/>
    <cellStyle name="40% - Ênfase4 10 10 8" xfId="27106" xr:uid="{00000000-0005-0000-0000-0000DE690000}"/>
    <cellStyle name="40% - Ênfase4 10 10 9" xfId="27107" xr:uid="{00000000-0005-0000-0000-0000DF690000}"/>
    <cellStyle name="40% - Ênfase4 10 11" xfId="27108" xr:uid="{00000000-0005-0000-0000-0000E0690000}"/>
    <cellStyle name="40% - Ênfase4 10 11 10" xfId="27109" xr:uid="{00000000-0005-0000-0000-0000E1690000}"/>
    <cellStyle name="40% - Ênfase4 10 11 11" xfId="27110" xr:uid="{00000000-0005-0000-0000-0000E2690000}"/>
    <cellStyle name="40% - Ênfase4 10 11 12" xfId="27111" xr:uid="{00000000-0005-0000-0000-0000E3690000}"/>
    <cellStyle name="40% - Ênfase4 10 11 13" xfId="27112" xr:uid="{00000000-0005-0000-0000-0000E4690000}"/>
    <cellStyle name="40% - Ênfase4 10 11 2" xfId="27113" xr:uid="{00000000-0005-0000-0000-0000E5690000}"/>
    <cellStyle name="40% - Ênfase4 10 11 3" xfId="27114" xr:uid="{00000000-0005-0000-0000-0000E6690000}"/>
    <cellStyle name="40% - Ênfase4 10 11 4" xfId="27115" xr:uid="{00000000-0005-0000-0000-0000E7690000}"/>
    <cellStyle name="40% - Ênfase4 10 11 5" xfId="27116" xr:uid="{00000000-0005-0000-0000-0000E8690000}"/>
    <cellStyle name="40% - Ênfase4 10 11 6" xfId="27117" xr:uid="{00000000-0005-0000-0000-0000E9690000}"/>
    <cellStyle name="40% - Ênfase4 10 11 7" xfId="27118" xr:uid="{00000000-0005-0000-0000-0000EA690000}"/>
    <cellStyle name="40% - Ênfase4 10 11 8" xfId="27119" xr:uid="{00000000-0005-0000-0000-0000EB690000}"/>
    <cellStyle name="40% - Ênfase4 10 11 9" xfId="27120" xr:uid="{00000000-0005-0000-0000-0000EC690000}"/>
    <cellStyle name="40% - Ênfase4 10 12" xfId="27121" xr:uid="{00000000-0005-0000-0000-0000ED690000}"/>
    <cellStyle name="40% - Ênfase4 10 12 10" xfId="27122" xr:uid="{00000000-0005-0000-0000-0000EE690000}"/>
    <cellStyle name="40% - Ênfase4 10 12 11" xfId="27123" xr:uid="{00000000-0005-0000-0000-0000EF690000}"/>
    <cellStyle name="40% - Ênfase4 10 12 12" xfId="27124" xr:uid="{00000000-0005-0000-0000-0000F0690000}"/>
    <cellStyle name="40% - Ênfase4 10 12 13" xfId="27125" xr:uid="{00000000-0005-0000-0000-0000F1690000}"/>
    <cellStyle name="40% - Ênfase4 10 12 2" xfId="27126" xr:uid="{00000000-0005-0000-0000-0000F2690000}"/>
    <cellStyle name="40% - Ênfase4 10 12 3" xfId="27127" xr:uid="{00000000-0005-0000-0000-0000F3690000}"/>
    <cellStyle name="40% - Ênfase4 10 12 4" xfId="27128" xr:uid="{00000000-0005-0000-0000-0000F4690000}"/>
    <cellStyle name="40% - Ênfase4 10 12 5" xfId="27129" xr:uid="{00000000-0005-0000-0000-0000F5690000}"/>
    <cellStyle name="40% - Ênfase4 10 12 6" xfId="27130" xr:uid="{00000000-0005-0000-0000-0000F6690000}"/>
    <cellStyle name="40% - Ênfase4 10 12 7" xfId="27131" xr:uid="{00000000-0005-0000-0000-0000F7690000}"/>
    <cellStyle name="40% - Ênfase4 10 12 8" xfId="27132" xr:uid="{00000000-0005-0000-0000-0000F8690000}"/>
    <cellStyle name="40% - Ênfase4 10 12 9" xfId="27133" xr:uid="{00000000-0005-0000-0000-0000F9690000}"/>
    <cellStyle name="40% - Ênfase4 10 13" xfId="27134" xr:uid="{00000000-0005-0000-0000-0000FA690000}"/>
    <cellStyle name="40% - Ênfase4 10 14" xfId="27135" xr:uid="{00000000-0005-0000-0000-0000FB690000}"/>
    <cellStyle name="40% - Ênfase4 10 15" xfId="27136" xr:uid="{00000000-0005-0000-0000-0000FC690000}"/>
    <cellStyle name="40% - Ênfase4 10 16" xfId="27137" xr:uid="{00000000-0005-0000-0000-0000FD690000}"/>
    <cellStyle name="40% - Ênfase4 10 17" xfId="27138" xr:uid="{00000000-0005-0000-0000-0000FE690000}"/>
    <cellStyle name="40% - Ênfase4 10 18" xfId="27139" xr:uid="{00000000-0005-0000-0000-0000FF690000}"/>
    <cellStyle name="40% - Ênfase4 10 19" xfId="27140" xr:uid="{00000000-0005-0000-0000-0000006A0000}"/>
    <cellStyle name="40% - Ênfase4 10 2" xfId="27141" xr:uid="{00000000-0005-0000-0000-0000016A0000}"/>
    <cellStyle name="40% - Ênfase4 10 2 10" xfId="27142" xr:uid="{00000000-0005-0000-0000-0000026A0000}"/>
    <cellStyle name="40% - Ênfase4 10 2 10 10" xfId="27143" xr:uid="{00000000-0005-0000-0000-0000036A0000}"/>
    <cellStyle name="40% - Ênfase4 10 2 10 11" xfId="27144" xr:uid="{00000000-0005-0000-0000-0000046A0000}"/>
    <cellStyle name="40% - Ênfase4 10 2 10 12" xfId="27145" xr:uid="{00000000-0005-0000-0000-0000056A0000}"/>
    <cellStyle name="40% - Ênfase4 10 2 10 13" xfId="27146" xr:uid="{00000000-0005-0000-0000-0000066A0000}"/>
    <cellStyle name="40% - Ênfase4 10 2 10 2" xfId="27147" xr:uid="{00000000-0005-0000-0000-0000076A0000}"/>
    <cellStyle name="40% - Ênfase4 10 2 10 3" xfId="27148" xr:uid="{00000000-0005-0000-0000-0000086A0000}"/>
    <cellStyle name="40% - Ênfase4 10 2 10 4" xfId="27149" xr:uid="{00000000-0005-0000-0000-0000096A0000}"/>
    <cellStyle name="40% - Ênfase4 10 2 10 5" xfId="27150" xr:uid="{00000000-0005-0000-0000-00000A6A0000}"/>
    <cellStyle name="40% - Ênfase4 10 2 10 6" xfId="27151" xr:uid="{00000000-0005-0000-0000-00000B6A0000}"/>
    <cellStyle name="40% - Ênfase4 10 2 10 7" xfId="27152" xr:uid="{00000000-0005-0000-0000-00000C6A0000}"/>
    <cellStyle name="40% - Ênfase4 10 2 10 8" xfId="27153" xr:uid="{00000000-0005-0000-0000-00000D6A0000}"/>
    <cellStyle name="40% - Ênfase4 10 2 10 9" xfId="27154" xr:uid="{00000000-0005-0000-0000-00000E6A0000}"/>
    <cellStyle name="40% - Ênfase4 10 2 11" xfId="27155" xr:uid="{00000000-0005-0000-0000-00000F6A0000}"/>
    <cellStyle name="40% - Ênfase4 10 2 11 10" xfId="27156" xr:uid="{00000000-0005-0000-0000-0000106A0000}"/>
    <cellStyle name="40% - Ênfase4 10 2 11 11" xfId="27157" xr:uid="{00000000-0005-0000-0000-0000116A0000}"/>
    <cellStyle name="40% - Ênfase4 10 2 11 12" xfId="27158" xr:uid="{00000000-0005-0000-0000-0000126A0000}"/>
    <cellStyle name="40% - Ênfase4 10 2 11 13" xfId="27159" xr:uid="{00000000-0005-0000-0000-0000136A0000}"/>
    <cellStyle name="40% - Ênfase4 10 2 11 2" xfId="27160" xr:uid="{00000000-0005-0000-0000-0000146A0000}"/>
    <cellStyle name="40% - Ênfase4 10 2 11 3" xfId="27161" xr:uid="{00000000-0005-0000-0000-0000156A0000}"/>
    <cellStyle name="40% - Ênfase4 10 2 11 4" xfId="27162" xr:uid="{00000000-0005-0000-0000-0000166A0000}"/>
    <cellStyle name="40% - Ênfase4 10 2 11 5" xfId="27163" xr:uid="{00000000-0005-0000-0000-0000176A0000}"/>
    <cellStyle name="40% - Ênfase4 10 2 11 6" xfId="27164" xr:uid="{00000000-0005-0000-0000-0000186A0000}"/>
    <cellStyle name="40% - Ênfase4 10 2 11 7" xfId="27165" xr:uid="{00000000-0005-0000-0000-0000196A0000}"/>
    <cellStyle name="40% - Ênfase4 10 2 11 8" xfId="27166" xr:uid="{00000000-0005-0000-0000-00001A6A0000}"/>
    <cellStyle name="40% - Ênfase4 10 2 11 9" xfId="27167" xr:uid="{00000000-0005-0000-0000-00001B6A0000}"/>
    <cellStyle name="40% - Ênfase4 10 2 12" xfId="27168" xr:uid="{00000000-0005-0000-0000-00001C6A0000}"/>
    <cellStyle name="40% - Ênfase4 10 2 13" xfId="27169" xr:uid="{00000000-0005-0000-0000-00001D6A0000}"/>
    <cellStyle name="40% - Ênfase4 10 2 14" xfId="27170" xr:uid="{00000000-0005-0000-0000-00001E6A0000}"/>
    <cellStyle name="40% - Ênfase4 10 2 15" xfId="27171" xr:uid="{00000000-0005-0000-0000-00001F6A0000}"/>
    <cellStyle name="40% - Ênfase4 10 2 16" xfId="27172" xr:uid="{00000000-0005-0000-0000-0000206A0000}"/>
    <cellStyle name="40% - Ênfase4 10 2 17" xfId="27173" xr:uid="{00000000-0005-0000-0000-0000216A0000}"/>
    <cellStyle name="40% - Ênfase4 10 2 18" xfId="27174" xr:uid="{00000000-0005-0000-0000-0000226A0000}"/>
    <cellStyle name="40% - Ênfase4 10 2 19" xfId="27175" xr:uid="{00000000-0005-0000-0000-0000236A0000}"/>
    <cellStyle name="40% - Ênfase4 10 2 2" xfId="27176" xr:uid="{00000000-0005-0000-0000-0000246A0000}"/>
    <cellStyle name="40% - Ênfase4 10 2 2 10" xfId="27177" xr:uid="{00000000-0005-0000-0000-0000256A0000}"/>
    <cellStyle name="40% - Ênfase4 10 2 2 11" xfId="27178" xr:uid="{00000000-0005-0000-0000-0000266A0000}"/>
    <cellStyle name="40% - Ênfase4 10 2 2 12" xfId="27179" xr:uid="{00000000-0005-0000-0000-0000276A0000}"/>
    <cellStyle name="40% - Ênfase4 10 2 2 13" xfId="27180" xr:uid="{00000000-0005-0000-0000-0000286A0000}"/>
    <cellStyle name="40% - Ênfase4 10 2 2 2" xfId="27181" xr:uid="{00000000-0005-0000-0000-0000296A0000}"/>
    <cellStyle name="40% - Ênfase4 10 2 2 3" xfId="27182" xr:uid="{00000000-0005-0000-0000-00002A6A0000}"/>
    <cellStyle name="40% - Ênfase4 10 2 2 4" xfId="27183" xr:uid="{00000000-0005-0000-0000-00002B6A0000}"/>
    <cellStyle name="40% - Ênfase4 10 2 2 5" xfId="27184" xr:uid="{00000000-0005-0000-0000-00002C6A0000}"/>
    <cellStyle name="40% - Ênfase4 10 2 2 6" xfId="27185" xr:uid="{00000000-0005-0000-0000-00002D6A0000}"/>
    <cellStyle name="40% - Ênfase4 10 2 2 7" xfId="27186" xr:uid="{00000000-0005-0000-0000-00002E6A0000}"/>
    <cellStyle name="40% - Ênfase4 10 2 2 8" xfId="27187" xr:uid="{00000000-0005-0000-0000-00002F6A0000}"/>
    <cellStyle name="40% - Ênfase4 10 2 2 9" xfId="27188" xr:uid="{00000000-0005-0000-0000-0000306A0000}"/>
    <cellStyle name="40% - Ênfase4 10 2 20" xfId="27189" xr:uid="{00000000-0005-0000-0000-0000316A0000}"/>
    <cellStyle name="40% - Ênfase4 10 2 21" xfId="27190" xr:uid="{00000000-0005-0000-0000-0000326A0000}"/>
    <cellStyle name="40% - Ênfase4 10 2 22" xfId="27191" xr:uid="{00000000-0005-0000-0000-0000336A0000}"/>
    <cellStyle name="40% - Ênfase4 10 2 23" xfId="27192" xr:uid="{00000000-0005-0000-0000-0000346A0000}"/>
    <cellStyle name="40% - Ênfase4 10 2 3" xfId="27193" xr:uid="{00000000-0005-0000-0000-0000356A0000}"/>
    <cellStyle name="40% - Ênfase4 10 2 3 10" xfId="27194" xr:uid="{00000000-0005-0000-0000-0000366A0000}"/>
    <cellStyle name="40% - Ênfase4 10 2 3 11" xfId="27195" xr:uid="{00000000-0005-0000-0000-0000376A0000}"/>
    <cellStyle name="40% - Ênfase4 10 2 3 12" xfId="27196" xr:uid="{00000000-0005-0000-0000-0000386A0000}"/>
    <cellStyle name="40% - Ênfase4 10 2 3 13" xfId="27197" xr:uid="{00000000-0005-0000-0000-0000396A0000}"/>
    <cellStyle name="40% - Ênfase4 10 2 3 2" xfId="27198" xr:uid="{00000000-0005-0000-0000-00003A6A0000}"/>
    <cellStyle name="40% - Ênfase4 10 2 3 3" xfId="27199" xr:uid="{00000000-0005-0000-0000-00003B6A0000}"/>
    <cellStyle name="40% - Ênfase4 10 2 3 4" xfId="27200" xr:uid="{00000000-0005-0000-0000-00003C6A0000}"/>
    <cellStyle name="40% - Ênfase4 10 2 3 5" xfId="27201" xr:uid="{00000000-0005-0000-0000-00003D6A0000}"/>
    <cellStyle name="40% - Ênfase4 10 2 3 6" xfId="27202" xr:uid="{00000000-0005-0000-0000-00003E6A0000}"/>
    <cellStyle name="40% - Ênfase4 10 2 3 7" xfId="27203" xr:uid="{00000000-0005-0000-0000-00003F6A0000}"/>
    <cellStyle name="40% - Ênfase4 10 2 3 8" xfId="27204" xr:uid="{00000000-0005-0000-0000-0000406A0000}"/>
    <cellStyle name="40% - Ênfase4 10 2 3 9" xfId="27205" xr:uid="{00000000-0005-0000-0000-0000416A0000}"/>
    <cellStyle name="40% - Ênfase4 10 2 4" xfId="27206" xr:uid="{00000000-0005-0000-0000-0000426A0000}"/>
    <cellStyle name="40% - Ênfase4 10 2 4 10" xfId="27207" xr:uid="{00000000-0005-0000-0000-0000436A0000}"/>
    <cellStyle name="40% - Ênfase4 10 2 4 11" xfId="27208" xr:uid="{00000000-0005-0000-0000-0000446A0000}"/>
    <cellStyle name="40% - Ênfase4 10 2 4 12" xfId="27209" xr:uid="{00000000-0005-0000-0000-0000456A0000}"/>
    <cellStyle name="40% - Ênfase4 10 2 4 13" xfId="27210" xr:uid="{00000000-0005-0000-0000-0000466A0000}"/>
    <cellStyle name="40% - Ênfase4 10 2 4 2" xfId="27211" xr:uid="{00000000-0005-0000-0000-0000476A0000}"/>
    <cellStyle name="40% - Ênfase4 10 2 4 3" xfId="27212" xr:uid="{00000000-0005-0000-0000-0000486A0000}"/>
    <cellStyle name="40% - Ênfase4 10 2 4 4" xfId="27213" xr:uid="{00000000-0005-0000-0000-0000496A0000}"/>
    <cellStyle name="40% - Ênfase4 10 2 4 5" xfId="27214" xr:uid="{00000000-0005-0000-0000-00004A6A0000}"/>
    <cellStyle name="40% - Ênfase4 10 2 4 6" xfId="27215" xr:uid="{00000000-0005-0000-0000-00004B6A0000}"/>
    <cellStyle name="40% - Ênfase4 10 2 4 7" xfId="27216" xr:uid="{00000000-0005-0000-0000-00004C6A0000}"/>
    <cellStyle name="40% - Ênfase4 10 2 4 8" xfId="27217" xr:uid="{00000000-0005-0000-0000-00004D6A0000}"/>
    <cellStyle name="40% - Ênfase4 10 2 4 9" xfId="27218" xr:uid="{00000000-0005-0000-0000-00004E6A0000}"/>
    <cellStyle name="40% - Ênfase4 10 2 5" xfId="27219" xr:uid="{00000000-0005-0000-0000-00004F6A0000}"/>
    <cellStyle name="40% - Ênfase4 10 2 5 10" xfId="27220" xr:uid="{00000000-0005-0000-0000-0000506A0000}"/>
    <cellStyle name="40% - Ênfase4 10 2 5 11" xfId="27221" xr:uid="{00000000-0005-0000-0000-0000516A0000}"/>
    <cellStyle name="40% - Ênfase4 10 2 5 12" xfId="27222" xr:uid="{00000000-0005-0000-0000-0000526A0000}"/>
    <cellStyle name="40% - Ênfase4 10 2 5 13" xfId="27223" xr:uid="{00000000-0005-0000-0000-0000536A0000}"/>
    <cellStyle name="40% - Ênfase4 10 2 5 2" xfId="27224" xr:uid="{00000000-0005-0000-0000-0000546A0000}"/>
    <cellStyle name="40% - Ênfase4 10 2 5 3" xfId="27225" xr:uid="{00000000-0005-0000-0000-0000556A0000}"/>
    <cellStyle name="40% - Ênfase4 10 2 5 4" xfId="27226" xr:uid="{00000000-0005-0000-0000-0000566A0000}"/>
    <cellStyle name="40% - Ênfase4 10 2 5 5" xfId="27227" xr:uid="{00000000-0005-0000-0000-0000576A0000}"/>
    <cellStyle name="40% - Ênfase4 10 2 5 6" xfId="27228" xr:uid="{00000000-0005-0000-0000-0000586A0000}"/>
    <cellStyle name="40% - Ênfase4 10 2 5 7" xfId="27229" xr:uid="{00000000-0005-0000-0000-0000596A0000}"/>
    <cellStyle name="40% - Ênfase4 10 2 5 8" xfId="27230" xr:uid="{00000000-0005-0000-0000-00005A6A0000}"/>
    <cellStyle name="40% - Ênfase4 10 2 5 9" xfId="27231" xr:uid="{00000000-0005-0000-0000-00005B6A0000}"/>
    <cellStyle name="40% - Ênfase4 10 2 6" xfId="27232" xr:uid="{00000000-0005-0000-0000-00005C6A0000}"/>
    <cellStyle name="40% - Ênfase4 10 2 6 10" xfId="27233" xr:uid="{00000000-0005-0000-0000-00005D6A0000}"/>
    <cellStyle name="40% - Ênfase4 10 2 6 11" xfId="27234" xr:uid="{00000000-0005-0000-0000-00005E6A0000}"/>
    <cellStyle name="40% - Ênfase4 10 2 6 12" xfId="27235" xr:uid="{00000000-0005-0000-0000-00005F6A0000}"/>
    <cellStyle name="40% - Ênfase4 10 2 6 13" xfId="27236" xr:uid="{00000000-0005-0000-0000-0000606A0000}"/>
    <cellStyle name="40% - Ênfase4 10 2 6 2" xfId="27237" xr:uid="{00000000-0005-0000-0000-0000616A0000}"/>
    <cellStyle name="40% - Ênfase4 10 2 6 3" xfId="27238" xr:uid="{00000000-0005-0000-0000-0000626A0000}"/>
    <cellStyle name="40% - Ênfase4 10 2 6 4" xfId="27239" xr:uid="{00000000-0005-0000-0000-0000636A0000}"/>
    <cellStyle name="40% - Ênfase4 10 2 6 5" xfId="27240" xr:uid="{00000000-0005-0000-0000-0000646A0000}"/>
    <cellStyle name="40% - Ênfase4 10 2 6 6" xfId="27241" xr:uid="{00000000-0005-0000-0000-0000656A0000}"/>
    <cellStyle name="40% - Ênfase4 10 2 6 7" xfId="27242" xr:uid="{00000000-0005-0000-0000-0000666A0000}"/>
    <cellStyle name="40% - Ênfase4 10 2 6 8" xfId="27243" xr:uid="{00000000-0005-0000-0000-0000676A0000}"/>
    <cellStyle name="40% - Ênfase4 10 2 6 9" xfId="27244" xr:uid="{00000000-0005-0000-0000-0000686A0000}"/>
    <cellStyle name="40% - Ênfase4 10 2 7" xfId="27245" xr:uid="{00000000-0005-0000-0000-0000696A0000}"/>
    <cellStyle name="40% - Ênfase4 10 2 7 10" xfId="27246" xr:uid="{00000000-0005-0000-0000-00006A6A0000}"/>
    <cellStyle name="40% - Ênfase4 10 2 7 11" xfId="27247" xr:uid="{00000000-0005-0000-0000-00006B6A0000}"/>
    <cellStyle name="40% - Ênfase4 10 2 7 12" xfId="27248" xr:uid="{00000000-0005-0000-0000-00006C6A0000}"/>
    <cellStyle name="40% - Ênfase4 10 2 7 13" xfId="27249" xr:uid="{00000000-0005-0000-0000-00006D6A0000}"/>
    <cellStyle name="40% - Ênfase4 10 2 7 2" xfId="27250" xr:uid="{00000000-0005-0000-0000-00006E6A0000}"/>
    <cellStyle name="40% - Ênfase4 10 2 7 3" xfId="27251" xr:uid="{00000000-0005-0000-0000-00006F6A0000}"/>
    <cellStyle name="40% - Ênfase4 10 2 7 4" xfId="27252" xr:uid="{00000000-0005-0000-0000-0000706A0000}"/>
    <cellStyle name="40% - Ênfase4 10 2 7 5" xfId="27253" xr:uid="{00000000-0005-0000-0000-0000716A0000}"/>
    <cellStyle name="40% - Ênfase4 10 2 7 6" xfId="27254" xr:uid="{00000000-0005-0000-0000-0000726A0000}"/>
    <cellStyle name="40% - Ênfase4 10 2 7 7" xfId="27255" xr:uid="{00000000-0005-0000-0000-0000736A0000}"/>
    <cellStyle name="40% - Ênfase4 10 2 7 8" xfId="27256" xr:uid="{00000000-0005-0000-0000-0000746A0000}"/>
    <cellStyle name="40% - Ênfase4 10 2 7 9" xfId="27257" xr:uid="{00000000-0005-0000-0000-0000756A0000}"/>
    <cellStyle name="40% - Ênfase4 10 2 8" xfId="27258" xr:uid="{00000000-0005-0000-0000-0000766A0000}"/>
    <cellStyle name="40% - Ênfase4 10 2 8 10" xfId="27259" xr:uid="{00000000-0005-0000-0000-0000776A0000}"/>
    <cellStyle name="40% - Ênfase4 10 2 8 11" xfId="27260" xr:uid="{00000000-0005-0000-0000-0000786A0000}"/>
    <cellStyle name="40% - Ênfase4 10 2 8 12" xfId="27261" xr:uid="{00000000-0005-0000-0000-0000796A0000}"/>
    <cellStyle name="40% - Ênfase4 10 2 8 13" xfId="27262" xr:uid="{00000000-0005-0000-0000-00007A6A0000}"/>
    <cellStyle name="40% - Ênfase4 10 2 8 2" xfId="27263" xr:uid="{00000000-0005-0000-0000-00007B6A0000}"/>
    <cellStyle name="40% - Ênfase4 10 2 8 3" xfId="27264" xr:uid="{00000000-0005-0000-0000-00007C6A0000}"/>
    <cellStyle name="40% - Ênfase4 10 2 8 4" xfId="27265" xr:uid="{00000000-0005-0000-0000-00007D6A0000}"/>
    <cellStyle name="40% - Ênfase4 10 2 8 5" xfId="27266" xr:uid="{00000000-0005-0000-0000-00007E6A0000}"/>
    <cellStyle name="40% - Ênfase4 10 2 8 6" xfId="27267" xr:uid="{00000000-0005-0000-0000-00007F6A0000}"/>
    <cellStyle name="40% - Ênfase4 10 2 8 7" xfId="27268" xr:uid="{00000000-0005-0000-0000-0000806A0000}"/>
    <cellStyle name="40% - Ênfase4 10 2 8 8" xfId="27269" xr:uid="{00000000-0005-0000-0000-0000816A0000}"/>
    <cellStyle name="40% - Ênfase4 10 2 8 9" xfId="27270" xr:uid="{00000000-0005-0000-0000-0000826A0000}"/>
    <cellStyle name="40% - Ênfase4 10 2 9" xfId="27271" xr:uid="{00000000-0005-0000-0000-0000836A0000}"/>
    <cellStyle name="40% - Ênfase4 10 2 9 10" xfId="27272" xr:uid="{00000000-0005-0000-0000-0000846A0000}"/>
    <cellStyle name="40% - Ênfase4 10 2 9 11" xfId="27273" xr:uid="{00000000-0005-0000-0000-0000856A0000}"/>
    <cellStyle name="40% - Ênfase4 10 2 9 12" xfId="27274" xr:uid="{00000000-0005-0000-0000-0000866A0000}"/>
    <cellStyle name="40% - Ênfase4 10 2 9 13" xfId="27275" xr:uid="{00000000-0005-0000-0000-0000876A0000}"/>
    <cellStyle name="40% - Ênfase4 10 2 9 2" xfId="27276" xr:uid="{00000000-0005-0000-0000-0000886A0000}"/>
    <cellStyle name="40% - Ênfase4 10 2 9 3" xfId="27277" xr:uid="{00000000-0005-0000-0000-0000896A0000}"/>
    <cellStyle name="40% - Ênfase4 10 2 9 4" xfId="27278" xr:uid="{00000000-0005-0000-0000-00008A6A0000}"/>
    <cellStyle name="40% - Ênfase4 10 2 9 5" xfId="27279" xr:uid="{00000000-0005-0000-0000-00008B6A0000}"/>
    <cellStyle name="40% - Ênfase4 10 2 9 6" xfId="27280" xr:uid="{00000000-0005-0000-0000-00008C6A0000}"/>
    <cellStyle name="40% - Ênfase4 10 2 9 7" xfId="27281" xr:uid="{00000000-0005-0000-0000-00008D6A0000}"/>
    <cellStyle name="40% - Ênfase4 10 2 9 8" xfId="27282" xr:uid="{00000000-0005-0000-0000-00008E6A0000}"/>
    <cellStyle name="40% - Ênfase4 10 2 9 9" xfId="27283" xr:uid="{00000000-0005-0000-0000-00008F6A0000}"/>
    <cellStyle name="40% - Ênfase4 10 20" xfId="27284" xr:uid="{00000000-0005-0000-0000-0000906A0000}"/>
    <cellStyle name="40% - Ênfase4 10 21" xfId="27285" xr:uid="{00000000-0005-0000-0000-0000916A0000}"/>
    <cellStyle name="40% - Ênfase4 10 22" xfId="27286" xr:uid="{00000000-0005-0000-0000-0000926A0000}"/>
    <cellStyle name="40% - Ênfase4 10 23" xfId="27287" xr:uid="{00000000-0005-0000-0000-0000936A0000}"/>
    <cellStyle name="40% - Ênfase4 10 24" xfId="27288" xr:uid="{00000000-0005-0000-0000-0000946A0000}"/>
    <cellStyle name="40% - Ênfase4 10 3" xfId="27289" xr:uid="{00000000-0005-0000-0000-0000956A0000}"/>
    <cellStyle name="40% - Ênfase4 10 3 10" xfId="27290" xr:uid="{00000000-0005-0000-0000-0000966A0000}"/>
    <cellStyle name="40% - Ênfase4 10 3 11" xfId="27291" xr:uid="{00000000-0005-0000-0000-0000976A0000}"/>
    <cellStyle name="40% - Ênfase4 10 3 12" xfId="27292" xr:uid="{00000000-0005-0000-0000-0000986A0000}"/>
    <cellStyle name="40% - Ênfase4 10 3 13" xfId="27293" xr:uid="{00000000-0005-0000-0000-0000996A0000}"/>
    <cellStyle name="40% - Ênfase4 10 3 2" xfId="27294" xr:uid="{00000000-0005-0000-0000-00009A6A0000}"/>
    <cellStyle name="40% - Ênfase4 10 3 3" xfId="27295" xr:uid="{00000000-0005-0000-0000-00009B6A0000}"/>
    <cellStyle name="40% - Ênfase4 10 3 4" xfId="27296" xr:uid="{00000000-0005-0000-0000-00009C6A0000}"/>
    <cellStyle name="40% - Ênfase4 10 3 5" xfId="27297" xr:uid="{00000000-0005-0000-0000-00009D6A0000}"/>
    <cellStyle name="40% - Ênfase4 10 3 6" xfId="27298" xr:uid="{00000000-0005-0000-0000-00009E6A0000}"/>
    <cellStyle name="40% - Ênfase4 10 3 7" xfId="27299" xr:uid="{00000000-0005-0000-0000-00009F6A0000}"/>
    <cellStyle name="40% - Ênfase4 10 3 8" xfId="27300" xr:uid="{00000000-0005-0000-0000-0000A06A0000}"/>
    <cellStyle name="40% - Ênfase4 10 3 9" xfId="27301" xr:uid="{00000000-0005-0000-0000-0000A16A0000}"/>
    <cellStyle name="40% - Ênfase4 10 4" xfId="27302" xr:uid="{00000000-0005-0000-0000-0000A26A0000}"/>
    <cellStyle name="40% - Ênfase4 10 4 10" xfId="27303" xr:uid="{00000000-0005-0000-0000-0000A36A0000}"/>
    <cellStyle name="40% - Ênfase4 10 4 11" xfId="27304" xr:uid="{00000000-0005-0000-0000-0000A46A0000}"/>
    <cellStyle name="40% - Ênfase4 10 4 12" xfId="27305" xr:uid="{00000000-0005-0000-0000-0000A56A0000}"/>
    <cellStyle name="40% - Ênfase4 10 4 13" xfId="27306" xr:uid="{00000000-0005-0000-0000-0000A66A0000}"/>
    <cellStyle name="40% - Ênfase4 10 4 2" xfId="27307" xr:uid="{00000000-0005-0000-0000-0000A76A0000}"/>
    <cellStyle name="40% - Ênfase4 10 4 3" xfId="27308" xr:uid="{00000000-0005-0000-0000-0000A86A0000}"/>
    <cellStyle name="40% - Ênfase4 10 4 4" xfId="27309" xr:uid="{00000000-0005-0000-0000-0000A96A0000}"/>
    <cellStyle name="40% - Ênfase4 10 4 5" xfId="27310" xr:uid="{00000000-0005-0000-0000-0000AA6A0000}"/>
    <cellStyle name="40% - Ênfase4 10 4 6" xfId="27311" xr:uid="{00000000-0005-0000-0000-0000AB6A0000}"/>
    <cellStyle name="40% - Ênfase4 10 4 7" xfId="27312" xr:uid="{00000000-0005-0000-0000-0000AC6A0000}"/>
    <cellStyle name="40% - Ênfase4 10 4 8" xfId="27313" xr:uid="{00000000-0005-0000-0000-0000AD6A0000}"/>
    <cellStyle name="40% - Ênfase4 10 4 9" xfId="27314" xr:uid="{00000000-0005-0000-0000-0000AE6A0000}"/>
    <cellStyle name="40% - Ênfase4 10 5" xfId="27315" xr:uid="{00000000-0005-0000-0000-0000AF6A0000}"/>
    <cellStyle name="40% - Ênfase4 10 5 10" xfId="27316" xr:uid="{00000000-0005-0000-0000-0000B06A0000}"/>
    <cellStyle name="40% - Ênfase4 10 5 11" xfId="27317" xr:uid="{00000000-0005-0000-0000-0000B16A0000}"/>
    <cellStyle name="40% - Ênfase4 10 5 12" xfId="27318" xr:uid="{00000000-0005-0000-0000-0000B26A0000}"/>
    <cellStyle name="40% - Ênfase4 10 5 13" xfId="27319" xr:uid="{00000000-0005-0000-0000-0000B36A0000}"/>
    <cellStyle name="40% - Ênfase4 10 5 2" xfId="27320" xr:uid="{00000000-0005-0000-0000-0000B46A0000}"/>
    <cellStyle name="40% - Ênfase4 10 5 3" xfId="27321" xr:uid="{00000000-0005-0000-0000-0000B56A0000}"/>
    <cellStyle name="40% - Ênfase4 10 5 4" xfId="27322" xr:uid="{00000000-0005-0000-0000-0000B66A0000}"/>
    <cellStyle name="40% - Ênfase4 10 5 5" xfId="27323" xr:uid="{00000000-0005-0000-0000-0000B76A0000}"/>
    <cellStyle name="40% - Ênfase4 10 5 6" xfId="27324" xr:uid="{00000000-0005-0000-0000-0000B86A0000}"/>
    <cellStyle name="40% - Ênfase4 10 5 7" xfId="27325" xr:uid="{00000000-0005-0000-0000-0000B96A0000}"/>
    <cellStyle name="40% - Ênfase4 10 5 8" xfId="27326" xr:uid="{00000000-0005-0000-0000-0000BA6A0000}"/>
    <cellStyle name="40% - Ênfase4 10 5 9" xfId="27327" xr:uid="{00000000-0005-0000-0000-0000BB6A0000}"/>
    <cellStyle name="40% - Ênfase4 10 6" xfId="27328" xr:uid="{00000000-0005-0000-0000-0000BC6A0000}"/>
    <cellStyle name="40% - Ênfase4 10 6 10" xfId="27329" xr:uid="{00000000-0005-0000-0000-0000BD6A0000}"/>
    <cellStyle name="40% - Ênfase4 10 6 11" xfId="27330" xr:uid="{00000000-0005-0000-0000-0000BE6A0000}"/>
    <cellStyle name="40% - Ênfase4 10 6 12" xfId="27331" xr:uid="{00000000-0005-0000-0000-0000BF6A0000}"/>
    <cellStyle name="40% - Ênfase4 10 6 13" xfId="27332" xr:uid="{00000000-0005-0000-0000-0000C06A0000}"/>
    <cellStyle name="40% - Ênfase4 10 6 2" xfId="27333" xr:uid="{00000000-0005-0000-0000-0000C16A0000}"/>
    <cellStyle name="40% - Ênfase4 10 6 3" xfId="27334" xr:uid="{00000000-0005-0000-0000-0000C26A0000}"/>
    <cellStyle name="40% - Ênfase4 10 6 4" xfId="27335" xr:uid="{00000000-0005-0000-0000-0000C36A0000}"/>
    <cellStyle name="40% - Ênfase4 10 6 5" xfId="27336" xr:uid="{00000000-0005-0000-0000-0000C46A0000}"/>
    <cellStyle name="40% - Ênfase4 10 6 6" xfId="27337" xr:uid="{00000000-0005-0000-0000-0000C56A0000}"/>
    <cellStyle name="40% - Ênfase4 10 6 7" xfId="27338" xr:uid="{00000000-0005-0000-0000-0000C66A0000}"/>
    <cellStyle name="40% - Ênfase4 10 6 8" xfId="27339" xr:uid="{00000000-0005-0000-0000-0000C76A0000}"/>
    <cellStyle name="40% - Ênfase4 10 6 9" xfId="27340" xr:uid="{00000000-0005-0000-0000-0000C86A0000}"/>
    <cellStyle name="40% - Ênfase4 10 7" xfId="27341" xr:uid="{00000000-0005-0000-0000-0000C96A0000}"/>
    <cellStyle name="40% - Ênfase4 10 7 10" xfId="27342" xr:uid="{00000000-0005-0000-0000-0000CA6A0000}"/>
    <cellStyle name="40% - Ênfase4 10 7 11" xfId="27343" xr:uid="{00000000-0005-0000-0000-0000CB6A0000}"/>
    <cellStyle name="40% - Ênfase4 10 7 12" xfId="27344" xr:uid="{00000000-0005-0000-0000-0000CC6A0000}"/>
    <cellStyle name="40% - Ênfase4 10 7 13" xfId="27345" xr:uid="{00000000-0005-0000-0000-0000CD6A0000}"/>
    <cellStyle name="40% - Ênfase4 10 7 2" xfId="27346" xr:uid="{00000000-0005-0000-0000-0000CE6A0000}"/>
    <cellStyle name="40% - Ênfase4 10 7 3" xfId="27347" xr:uid="{00000000-0005-0000-0000-0000CF6A0000}"/>
    <cellStyle name="40% - Ênfase4 10 7 4" xfId="27348" xr:uid="{00000000-0005-0000-0000-0000D06A0000}"/>
    <cellStyle name="40% - Ênfase4 10 7 5" xfId="27349" xr:uid="{00000000-0005-0000-0000-0000D16A0000}"/>
    <cellStyle name="40% - Ênfase4 10 7 6" xfId="27350" xr:uid="{00000000-0005-0000-0000-0000D26A0000}"/>
    <cellStyle name="40% - Ênfase4 10 7 7" xfId="27351" xr:uid="{00000000-0005-0000-0000-0000D36A0000}"/>
    <cellStyle name="40% - Ênfase4 10 7 8" xfId="27352" xr:uid="{00000000-0005-0000-0000-0000D46A0000}"/>
    <cellStyle name="40% - Ênfase4 10 7 9" xfId="27353" xr:uid="{00000000-0005-0000-0000-0000D56A0000}"/>
    <cellStyle name="40% - Ênfase4 10 8" xfId="27354" xr:uid="{00000000-0005-0000-0000-0000D66A0000}"/>
    <cellStyle name="40% - Ênfase4 10 8 10" xfId="27355" xr:uid="{00000000-0005-0000-0000-0000D76A0000}"/>
    <cellStyle name="40% - Ênfase4 10 8 11" xfId="27356" xr:uid="{00000000-0005-0000-0000-0000D86A0000}"/>
    <cellStyle name="40% - Ênfase4 10 8 12" xfId="27357" xr:uid="{00000000-0005-0000-0000-0000D96A0000}"/>
    <cellStyle name="40% - Ênfase4 10 8 13" xfId="27358" xr:uid="{00000000-0005-0000-0000-0000DA6A0000}"/>
    <cellStyle name="40% - Ênfase4 10 8 2" xfId="27359" xr:uid="{00000000-0005-0000-0000-0000DB6A0000}"/>
    <cellStyle name="40% - Ênfase4 10 8 3" xfId="27360" xr:uid="{00000000-0005-0000-0000-0000DC6A0000}"/>
    <cellStyle name="40% - Ênfase4 10 8 4" xfId="27361" xr:uid="{00000000-0005-0000-0000-0000DD6A0000}"/>
    <cellStyle name="40% - Ênfase4 10 8 5" xfId="27362" xr:uid="{00000000-0005-0000-0000-0000DE6A0000}"/>
    <cellStyle name="40% - Ênfase4 10 8 6" xfId="27363" xr:uid="{00000000-0005-0000-0000-0000DF6A0000}"/>
    <cellStyle name="40% - Ênfase4 10 8 7" xfId="27364" xr:uid="{00000000-0005-0000-0000-0000E06A0000}"/>
    <cellStyle name="40% - Ênfase4 10 8 8" xfId="27365" xr:uid="{00000000-0005-0000-0000-0000E16A0000}"/>
    <cellStyle name="40% - Ênfase4 10 8 9" xfId="27366" xr:uid="{00000000-0005-0000-0000-0000E26A0000}"/>
    <cellStyle name="40% - Ênfase4 10 9" xfId="27367" xr:uid="{00000000-0005-0000-0000-0000E36A0000}"/>
    <cellStyle name="40% - Ênfase4 10 9 10" xfId="27368" xr:uid="{00000000-0005-0000-0000-0000E46A0000}"/>
    <cellStyle name="40% - Ênfase4 10 9 11" xfId="27369" xr:uid="{00000000-0005-0000-0000-0000E56A0000}"/>
    <cellStyle name="40% - Ênfase4 10 9 12" xfId="27370" xr:uid="{00000000-0005-0000-0000-0000E66A0000}"/>
    <cellStyle name="40% - Ênfase4 10 9 13" xfId="27371" xr:uid="{00000000-0005-0000-0000-0000E76A0000}"/>
    <cellStyle name="40% - Ênfase4 10 9 2" xfId="27372" xr:uid="{00000000-0005-0000-0000-0000E86A0000}"/>
    <cellStyle name="40% - Ênfase4 10 9 3" xfId="27373" xr:uid="{00000000-0005-0000-0000-0000E96A0000}"/>
    <cellStyle name="40% - Ênfase4 10 9 4" xfId="27374" xr:uid="{00000000-0005-0000-0000-0000EA6A0000}"/>
    <cellStyle name="40% - Ênfase4 10 9 5" xfId="27375" xr:uid="{00000000-0005-0000-0000-0000EB6A0000}"/>
    <cellStyle name="40% - Ênfase4 10 9 6" xfId="27376" xr:uid="{00000000-0005-0000-0000-0000EC6A0000}"/>
    <cellStyle name="40% - Ênfase4 10 9 7" xfId="27377" xr:uid="{00000000-0005-0000-0000-0000ED6A0000}"/>
    <cellStyle name="40% - Ênfase4 10 9 8" xfId="27378" xr:uid="{00000000-0005-0000-0000-0000EE6A0000}"/>
    <cellStyle name="40% - Ênfase4 10 9 9" xfId="27379" xr:uid="{00000000-0005-0000-0000-0000EF6A0000}"/>
    <cellStyle name="40% - Ênfase4 11" xfId="27380" xr:uid="{00000000-0005-0000-0000-0000F06A0000}"/>
    <cellStyle name="40% - Ênfase4 11 10" xfId="27381" xr:uid="{00000000-0005-0000-0000-0000F16A0000}"/>
    <cellStyle name="40% - Ênfase4 11 10 10" xfId="27382" xr:uid="{00000000-0005-0000-0000-0000F26A0000}"/>
    <cellStyle name="40% - Ênfase4 11 10 11" xfId="27383" xr:uid="{00000000-0005-0000-0000-0000F36A0000}"/>
    <cellStyle name="40% - Ênfase4 11 10 12" xfId="27384" xr:uid="{00000000-0005-0000-0000-0000F46A0000}"/>
    <cellStyle name="40% - Ênfase4 11 10 13" xfId="27385" xr:uid="{00000000-0005-0000-0000-0000F56A0000}"/>
    <cellStyle name="40% - Ênfase4 11 10 2" xfId="27386" xr:uid="{00000000-0005-0000-0000-0000F66A0000}"/>
    <cellStyle name="40% - Ênfase4 11 10 3" xfId="27387" xr:uid="{00000000-0005-0000-0000-0000F76A0000}"/>
    <cellStyle name="40% - Ênfase4 11 10 4" xfId="27388" xr:uid="{00000000-0005-0000-0000-0000F86A0000}"/>
    <cellStyle name="40% - Ênfase4 11 10 5" xfId="27389" xr:uid="{00000000-0005-0000-0000-0000F96A0000}"/>
    <cellStyle name="40% - Ênfase4 11 10 6" xfId="27390" xr:uid="{00000000-0005-0000-0000-0000FA6A0000}"/>
    <cellStyle name="40% - Ênfase4 11 10 7" xfId="27391" xr:uid="{00000000-0005-0000-0000-0000FB6A0000}"/>
    <cellStyle name="40% - Ênfase4 11 10 8" xfId="27392" xr:uid="{00000000-0005-0000-0000-0000FC6A0000}"/>
    <cellStyle name="40% - Ênfase4 11 10 9" xfId="27393" xr:uid="{00000000-0005-0000-0000-0000FD6A0000}"/>
    <cellStyle name="40% - Ênfase4 11 11" xfId="27394" xr:uid="{00000000-0005-0000-0000-0000FE6A0000}"/>
    <cellStyle name="40% - Ênfase4 11 11 10" xfId="27395" xr:uid="{00000000-0005-0000-0000-0000FF6A0000}"/>
    <cellStyle name="40% - Ênfase4 11 11 11" xfId="27396" xr:uid="{00000000-0005-0000-0000-0000006B0000}"/>
    <cellStyle name="40% - Ênfase4 11 11 12" xfId="27397" xr:uid="{00000000-0005-0000-0000-0000016B0000}"/>
    <cellStyle name="40% - Ênfase4 11 11 13" xfId="27398" xr:uid="{00000000-0005-0000-0000-0000026B0000}"/>
    <cellStyle name="40% - Ênfase4 11 11 2" xfId="27399" xr:uid="{00000000-0005-0000-0000-0000036B0000}"/>
    <cellStyle name="40% - Ênfase4 11 11 3" xfId="27400" xr:uid="{00000000-0005-0000-0000-0000046B0000}"/>
    <cellStyle name="40% - Ênfase4 11 11 4" xfId="27401" xr:uid="{00000000-0005-0000-0000-0000056B0000}"/>
    <cellStyle name="40% - Ênfase4 11 11 5" xfId="27402" xr:uid="{00000000-0005-0000-0000-0000066B0000}"/>
    <cellStyle name="40% - Ênfase4 11 11 6" xfId="27403" xr:uid="{00000000-0005-0000-0000-0000076B0000}"/>
    <cellStyle name="40% - Ênfase4 11 11 7" xfId="27404" xr:uid="{00000000-0005-0000-0000-0000086B0000}"/>
    <cellStyle name="40% - Ênfase4 11 11 8" xfId="27405" xr:uid="{00000000-0005-0000-0000-0000096B0000}"/>
    <cellStyle name="40% - Ênfase4 11 11 9" xfId="27406" xr:uid="{00000000-0005-0000-0000-00000A6B0000}"/>
    <cellStyle name="40% - Ênfase4 11 12" xfId="27407" xr:uid="{00000000-0005-0000-0000-00000B6B0000}"/>
    <cellStyle name="40% - Ênfase4 11 12 10" xfId="27408" xr:uid="{00000000-0005-0000-0000-00000C6B0000}"/>
    <cellStyle name="40% - Ênfase4 11 12 11" xfId="27409" xr:uid="{00000000-0005-0000-0000-00000D6B0000}"/>
    <cellStyle name="40% - Ênfase4 11 12 12" xfId="27410" xr:uid="{00000000-0005-0000-0000-00000E6B0000}"/>
    <cellStyle name="40% - Ênfase4 11 12 13" xfId="27411" xr:uid="{00000000-0005-0000-0000-00000F6B0000}"/>
    <cellStyle name="40% - Ênfase4 11 12 2" xfId="27412" xr:uid="{00000000-0005-0000-0000-0000106B0000}"/>
    <cellStyle name="40% - Ênfase4 11 12 3" xfId="27413" xr:uid="{00000000-0005-0000-0000-0000116B0000}"/>
    <cellStyle name="40% - Ênfase4 11 12 4" xfId="27414" xr:uid="{00000000-0005-0000-0000-0000126B0000}"/>
    <cellStyle name="40% - Ênfase4 11 12 5" xfId="27415" xr:uid="{00000000-0005-0000-0000-0000136B0000}"/>
    <cellStyle name="40% - Ênfase4 11 12 6" xfId="27416" xr:uid="{00000000-0005-0000-0000-0000146B0000}"/>
    <cellStyle name="40% - Ênfase4 11 12 7" xfId="27417" xr:uid="{00000000-0005-0000-0000-0000156B0000}"/>
    <cellStyle name="40% - Ênfase4 11 12 8" xfId="27418" xr:uid="{00000000-0005-0000-0000-0000166B0000}"/>
    <cellStyle name="40% - Ênfase4 11 12 9" xfId="27419" xr:uid="{00000000-0005-0000-0000-0000176B0000}"/>
    <cellStyle name="40% - Ênfase4 11 13" xfId="27420" xr:uid="{00000000-0005-0000-0000-0000186B0000}"/>
    <cellStyle name="40% - Ênfase4 11 14" xfId="27421" xr:uid="{00000000-0005-0000-0000-0000196B0000}"/>
    <cellStyle name="40% - Ênfase4 11 15" xfId="27422" xr:uid="{00000000-0005-0000-0000-00001A6B0000}"/>
    <cellStyle name="40% - Ênfase4 11 16" xfId="27423" xr:uid="{00000000-0005-0000-0000-00001B6B0000}"/>
    <cellStyle name="40% - Ênfase4 11 17" xfId="27424" xr:uid="{00000000-0005-0000-0000-00001C6B0000}"/>
    <cellStyle name="40% - Ênfase4 11 18" xfId="27425" xr:uid="{00000000-0005-0000-0000-00001D6B0000}"/>
    <cellStyle name="40% - Ênfase4 11 19" xfId="27426" xr:uid="{00000000-0005-0000-0000-00001E6B0000}"/>
    <cellStyle name="40% - Ênfase4 11 2" xfId="27427" xr:uid="{00000000-0005-0000-0000-00001F6B0000}"/>
    <cellStyle name="40% - Ênfase4 11 2 10" xfId="27428" xr:uid="{00000000-0005-0000-0000-0000206B0000}"/>
    <cellStyle name="40% - Ênfase4 11 2 10 10" xfId="27429" xr:uid="{00000000-0005-0000-0000-0000216B0000}"/>
    <cellStyle name="40% - Ênfase4 11 2 10 11" xfId="27430" xr:uid="{00000000-0005-0000-0000-0000226B0000}"/>
    <cellStyle name="40% - Ênfase4 11 2 10 12" xfId="27431" xr:uid="{00000000-0005-0000-0000-0000236B0000}"/>
    <cellStyle name="40% - Ênfase4 11 2 10 13" xfId="27432" xr:uid="{00000000-0005-0000-0000-0000246B0000}"/>
    <cellStyle name="40% - Ênfase4 11 2 10 2" xfId="27433" xr:uid="{00000000-0005-0000-0000-0000256B0000}"/>
    <cellStyle name="40% - Ênfase4 11 2 10 3" xfId="27434" xr:uid="{00000000-0005-0000-0000-0000266B0000}"/>
    <cellStyle name="40% - Ênfase4 11 2 10 4" xfId="27435" xr:uid="{00000000-0005-0000-0000-0000276B0000}"/>
    <cellStyle name="40% - Ênfase4 11 2 10 5" xfId="27436" xr:uid="{00000000-0005-0000-0000-0000286B0000}"/>
    <cellStyle name="40% - Ênfase4 11 2 10 6" xfId="27437" xr:uid="{00000000-0005-0000-0000-0000296B0000}"/>
    <cellStyle name="40% - Ênfase4 11 2 10 7" xfId="27438" xr:uid="{00000000-0005-0000-0000-00002A6B0000}"/>
    <cellStyle name="40% - Ênfase4 11 2 10 8" xfId="27439" xr:uid="{00000000-0005-0000-0000-00002B6B0000}"/>
    <cellStyle name="40% - Ênfase4 11 2 10 9" xfId="27440" xr:uid="{00000000-0005-0000-0000-00002C6B0000}"/>
    <cellStyle name="40% - Ênfase4 11 2 11" xfId="27441" xr:uid="{00000000-0005-0000-0000-00002D6B0000}"/>
    <cellStyle name="40% - Ênfase4 11 2 11 10" xfId="27442" xr:uid="{00000000-0005-0000-0000-00002E6B0000}"/>
    <cellStyle name="40% - Ênfase4 11 2 11 11" xfId="27443" xr:uid="{00000000-0005-0000-0000-00002F6B0000}"/>
    <cellStyle name="40% - Ênfase4 11 2 11 12" xfId="27444" xr:uid="{00000000-0005-0000-0000-0000306B0000}"/>
    <cellStyle name="40% - Ênfase4 11 2 11 13" xfId="27445" xr:uid="{00000000-0005-0000-0000-0000316B0000}"/>
    <cellStyle name="40% - Ênfase4 11 2 11 2" xfId="27446" xr:uid="{00000000-0005-0000-0000-0000326B0000}"/>
    <cellStyle name="40% - Ênfase4 11 2 11 3" xfId="27447" xr:uid="{00000000-0005-0000-0000-0000336B0000}"/>
    <cellStyle name="40% - Ênfase4 11 2 11 4" xfId="27448" xr:uid="{00000000-0005-0000-0000-0000346B0000}"/>
    <cellStyle name="40% - Ênfase4 11 2 11 5" xfId="27449" xr:uid="{00000000-0005-0000-0000-0000356B0000}"/>
    <cellStyle name="40% - Ênfase4 11 2 11 6" xfId="27450" xr:uid="{00000000-0005-0000-0000-0000366B0000}"/>
    <cellStyle name="40% - Ênfase4 11 2 11 7" xfId="27451" xr:uid="{00000000-0005-0000-0000-0000376B0000}"/>
    <cellStyle name="40% - Ênfase4 11 2 11 8" xfId="27452" xr:uid="{00000000-0005-0000-0000-0000386B0000}"/>
    <cellStyle name="40% - Ênfase4 11 2 11 9" xfId="27453" xr:uid="{00000000-0005-0000-0000-0000396B0000}"/>
    <cellStyle name="40% - Ênfase4 11 2 12" xfId="27454" xr:uid="{00000000-0005-0000-0000-00003A6B0000}"/>
    <cellStyle name="40% - Ênfase4 11 2 13" xfId="27455" xr:uid="{00000000-0005-0000-0000-00003B6B0000}"/>
    <cellStyle name="40% - Ênfase4 11 2 14" xfId="27456" xr:uid="{00000000-0005-0000-0000-00003C6B0000}"/>
    <cellStyle name="40% - Ênfase4 11 2 15" xfId="27457" xr:uid="{00000000-0005-0000-0000-00003D6B0000}"/>
    <cellStyle name="40% - Ênfase4 11 2 16" xfId="27458" xr:uid="{00000000-0005-0000-0000-00003E6B0000}"/>
    <cellStyle name="40% - Ênfase4 11 2 17" xfId="27459" xr:uid="{00000000-0005-0000-0000-00003F6B0000}"/>
    <cellStyle name="40% - Ênfase4 11 2 18" xfId="27460" xr:uid="{00000000-0005-0000-0000-0000406B0000}"/>
    <cellStyle name="40% - Ênfase4 11 2 19" xfId="27461" xr:uid="{00000000-0005-0000-0000-0000416B0000}"/>
    <cellStyle name="40% - Ênfase4 11 2 2" xfId="27462" xr:uid="{00000000-0005-0000-0000-0000426B0000}"/>
    <cellStyle name="40% - Ênfase4 11 2 2 10" xfId="27463" xr:uid="{00000000-0005-0000-0000-0000436B0000}"/>
    <cellStyle name="40% - Ênfase4 11 2 2 11" xfId="27464" xr:uid="{00000000-0005-0000-0000-0000446B0000}"/>
    <cellStyle name="40% - Ênfase4 11 2 2 12" xfId="27465" xr:uid="{00000000-0005-0000-0000-0000456B0000}"/>
    <cellStyle name="40% - Ênfase4 11 2 2 13" xfId="27466" xr:uid="{00000000-0005-0000-0000-0000466B0000}"/>
    <cellStyle name="40% - Ênfase4 11 2 2 2" xfId="27467" xr:uid="{00000000-0005-0000-0000-0000476B0000}"/>
    <cellStyle name="40% - Ênfase4 11 2 2 3" xfId="27468" xr:uid="{00000000-0005-0000-0000-0000486B0000}"/>
    <cellStyle name="40% - Ênfase4 11 2 2 4" xfId="27469" xr:uid="{00000000-0005-0000-0000-0000496B0000}"/>
    <cellStyle name="40% - Ênfase4 11 2 2 5" xfId="27470" xr:uid="{00000000-0005-0000-0000-00004A6B0000}"/>
    <cellStyle name="40% - Ênfase4 11 2 2 6" xfId="27471" xr:uid="{00000000-0005-0000-0000-00004B6B0000}"/>
    <cellStyle name="40% - Ênfase4 11 2 2 7" xfId="27472" xr:uid="{00000000-0005-0000-0000-00004C6B0000}"/>
    <cellStyle name="40% - Ênfase4 11 2 2 8" xfId="27473" xr:uid="{00000000-0005-0000-0000-00004D6B0000}"/>
    <cellStyle name="40% - Ênfase4 11 2 2 9" xfId="27474" xr:uid="{00000000-0005-0000-0000-00004E6B0000}"/>
    <cellStyle name="40% - Ênfase4 11 2 20" xfId="27475" xr:uid="{00000000-0005-0000-0000-00004F6B0000}"/>
    <cellStyle name="40% - Ênfase4 11 2 21" xfId="27476" xr:uid="{00000000-0005-0000-0000-0000506B0000}"/>
    <cellStyle name="40% - Ênfase4 11 2 22" xfId="27477" xr:uid="{00000000-0005-0000-0000-0000516B0000}"/>
    <cellStyle name="40% - Ênfase4 11 2 23" xfId="27478" xr:uid="{00000000-0005-0000-0000-0000526B0000}"/>
    <cellStyle name="40% - Ênfase4 11 2 3" xfId="27479" xr:uid="{00000000-0005-0000-0000-0000536B0000}"/>
    <cellStyle name="40% - Ênfase4 11 2 3 10" xfId="27480" xr:uid="{00000000-0005-0000-0000-0000546B0000}"/>
    <cellStyle name="40% - Ênfase4 11 2 3 11" xfId="27481" xr:uid="{00000000-0005-0000-0000-0000556B0000}"/>
    <cellStyle name="40% - Ênfase4 11 2 3 12" xfId="27482" xr:uid="{00000000-0005-0000-0000-0000566B0000}"/>
    <cellStyle name="40% - Ênfase4 11 2 3 13" xfId="27483" xr:uid="{00000000-0005-0000-0000-0000576B0000}"/>
    <cellStyle name="40% - Ênfase4 11 2 3 2" xfId="27484" xr:uid="{00000000-0005-0000-0000-0000586B0000}"/>
    <cellStyle name="40% - Ênfase4 11 2 3 3" xfId="27485" xr:uid="{00000000-0005-0000-0000-0000596B0000}"/>
    <cellStyle name="40% - Ênfase4 11 2 3 4" xfId="27486" xr:uid="{00000000-0005-0000-0000-00005A6B0000}"/>
    <cellStyle name="40% - Ênfase4 11 2 3 5" xfId="27487" xr:uid="{00000000-0005-0000-0000-00005B6B0000}"/>
    <cellStyle name="40% - Ênfase4 11 2 3 6" xfId="27488" xr:uid="{00000000-0005-0000-0000-00005C6B0000}"/>
    <cellStyle name="40% - Ênfase4 11 2 3 7" xfId="27489" xr:uid="{00000000-0005-0000-0000-00005D6B0000}"/>
    <cellStyle name="40% - Ênfase4 11 2 3 8" xfId="27490" xr:uid="{00000000-0005-0000-0000-00005E6B0000}"/>
    <cellStyle name="40% - Ênfase4 11 2 3 9" xfId="27491" xr:uid="{00000000-0005-0000-0000-00005F6B0000}"/>
    <cellStyle name="40% - Ênfase4 11 2 4" xfId="27492" xr:uid="{00000000-0005-0000-0000-0000606B0000}"/>
    <cellStyle name="40% - Ênfase4 11 2 4 10" xfId="27493" xr:uid="{00000000-0005-0000-0000-0000616B0000}"/>
    <cellStyle name="40% - Ênfase4 11 2 4 11" xfId="27494" xr:uid="{00000000-0005-0000-0000-0000626B0000}"/>
    <cellStyle name="40% - Ênfase4 11 2 4 12" xfId="27495" xr:uid="{00000000-0005-0000-0000-0000636B0000}"/>
    <cellStyle name="40% - Ênfase4 11 2 4 13" xfId="27496" xr:uid="{00000000-0005-0000-0000-0000646B0000}"/>
    <cellStyle name="40% - Ênfase4 11 2 4 2" xfId="27497" xr:uid="{00000000-0005-0000-0000-0000656B0000}"/>
    <cellStyle name="40% - Ênfase4 11 2 4 3" xfId="27498" xr:uid="{00000000-0005-0000-0000-0000666B0000}"/>
    <cellStyle name="40% - Ênfase4 11 2 4 4" xfId="27499" xr:uid="{00000000-0005-0000-0000-0000676B0000}"/>
    <cellStyle name="40% - Ênfase4 11 2 4 5" xfId="27500" xr:uid="{00000000-0005-0000-0000-0000686B0000}"/>
    <cellStyle name="40% - Ênfase4 11 2 4 6" xfId="27501" xr:uid="{00000000-0005-0000-0000-0000696B0000}"/>
    <cellStyle name="40% - Ênfase4 11 2 4 7" xfId="27502" xr:uid="{00000000-0005-0000-0000-00006A6B0000}"/>
    <cellStyle name="40% - Ênfase4 11 2 4 8" xfId="27503" xr:uid="{00000000-0005-0000-0000-00006B6B0000}"/>
    <cellStyle name="40% - Ênfase4 11 2 4 9" xfId="27504" xr:uid="{00000000-0005-0000-0000-00006C6B0000}"/>
    <cellStyle name="40% - Ênfase4 11 2 5" xfId="27505" xr:uid="{00000000-0005-0000-0000-00006D6B0000}"/>
    <cellStyle name="40% - Ênfase4 11 2 5 10" xfId="27506" xr:uid="{00000000-0005-0000-0000-00006E6B0000}"/>
    <cellStyle name="40% - Ênfase4 11 2 5 11" xfId="27507" xr:uid="{00000000-0005-0000-0000-00006F6B0000}"/>
    <cellStyle name="40% - Ênfase4 11 2 5 12" xfId="27508" xr:uid="{00000000-0005-0000-0000-0000706B0000}"/>
    <cellStyle name="40% - Ênfase4 11 2 5 13" xfId="27509" xr:uid="{00000000-0005-0000-0000-0000716B0000}"/>
    <cellStyle name="40% - Ênfase4 11 2 5 2" xfId="27510" xr:uid="{00000000-0005-0000-0000-0000726B0000}"/>
    <cellStyle name="40% - Ênfase4 11 2 5 3" xfId="27511" xr:uid="{00000000-0005-0000-0000-0000736B0000}"/>
    <cellStyle name="40% - Ênfase4 11 2 5 4" xfId="27512" xr:uid="{00000000-0005-0000-0000-0000746B0000}"/>
    <cellStyle name="40% - Ênfase4 11 2 5 5" xfId="27513" xr:uid="{00000000-0005-0000-0000-0000756B0000}"/>
    <cellStyle name="40% - Ênfase4 11 2 5 6" xfId="27514" xr:uid="{00000000-0005-0000-0000-0000766B0000}"/>
    <cellStyle name="40% - Ênfase4 11 2 5 7" xfId="27515" xr:uid="{00000000-0005-0000-0000-0000776B0000}"/>
    <cellStyle name="40% - Ênfase4 11 2 5 8" xfId="27516" xr:uid="{00000000-0005-0000-0000-0000786B0000}"/>
    <cellStyle name="40% - Ênfase4 11 2 5 9" xfId="27517" xr:uid="{00000000-0005-0000-0000-0000796B0000}"/>
    <cellStyle name="40% - Ênfase4 11 2 6" xfId="27518" xr:uid="{00000000-0005-0000-0000-00007A6B0000}"/>
    <cellStyle name="40% - Ênfase4 11 2 6 10" xfId="27519" xr:uid="{00000000-0005-0000-0000-00007B6B0000}"/>
    <cellStyle name="40% - Ênfase4 11 2 6 11" xfId="27520" xr:uid="{00000000-0005-0000-0000-00007C6B0000}"/>
    <cellStyle name="40% - Ênfase4 11 2 6 12" xfId="27521" xr:uid="{00000000-0005-0000-0000-00007D6B0000}"/>
    <cellStyle name="40% - Ênfase4 11 2 6 13" xfId="27522" xr:uid="{00000000-0005-0000-0000-00007E6B0000}"/>
    <cellStyle name="40% - Ênfase4 11 2 6 2" xfId="27523" xr:uid="{00000000-0005-0000-0000-00007F6B0000}"/>
    <cellStyle name="40% - Ênfase4 11 2 6 3" xfId="27524" xr:uid="{00000000-0005-0000-0000-0000806B0000}"/>
    <cellStyle name="40% - Ênfase4 11 2 6 4" xfId="27525" xr:uid="{00000000-0005-0000-0000-0000816B0000}"/>
    <cellStyle name="40% - Ênfase4 11 2 6 5" xfId="27526" xr:uid="{00000000-0005-0000-0000-0000826B0000}"/>
    <cellStyle name="40% - Ênfase4 11 2 6 6" xfId="27527" xr:uid="{00000000-0005-0000-0000-0000836B0000}"/>
    <cellStyle name="40% - Ênfase4 11 2 6 7" xfId="27528" xr:uid="{00000000-0005-0000-0000-0000846B0000}"/>
    <cellStyle name="40% - Ênfase4 11 2 6 8" xfId="27529" xr:uid="{00000000-0005-0000-0000-0000856B0000}"/>
    <cellStyle name="40% - Ênfase4 11 2 6 9" xfId="27530" xr:uid="{00000000-0005-0000-0000-0000866B0000}"/>
    <cellStyle name="40% - Ênfase4 11 2 7" xfId="27531" xr:uid="{00000000-0005-0000-0000-0000876B0000}"/>
    <cellStyle name="40% - Ênfase4 11 2 7 10" xfId="27532" xr:uid="{00000000-0005-0000-0000-0000886B0000}"/>
    <cellStyle name="40% - Ênfase4 11 2 7 11" xfId="27533" xr:uid="{00000000-0005-0000-0000-0000896B0000}"/>
    <cellStyle name="40% - Ênfase4 11 2 7 12" xfId="27534" xr:uid="{00000000-0005-0000-0000-00008A6B0000}"/>
    <cellStyle name="40% - Ênfase4 11 2 7 13" xfId="27535" xr:uid="{00000000-0005-0000-0000-00008B6B0000}"/>
    <cellStyle name="40% - Ênfase4 11 2 7 2" xfId="27536" xr:uid="{00000000-0005-0000-0000-00008C6B0000}"/>
    <cellStyle name="40% - Ênfase4 11 2 7 3" xfId="27537" xr:uid="{00000000-0005-0000-0000-00008D6B0000}"/>
    <cellStyle name="40% - Ênfase4 11 2 7 4" xfId="27538" xr:uid="{00000000-0005-0000-0000-00008E6B0000}"/>
    <cellStyle name="40% - Ênfase4 11 2 7 5" xfId="27539" xr:uid="{00000000-0005-0000-0000-00008F6B0000}"/>
    <cellStyle name="40% - Ênfase4 11 2 7 6" xfId="27540" xr:uid="{00000000-0005-0000-0000-0000906B0000}"/>
    <cellStyle name="40% - Ênfase4 11 2 7 7" xfId="27541" xr:uid="{00000000-0005-0000-0000-0000916B0000}"/>
    <cellStyle name="40% - Ênfase4 11 2 7 8" xfId="27542" xr:uid="{00000000-0005-0000-0000-0000926B0000}"/>
    <cellStyle name="40% - Ênfase4 11 2 7 9" xfId="27543" xr:uid="{00000000-0005-0000-0000-0000936B0000}"/>
    <cellStyle name="40% - Ênfase4 11 2 8" xfId="27544" xr:uid="{00000000-0005-0000-0000-0000946B0000}"/>
    <cellStyle name="40% - Ênfase4 11 2 8 10" xfId="27545" xr:uid="{00000000-0005-0000-0000-0000956B0000}"/>
    <cellStyle name="40% - Ênfase4 11 2 8 11" xfId="27546" xr:uid="{00000000-0005-0000-0000-0000966B0000}"/>
    <cellStyle name="40% - Ênfase4 11 2 8 12" xfId="27547" xr:uid="{00000000-0005-0000-0000-0000976B0000}"/>
    <cellStyle name="40% - Ênfase4 11 2 8 13" xfId="27548" xr:uid="{00000000-0005-0000-0000-0000986B0000}"/>
    <cellStyle name="40% - Ênfase4 11 2 8 2" xfId="27549" xr:uid="{00000000-0005-0000-0000-0000996B0000}"/>
    <cellStyle name="40% - Ênfase4 11 2 8 3" xfId="27550" xr:uid="{00000000-0005-0000-0000-00009A6B0000}"/>
    <cellStyle name="40% - Ênfase4 11 2 8 4" xfId="27551" xr:uid="{00000000-0005-0000-0000-00009B6B0000}"/>
    <cellStyle name="40% - Ênfase4 11 2 8 5" xfId="27552" xr:uid="{00000000-0005-0000-0000-00009C6B0000}"/>
    <cellStyle name="40% - Ênfase4 11 2 8 6" xfId="27553" xr:uid="{00000000-0005-0000-0000-00009D6B0000}"/>
    <cellStyle name="40% - Ênfase4 11 2 8 7" xfId="27554" xr:uid="{00000000-0005-0000-0000-00009E6B0000}"/>
    <cellStyle name="40% - Ênfase4 11 2 8 8" xfId="27555" xr:uid="{00000000-0005-0000-0000-00009F6B0000}"/>
    <cellStyle name="40% - Ênfase4 11 2 8 9" xfId="27556" xr:uid="{00000000-0005-0000-0000-0000A06B0000}"/>
    <cellStyle name="40% - Ênfase4 11 2 9" xfId="27557" xr:uid="{00000000-0005-0000-0000-0000A16B0000}"/>
    <cellStyle name="40% - Ênfase4 11 2 9 10" xfId="27558" xr:uid="{00000000-0005-0000-0000-0000A26B0000}"/>
    <cellStyle name="40% - Ênfase4 11 2 9 11" xfId="27559" xr:uid="{00000000-0005-0000-0000-0000A36B0000}"/>
    <cellStyle name="40% - Ênfase4 11 2 9 12" xfId="27560" xr:uid="{00000000-0005-0000-0000-0000A46B0000}"/>
    <cellStyle name="40% - Ênfase4 11 2 9 13" xfId="27561" xr:uid="{00000000-0005-0000-0000-0000A56B0000}"/>
    <cellStyle name="40% - Ênfase4 11 2 9 2" xfId="27562" xr:uid="{00000000-0005-0000-0000-0000A66B0000}"/>
    <cellStyle name="40% - Ênfase4 11 2 9 3" xfId="27563" xr:uid="{00000000-0005-0000-0000-0000A76B0000}"/>
    <cellStyle name="40% - Ênfase4 11 2 9 4" xfId="27564" xr:uid="{00000000-0005-0000-0000-0000A86B0000}"/>
    <cellStyle name="40% - Ênfase4 11 2 9 5" xfId="27565" xr:uid="{00000000-0005-0000-0000-0000A96B0000}"/>
    <cellStyle name="40% - Ênfase4 11 2 9 6" xfId="27566" xr:uid="{00000000-0005-0000-0000-0000AA6B0000}"/>
    <cellStyle name="40% - Ênfase4 11 2 9 7" xfId="27567" xr:uid="{00000000-0005-0000-0000-0000AB6B0000}"/>
    <cellStyle name="40% - Ênfase4 11 2 9 8" xfId="27568" xr:uid="{00000000-0005-0000-0000-0000AC6B0000}"/>
    <cellStyle name="40% - Ênfase4 11 2 9 9" xfId="27569" xr:uid="{00000000-0005-0000-0000-0000AD6B0000}"/>
    <cellStyle name="40% - Ênfase4 11 20" xfId="27570" xr:uid="{00000000-0005-0000-0000-0000AE6B0000}"/>
    <cellStyle name="40% - Ênfase4 11 21" xfId="27571" xr:uid="{00000000-0005-0000-0000-0000AF6B0000}"/>
    <cellStyle name="40% - Ênfase4 11 22" xfId="27572" xr:uid="{00000000-0005-0000-0000-0000B06B0000}"/>
    <cellStyle name="40% - Ênfase4 11 23" xfId="27573" xr:uid="{00000000-0005-0000-0000-0000B16B0000}"/>
    <cellStyle name="40% - Ênfase4 11 24" xfId="27574" xr:uid="{00000000-0005-0000-0000-0000B26B0000}"/>
    <cellStyle name="40% - Ênfase4 11 3" xfId="27575" xr:uid="{00000000-0005-0000-0000-0000B36B0000}"/>
    <cellStyle name="40% - Ênfase4 11 3 10" xfId="27576" xr:uid="{00000000-0005-0000-0000-0000B46B0000}"/>
    <cellStyle name="40% - Ênfase4 11 3 11" xfId="27577" xr:uid="{00000000-0005-0000-0000-0000B56B0000}"/>
    <cellStyle name="40% - Ênfase4 11 3 12" xfId="27578" xr:uid="{00000000-0005-0000-0000-0000B66B0000}"/>
    <cellStyle name="40% - Ênfase4 11 3 13" xfId="27579" xr:uid="{00000000-0005-0000-0000-0000B76B0000}"/>
    <cellStyle name="40% - Ênfase4 11 3 2" xfId="27580" xr:uid="{00000000-0005-0000-0000-0000B86B0000}"/>
    <cellStyle name="40% - Ênfase4 11 3 3" xfId="27581" xr:uid="{00000000-0005-0000-0000-0000B96B0000}"/>
    <cellStyle name="40% - Ênfase4 11 3 4" xfId="27582" xr:uid="{00000000-0005-0000-0000-0000BA6B0000}"/>
    <cellStyle name="40% - Ênfase4 11 3 5" xfId="27583" xr:uid="{00000000-0005-0000-0000-0000BB6B0000}"/>
    <cellStyle name="40% - Ênfase4 11 3 6" xfId="27584" xr:uid="{00000000-0005-0000-0000-0000BC6B0000}"/>
    <cellStyle name="40% - Ênfase4 11 3 7" xfId="27585" xr:uid="{00000000-0005-0000-0000-0000BD6B0000}"/>
    <cellStyle name="40% - Ênfase4 11 3 8" xfId="27586" xr:uid="{00000000-0005-0000-0000-0000BE6B0000}"/>
    <cellStyle name="40% - Ênfase4 11 3 9" xfId="27587" xr:uid="{00000000-0005-0000-0000-0000BF6B0000}"/>
    <cellStyle name="40% - Ênfase4 11 4" xfId="27588" xr:uid="{00000000-0005-0000-0000-0000C06B0000}"/>
    <cellStyle name="40% - Ênfase4 11 4 10" xfId="27589" xr:uid="{00000000-0005-0000-0000-0000C16B0000}"/>
    <cellStyle name="40% - Ênfase4 11 4 11" xfId="27590" xr:uid="{00000000-0005-0000-0000-0000C26B0000}"/>
    <cellStyle name="40% - Ênfase4 11 4 12" xfId="27591" xr:uid="{00000000-0005-0000-0000-0000C36B0000}"/>
    <cellStyle name="40% - Ênfase4 11 4 13" xfId="27592" xr:uid="{00000000-0005-0000-0000-0000C46B0000}"/>
    <cellStyle name="40% - Ênfase4 11 4 2" xfId="27593" xr:uid="{00000000-0005-0000-0000-0000C56B0000}"/>
    <cellStyle name="40% - Ênfase4 11 4 3" xfId="27594" xr:uid="{00000000-0005-0000-0000-0000C66B0000}"/>
    <cellStyle name="40% - Ênfase4 11 4 4" xfId="27595" xr:uid="{00000000-0005-0000-0000-0000C76B0000}"/>
    <cellStyle name="40% - Ênfase4 11 4 5" xfId="27596" xr:uid="{00000000-0005-0000-0000-0000C86B0000}"/>
    <cellStyle name="40% - Ênfase4 11 4 6" xfId="27597" xr:uid="{00000000-0005-0000-0000-0000C96B0000}"/>
    <cellStyle name="40% - Ênfase4 11 4 7" xfId="27598" xr:uid="{00000000-0005-0000-0000-0000CA6B0000}"/>
    <cellStyle name="40% - Ênfase4 11 4 8" xfId="27599" xr:uid="{00000000-0005-0000-0000-0000CB6B0000}"/>
    <cellStyle name="40% - Ênfase4 11 4 9" xfId="27600" xr:uid="{00000000-0005-0000-0000-0000CC6B0000}"/>
    <cellStyle name="40% - Ênfase4 11 5" xfId="27601" xr:uid="{00000000-0005-0000-0000-0000CD6B0000}"/>
    <cellStyle name="40% - Ênfase4 11 5 10" xfId="27602" xr:uid="{00000000-0005-0000-0000-0000CE6B0000}"/>
    <cellStyle name="40% - Ênfase4 11 5 11" xfId="27603" xr:uid="{00000000-0005-0000-0000-0000CF6B0000}"/>
    <cellStyle name="40% - Ênfase4 11 5 12" xfId="27604" xr:uid="{00000000-0005-0000-0000-0000D06B0000}"/>
    <cellStyle name="40% - Ênfase4 11 5 13" xfId="27605" xr:uid="{00000000-0005-0000-0000-0000D16B0000}"/>
    <cellStyle name="40% - Ênfase4 11 5 2" xfId="27606" xr:uid="{00000000-0005-0000-0000-0000D26B0000}"/>
    <cellStyle name="40% - Ênfase4 11 5 3" xfId="27607" xr:uid="{00000000-0005-0000-0000-0000D36B0000}"/>
    <cellStyle name="40% - Ênfase4 11 5 4" xfId="27608" xr:uid="{00000000-0005-0000-0000-0000D46B0000}"/>
    <cellStyle name="40% - Ênfase4 11 5 5" xfId="27609" xr:uid="{00000000-0005-0000-0000-0000D56B0000}"/>
    <cellStyle name="40% - Ênfase4 11 5 6" xfId="27610" xr:uid="{00000000-0005-0000-0000-0000D66B0000}"/>
    <cellStyle name="40% - Ênfase4 11 5 7" xfId="27611" xr:uid="{00000000-0005-0000-0000-0000D76B0000}"/>
    <cellStyle name="40% - Ênfase4 11 5 8" xfId="27612" xr:uid="{00000000-0005-0000-0000-0000D86B0000}"/>
    <cellStyle name="40% - Ênfase4 11 5 9" xfId="27613" xr:uid="{00000000-0005-0000-0000-0000D96B0000}"/>
    <cellStyle name="40% - Ênfase4 11 6" xfId="27614" xr:uid="{00000000-0005-0000-0000-0000DA6B0000}"/>
    <cellStyle name="40% - Ênfase4 11 6 10" xfId="27615" xr:uid="{00000000-0005-0000-0000-0000DB6B0000}"/>
    <cellStyle name="40% - Ênfase4 11 6 11" xfId="27616" xr:uid="{00000000-0005-0000-0000-0000DC6B0000}"/>
    <cellStyle name="40% - Ênfase4 11 6 12" xfId="27617" xr:uid="{00000000-0005-0000-0000-0000DD6B0000}"/>
    <cellStyle name="40% - Ênfase4 11 6 13" xfId="27618" xr:uid="{00000000-0005-0000-0000-0000DE6B0000}"/>
    <cellStyle name="40% - Ênfase4 11 6 2" xfId="27619" xr:uid="{00000000-0005-0000-0000-0000DF6B0000}"/>
    <cellStyle name="40% - Ênfase4 11 6 3" xfId="27620" xr:uid="{00000000-0005-0000-0000-0000E06B0000}"/>
    <cellStyle name="40% - Ênfase4 11 6 4" xfId="27621" xr:uid="{00000000-0005-0000-0000-0000E16B0000}"/>
    <cellStyle name="40% - Ênfase4 11 6 5" xfId="27622" xr:uid="{00000000-0005-0000-0000-0000E26B0000}"/>
    <cellStyle name="40% - Ênfase4 11 6 6" xfId="27623" xr:uid="{00000000-0005-0000-0000-0000E36B0000}"/>
    <cellStyle name="40% - Ênfase4 11 6 7" xfId="27624" xr:uid="{00000000-0005-0000-0000-0000E46B0000}"/>
    <cellStyle name="40% - Ênfase4 11 6 8" xfId="27625" xr:uid="{00000000-0005-0000-0000-0000E56B0000}"/>
    <cellStyle name="40% - Ênfase4 11 6 9" xfId="27626" xr:uid="{00000000-0005-0000-0000-0000E66B0000}"/>
    <cellStyle name="40% - Ênfase4 11 7" xfId="27627" xr:uid="{00000000-0005-0000-0000-0000E76B0000}"/>
    <cellStyle name="40% - Ênfase4 11 7 10" xfId="27628" xr:uid="{00000000-0005-0000-0000-0000E86B0000}"/>
    <cellStyle name="40% - Ênfase4 11 7 11" xfId="27629" xr:uid="{00000000-0005-0000-0000-0000E96B0000}"/>
    <cellStyle name="40% - Ênfase4 11 7 12" xfId="27630" xr:uid="{00000000-0005-0000-0000-0000EA6B0000}"/>
    <cellStyle name="40% - Ênfase4 11 7 13" xfId="27631" xr:uid="{00000000-0005-0000-0000-0000EB6B0000}"/>
    <cellStyle name="40% - Ênfase4 11 7 2" xfId="27632" xr:uid="{00000000-0005-0000-0000-0000EC6B0000}"/>
    <cellStyle name="40% - Ênfase4 11 7 3" xfId="27633" xr:uid="{00000000-0005-0000-0000-0000ED6B0000}"/>
    <cellStyle name="40% - Ênfase4 11 7 4" xfId="27634" xr:uid="{00000000-0005-0000-0000-0000EE6B0000}"/>
    <cellStyle name="40% - Ênfase4 11 7 5" xfId="27635" xr:uid="{00000000-0005-0000-0000-0000EF6B0000}"/>
    <cellStyle name="40% - Ênfase4 11 7 6" xfId="27636" xr:uid="{00000000-0005-0000-0000-0000F06B0000}"/>
    <cellStyle name="40% - Ênfase4 11 7 7" xfId="27637" xr:uid="{00000000-0005-0000-0000-0000F16B0000}"/>
    <cellStyle name="40% - Ênfase4 11 7 8" xfId="27638" xr:uid="{00000000-0005-0000-0000-0000F26B0000}"/>
    <cellStyle name="40% - Ênfase4 11 7 9" xfId="27639" xr:uid="{00000000-0005-0000-0000-0000F36B0000}"/>
    <cellStyle name="40% - Ênfase4 11 8" xfId="27640" xr:uid="{00000000-0005-0000-0000-0000F46B0000}"/>
    <cellStyle name="40% - Ênfase4 11 8 10" xfId="27641" xr:uid="{00000000-0005-0000-0000-0000F56B0000}"/>
    <cellStyle name="40% - Ênfase4 11 8 11" xfId="27642" xr:uid="{00000000-0005-0000-0000-0000F66B0000}"/>
    <cellStyle name="40% - Ênfase4 11 8 12" xfId="27643" xr:uid="{00000000-0005-0000-0000-0000F76B0000}"/>
    <cellStyle name="40% - Ênfase4 11 8 13" xfId="27644" xr:uid="{00000000-0005-0000-0000-0000F86B0000}"/>
    <cellStyle name="40% - Ênfase4 11 8 2" xfId="27645" xr:uid="{00000000-0005-0000-0000-0000F96B0000}"/>
    <cellStyle name="40% - Ênfase4 11 8 3" xfId="27646" xr:uid="{00000000-0005-0000-0000-0000FA6B0000}"/>
    <cellStyle name="40% - Ênfase4 11 8 4" xfId="27647" xr:uid="{00000000-0005-0000-0000-0000FB6B0000}"/>
    <cellStyle name="40% - Ênfase4 11 8 5" xfId="27648" xr:uid="{00000000-0005-0000-0000-0000FC6B0000}"/>
    <cellStyle name="40% - Ênfase4 11 8 6" xfId="27649" xr:uid="{00000000-0005-0000-0000-0000FD6B0000}"/>
    <cellStyle name="40% - Ênfase4 11 8 7" xfId="27650" xr:uid="{00000000-0005-0000-0000-0000FE6B0000}"/>
    <cellStyle name="40% - Ênfase4 11 8 8" xfId="27651" xr:uid="{00000000-0005-0000-0000-0000FF6B0000}"/>
    <cellStyle name="40% - Ênfase4 11 8 9" xfId="27652" xr:uid="{00000000-0005-0000-0000-0000006C0000}"/>
    <cellStyle name="40% - Ênfase4 11 9" xfId="27653" xr:uid="{00000000-0005-0000-0000-0000016C0000}"/>
    <cellStyle name="40% - Ênfase4 11 9 10" xfId="27654" xr:uid="{00000000-0005-0000-0000-0000026C0000}"/>
    <cellStyle name="40% - Ênfase4 11 9 11" xfId="27655" xr:uid="{00000000-0005-0000-0000-0000036C0000}"/>
    <cellStyle name="40% - Ênfase4 11 9 12" xfId="27656" xr:uid="{00000000-0005-0000-0000-0000046C0000}"/>
    <cellStyle name="40% - Ênfase4 11 9 13" xfId="27657" xr:uid="{00000000-0005-0000-0000-0000056C0000}"/>
    <cellStyle name="40% - Ênfase4 11 9 2" xfId="27658" xr:uid="{00000000-0005-0000-0000-0000066C0000}"/>
    <cellStyle name="40% - Ênfase4 11 9 3" xfId="27659" xr:uid="{00000000-0005-0000-0000-0000076C0000}"/>
    <cellStyle name="40% - Ênfase4 11 9 4" xfId="27660" xr:uid="{00000000-0005-0000-0000-0000086C0000}"/>
    <cellStyle name="40% - Ênfase4 11 9 5" xfId="27661" xr:uid="{00000000-0005-0000-0000-0000096C0000}"/>
    <cellStyle name="40% - Ênfase4 11 9 6" xfId="27662" xr:uid="{00000000-0005-0000-0000-00000A6C0000}"/>
    <cellStyle name="40% - Ênfase4 11 9 7" xfId="27663" xr:uid="{00000000-0005-0000-0000-00000B6C0000}"/>
    <cellStyle name="40% - Ênfase4 11 9 8" xfId="27664" xr:uid="{00000000-0005-0000-0000-00000C6C0000}"/>
    <cellStyle name="40% - Ênfase4 11 9 9" xfId="27665" xr:uid="{00000000-0005-0000-0000-00000D6C0000}"/>
    <cellStyle name="40% - Ênfase4 12" xfId="27666" xr:uid="{00000000-0005-0000-0000-00000E6C0000}"/>
    <cellStyle name="40% - Ênfase4 12 10" xfId="27667" xr:uid="{00000000-0005-0000-0000-00000F6C0000}"/>
    <cellStyle name="40% - Ênfase4 12 11" xfId="27668" xr:uid="{00000000-0005-0000-0000-0000106C0000}"/>
    <cellStyle name="40% - Ênfase4 12 12" xfId="27669" xr:uid="{00000000-0005-0000-0000-0000116C0000}"/>
    <cellStyle name="40% - Ênfase4 12 13" xfId="27670" xr:uid="{00000000-0005-0000-0000-0000126C0000}"/>
    <cellStyle name="40% - Ênfase4 12 2" xfId="27671" xr:uid="{00000000-0005-0000-0000-0000136C0000}"/>
    <cellStyle name="40% - Ênfase4 12 3" xfId="27672" xr:uid="{00000000-0005-0000-0000-0000146C0000}"/>
    <cellStyle name="40% - Ênfase4 12 4" xfId="27673" xr:uid="{00000000-0005-0000-0000-0000156C0000}"/>
    <cellStyle name="40% - Ênfase4 12 5" xfId="27674" xr:uid="{00000000-0005-0000-0000-0000166C0000}"/>
    <cellStyle name="40% - Ênfase4 12 6" xfId="27675" xr:uid="{00000000-0005-0000-0000-0000176C0000}"/>
    <cellStyle name="40% - Ênfase4 12 7" xfId="27676" xr:uid="{00000000-0005-0000-0000-0000186C0000}"/>
    <cellStyle name="40% - Ênfase4 12 8" xfId="27677" xr:uid="{00000000-0005-0000-0000-0000196C0000}"/>
    <cellStyle name="40% - Ênfase4 12 9" xfId="27678" xr:uid="{00000000-0005-0000-0000-00001A6C0000}"/>
    <cellStyle name="40% - Ênfase4 13" xfId="27679" xr:uid="{00000000-0005-0000-0000-00001B6C0000}"/>
    <cellStyle name="40% - Ênfase4 13 10" xfId="27680" xr:uid="{00000000-0005-0000-0000-00001C6C0000}"/>
    <cellStyle name="40% - Ênfase4 13 11" xfId="27681" xr:uid="{00000000-0005-0000-0000-00001D6C0000}"/>
    <cellStyle name="40% - Ênfase4 13 12" xfId="27682" xr:uid="{00000000-0005-0000-0000-00001E6C0000}"/>
    <cellStyle name="40% - Ênfase4 13 13" xfId="27683" xr:uid="{00000000-0005-0000-0000-00001F6C0000}"/>
    <cellStyle name="40% - Ênfase4 13 2" xfId="27684" xr:uid="{00000000-0005-0000-0000-0000206C0000}"/>
    <cellStyle name="40% - Ênfase4 13 3" xfId="27685" xr:uid="{00000000-0005-0000-0000-0000216C0000}"/>
    <cellStyle name="40% - Ênfase4 13 4" xfId="27686" xr:uid="{00000000-0005-0000-0000-0000226C0000}"/>
    <cellStyle name="40% - Ênfase4 13 5" xfId="27687" xr:uid="{00000000-0005-0000-0000-0000236C0000}"/>
    <cellStyle name="40% - Ênfase4 13 6" xfId="27688" xr:uid="{00000000-0005-0000-0000-0000246C0000}"/>
    <cellStyle name="40% - Ênfase4 13 7" xfId="27689" xr:uid="{00000000-0005-0000-0000-0000256C0000}"/>
    <cellStyle name="40% - Ênfase4 13 8" xfId="27690" xr:uid="{00000000-0005-0000-0000-0000266C0000}"/>
    <cellStyle name="40% - Ênfase4 13 9" xfId="27691" xr:uid="{00000000-0005-0000-0000-0000276C0000}"/>
    <cellStyle name="40% - Ênfase4 14" xfId="27692" xr:uid="{00000000-0005-0000-0000-0000286C0000}"/>
    <cellStyle name="40% - Ênfase4 14 10" xfId="27693" xr:uid="{00000000-0005-0000-0000-0000296C0000}"/>
    <cellStyle name="40% - Ênfase4 14 11" xfId="27694" xr:uid="{00000000-0005-0000-0000-00002A6C0000}"/>
    <cellStyle name="40% - Ênfase4 14 12" xfId="27695" xr:uid="{00000000-0005-0000-0000-00002B6C0000}"/>
    <cellStyle name="40% - Ênfase4 14 13" xfId="27696" xr:uid="{00000000-0005-0000-0000-00002C6C0000}"/>
    <cellStyle name="40% - Ênfase4 14 2" xfId="27697" xr:uid="{00000000-0005-0000-0000-00002D6C0000}"/>
    <cellStyle name="40% - Ênfase4 14 3" xfId="27698" xr:uid="{00000000-0005-0000-0000-00002E6C0000}"/>
    <cellStyle name="40% - Ênfase4 14 4" xfId="27699" xr:uid="{00000000-0005-0000-0000-00002F6C0000}"/>
    <cellStyle name="40% - Ênfase4 14 5" xfId="27700" xr:uid="{00000000-0005-0000-0000-0000306C0000}"/>
    <cellStyle name="40% - Ênfase4 14 6" xfId="27701" xr:uid="{00000000-0005-0000-0000-0000316C0000}"/>
    <cellStyle name="40% - Ênfase4 14 7" xfId="27702" xr:uid="{00000000-0005-0000-0000-0000326C0000}"/>
    <cellStyle name="40% - Ênfase4 14 8" xfId="27703" xr:uid="{00000000-0005-0000-0000-0000336C0000}"/>
    <cellStyle name="40% - Ênfase4 14 9" xfId="27704" xr:uid="{00000000-0005-0000-0000-0000346C0000}"/>
    <cellStyle name="40% - Ênfase4 15" xfId="27705" xr:uid="{00000000-0005-0000-0000-0000356C0000}"/>
    <cellStyle name="40% - Ênfase4 15 10" xfId="27706" xr:uid="{00000000-0005-0000-0000-0000366C0000}"/>
    <cellStyle name="40% - Ênfase4 15 11" xfId="27707" xr:uid="{00000000-0005-0000-0000-0000376C0000}"/>
    <cellStyle name="40% - Ênfase4 15 12" xfId="27708" xr:uid="{00000000-0005-0000-0000-0000386C0000}"/>
    <cellStyle name="40% - Ênfase4 15 13" xfId="27709" xr:uid="{00000000-0005-0000-0000-0000396C0000}"/>
    <cellStyle name="40% - Ênfase4 15 2" xfId="27710" xr:uid="{00000000-0005-0000-0000-00003A6C0000}"/>
    <cellStyle name="40% - Ênfase4 15 3" xfId="27711" xr:uid="{00000000-0005-0000-0000-00003B6C0000}"/>
    <cellStyle name="40% - Ênfase4 15 4" xfId="27712" xr:uid="{00000000-0005-0000-0000-00003C6C0000}"/>
    <cellStyle name="40% - Ênfase4 15 5" xfId="27713" xr:uid="{00000000-0005-0000-0000-00003D6C0000}"/>
    <cellStyle name="40% - Ênfase4 15 6" xfId="27714" xr:uid="{00000000-0005-0000-0000-00003E6C0000}"/>
    <cellStyle name="40% - Ênfase4 15 7" xfId="27715" xr:uid="{00000000-0005-0000-0000-00003F6C0000}"/>
    <cellStyle name="40% - Ênfase4 15 8" xfId="27716" xr:uid="{00000000-0005-0000-0000-0000406C0000}"/>
    <cellStyle name="40% - Ênfase4 15 9" xfId="27717" xr:uid="{00000000-0005-0000-0000-0000416C0000}"/>
    <cellStyle name="40% - Ênfase4 16" xfId="27718" xr:uid="{00000000-0005-0000-0000-0000426C0000}"/>
    <cellStyle name="40% - Ênfase4 16 10" xfId="27719" xr:uid="{00000000-0005-0000-0000-0000436C0000}"/>
    <cellStyle name="40% - Ênfase4 16 11" xfId="27720" xr:uid="{00000000-0005-0000-0000-0000446C0000}"/>
    <cellStyle name="40% - Ênfase4 16 12" xfId="27721" xr:uid="{00000000-0005-0000-0000-0000456C0000}"/>
    <cellStyle name="40% - Ênfase4 16 13" xfId="27722" xr:uid="{00000000-0005-0000-0000-0000466C0000}"/>
    <cellStyle name="40% - Ênfase4 16 2" xfId="27723" xr:uid="{00000000-0005-0000-0000-0000476C0000}"/>
    <cellStyle name="40% - Ênfase4 16 3" xfId="27724" xr:uid="{00000000-0005-0000-0000-0000486C0000}"/>
    <cellStyle name="40% - Ênfase4 16 4" xfId="27725" xr:uid="{00000000-0005-0000-0000-0000496C0000}"/>
    <cellStyle name="40% - Ênfase4 16 5" xfId="27726" xr:uid="{00000000-0005-0000-0000-00004A6C0000}"/>
    <cellStyle name="40% - Ênfase4 16 6" xfId="27727" xr:uid="{00000000-0005-0000-0000-00004B6C0000}"/>
    <cellStyle name="40% - Ênfase4 16 7" xfId="27728" xr:uid="{00000000-0005-0000-0000-00004C6C0000}"/>
    <cellStyle name="40% - Ênfase4 16 8" xfId="27729" xr:uid="{00000000-0005-0000-0000-00004D6C0000}"/>
    <cellStyle name="40% - Ênfase4 16 9" xfId="27730" xr:uid="{00000000-0005-0000-0000-00004E6C0000}"/>
    <cellStyle name="40% - Ênfase4 17" xfId="27731" xr:uid="{00000000-0005-0000-0000-00004F6C0000}"/>
    <cellStyle name="40% - Ênfase4 17 10" xfId="27732" xr:uid="{00000000-0005-0000-0000-0000506C0000}"/>
    <cellStyle name="40% - Ênfase4 17 11" xfId="27733" xr:uid="{00000000-0005-0000-0000-0000516C0000}"/>
    <cellStyle name="40% - Ênfase4 17 12" xfId="27734" xr:uid="{00000000-0005-0000-0000-0000526C0000}"/>
    <cellStyle name="40% - Ênfase4 17 13" xfId="27735" xr:uid="{00000000-0005-0000-0000-0000536C0000}"/>
    <cellStyle name="40% - Ênfase4 17 2" xfId="27736" xr:uid="{00000000-0005-0000-0000-0000546C0000}"/>
    <cellStyle name="40% - Ênfase4 17 3" xfId="27737" xr:uid="{00000000-0005-0000-0000-0000556C0000}"/>
    <cellStyle name="40% - Ênfase4 17 4" xfId="27738" xr:uid="{00000000-0005-0000-0000-0000566C0000}"/>
    <cellStyle name="40% - Ênfase4 17 5" xfId="27739" xr:uid="{00000000-0005-0000-0000-0000576C0000}"/>
    <cellStyle name="40% - Ênfase4 17 6" xfId="27740" xr:uid="{00000000-0005-0000-0000-0000586C0000}"/>
    <cellStyle name="40% - Ênfase4 17 7" xfId="27741" xr:uid="{00000000-0005-0000-0000-0000596C0000}"/>
    <cellStyle name="40% - Ênfase4 17 8" xfId="27742" xr:uid="{00000000-0005-0000-0000-00005A6C0000}"/>
    <cellStyle name="40% - Ênfase4 17 9" xfId="27743" xr:uid="{00000000-0005-0000-0000-00005B6C0000}"/>
    <cellStyle name="40% - Ênfase4 18" xfId="27744" xr:uid="{00000000-0005-0000-0000-00005C6C0000}"/>
    <cellStyle name="40% - Ênfase4 18 10" xfId="27745" xr:uid="{00000000-0005-0000-0000-00005D6C0000}"/>
    <cellStyle name="40% - Ênfase4 18 11" xfId="27746" xr:uid="{00000000-0005-0000-0000-00005E6C0000}"/>
    <cellStyle name="40% - Ênfase4 18 12" xfId="27747" xr:uid="{00000000-0005-0000-0000-00005F6C0000}"/>
    <cellStyle name="40% - Ênfase4 18 13" xfId="27748" xr:uid="{00000000-0005-0000-0000-0000606C0000}"/>
    <cellStyle name="40% - Ênfase4 18 2" xfId="27749" xr:uid="{00000000-0005-0000-0000-0000616C0000}"/>
    <cellStyle name="40% - Ênfase4 18 3" xfId="27750" xr:uid="{00000000-0005-0000-0000-0000626C0000}"/>
    <cellStyle name="40% - Ênfase4 18 4" xfId="27751" xr:uid="{00000000-0005-0000-0000-0000636C0000}"/>
    <cellStyle name="40% - Ênfase4 18 5" xfId="27752" xr:uid="{00000000-0005-0000-0000-0000646C0000}"/>
    <cellStyle name="40% - Ênfase4 18 6" xfId="27753" xr:uid="{00000000-0005-0000-0000-0000656C0000}"/>
    <cellStyle name="40% - Ênfase4 18 7" xfId="27754" xr:uid="{00000000-0005-0000-0000-0000666C0000}"/>
    <cellStyle name="40% - Ênfase4 18 8" xfId="27755" xr:uid="{00000000-0005-0000-0000-0000676C0000}"/>
    <cellStyle name="40% - Ênfase4 18 9" xfId="27756" xr:uid="{00000000-0005-0000-0000-0000686C0000}"/>
    <cellStyle name="40% - Ênfase4 19" xfId="27757" xr:uid="{00000000-0005-0000-0000-0000696C0000}"/>
    <cellStyle name="40% - Ênfase4 19 10" xfId="27758" xr:uid="{00000000-0005-0000-0000-00006A6C0000}"/>
    <cellStyle name="40% - Ênfase4 19 11" xfId="27759" xr:uid="{00000000-0005-0000-0000-00006B6C0000}"/>
    <cellStyle name="40% - Ênfase4 19 12" xfId="27760" xr:uid="{00000000-0005-0000-0000-00006C6C0000}"/>
    <cellStyle name="40% - Ênfase4 19 13" xfId="27761" xr:uid="{00000000-0005-0000-0000-00006D6C0000}"/>
    <cellStyle name="40% - Ênfase4 19 2" xfId="27762" xr:uid="{00000000-0005-0000-0000-00006E6C0000}"/>
    <cellStyle name="40% - Ênfase4 19 3" xfId="27763" xr:uid="{00000000-0005-0000-0000-00006F6C0000}"/>
    <cellStyle name="40% - Ênfase4 19 4" xfId="27764" xr:uid="{00000000-0005-0000-0000-0000706C0000}"/>
    <cellStyle name="40% - Ênfase4 19 5" xfId="27765" xr:uid="{00000000-0005-0000-0000-0000716C0000}"/>
    <cellStyle name="40% - Ênfase4 19 6" xfId="27766" xr:uid="{00000000-0005-0000-0000-0000726C0000}"/>
    <cellStyle name="40% - Ênfase4 19 7" xfId="27767" xr:uid="{00000000-0005-0000-0000-0000736C0000}"/>
    <cellStyle name="40% - Ênfase4 19 8" xfId="27768" xr:uid="{00000000-0005-0000-0000-0000746C0000}"/>
    <cellStyle name="40% - Ênfase4 19 9" xfId="27769" xr:uid="{00000000-0005-0000-0000-0000756C0000}"/>
    <cellStyle name="40% - Ênfase4 2" xfId="27770" xr:uid="{00000000-0005-0000-0000-0000766C0000}"/>
    <cellStyle name="40% - Ênfase4 2 10" xfId="27771" xr:uid="{00000000-0005-0000-0000-0000776C0000}"/>
    <cellStyle name="40% - Ênfase4 2 10 10" xfId="27772" xr:uid="{00000000-0005-0000-0000-0000786C0000}"/>
    <cellStyle name="40% - Ênfase4 2 10 11" xfId="27773" xr:uid="{00000000-0005-0000-0000-0000796C0000}"/>
    <cellStyle name="40% - Ênfase4 2 10 12" xfId="27774" xr:uid="{00000000-0005-0000-0000-00007A6C0000}"/>
    <cellStyle name="40% - Ênfase4 2 10 13" xfId="27775" xr:uid="{00000000-0005-0000-0000-00007B6C0000}"/>
    <cellStyle name="40% - Ênfase4 2 10 2" xfId="27776" xr:uid="{00000000-0005-0000-0000-00007C6C0000}"/>
    <cellStyle name="40% - Ênfase4 2 10 3" xfId="27777" xr:uid="{00000000-0005-0000-0000-00007D6C0000}"/>
    <cellStyle name="40% - Ênfase4 2 10 4" xfId="27778" xr:uid="{00000000-0005-0000-0000-00007E6C0000}"/>
    <cellStyle name="40% - Ênfase4 2 10 5" xfId="27779" xr:uid="{00000000-0005-0000-0000-00007F6C0000}"/>
    <cellStyle name="40% - Ênfase4 2 10 6" xfId="27780" xr:uid="{00000000-0005-0000-0000-0000806C0000}"/>
    <cellStyle name="40% - Ênfase4 2 10 7" xfId="27781" xr:uid="{00000000-0005-0000-0000-0000816C0000}"/>
    <cellStyle name="40% - Ênfase4 2 10 8" xfId="27782" xr:uid="{00000000-0005-0000-0000-0000826C0000}"/>
    <cellStyle name="40% - Ênfase4 2 10 9" xfId="27783" xr:uid="{00000000-0005-0000-0000-0000836C0000}"/>
    <cellStyle name="40% - Ênfase4 2 11" xfId="27784" xr:uid="{00000000-0005-0000-0000-0000846C0000}"/>
    <cellStyle name="40% - Ênfase4 2 11 10" xfId="27785" xr:uid="{00000000-0005-0000-0000-0000856C0000}"/>
    <cellStyle name="40% - Ênfase4 2 11 11" xfId="27786" xr:uid="{00000000-0005-0000-0000-0000866C0000}"/>
    <cellStyle name="40% - Ênfase4 2 11 12" xfId="27787" xr:uid="{00000000-0005-0000-0000-0000876C0000}"/>
    <cellStyle name="40% - Ênfase4 2 11 13" xfId="27788" xr:uid="{00000000-0005-0000-0000-0000886C0000}"/>
    <cellStyle name="40% - Ênfase4 2 11 2" xfId="27789" xr:uid="{00000000-0005-0000-0000-0000896C0000}"/>
    <cellStyle name="40% - Ênfase4 2 11 3" xfId="27790" xr:uid="{00000000-0005-0000-0000-00008A6C0000}"/>
    <cellStyle name="40% - Ênfase4 2 11 4" xfId="27791" xr:uid="{00000000-0005-0000-0000-00008B6C0000}"/>
    <cellStyle name="40% - Ênfase4 2 11 5" xfId="27792" xr:uid="{00000000-0005-0000-0000-00008C6C0000}"/>
    <cellStyle name="40% - Ênfase4 2 11 6" xfId="27793" xr:uid="{00000000-0005-0000-0000-00008D6C0000}"/>
    <cellStyle name="40% - Ênfase4 2 11 7" xfId="27794" xr:uid="{00000000-0005-0000-0000-00008E6C0000}"/>
    <cellStyle name="40% - Ênfase4 2 11 8" xfId="27795" xr:uid="{00000000-0005-0000-0000-00008F6C0000}"/>
    <cellStyle name="40% - Ênfase4 2 11 9" xfId="27796" xr:uid="{00000000-0005-0000-0000-0000906C0000}"/>
    <cellStyle name="40% - Ênfase4 2 12" xfId="27797" xr:uid="{00000000-0005-0000-0000-0000916C0000}"/>
    <cellStyle name="40% - Ênfase4 2 12 10" xfId="27798" xr:uid="{00000000-0005-0000-0000-0000926C0000}"/>
    <cellStyle name="40% - Ênfase4 2 12 11" xfId="27799" xr:uid="{00000000-0005-0000-0000-0000936C0000}"/>
    <cellStyle name="40% - Ênfase4 2 12 12" xfId="27800" xr:uid="{00000000-0005-0000-0000-0000946C0000}"/>
    <cellStyle name="40% - Ênfase4 2 12 13" xfId="27801" xr:uid="{00000000-0005-0000-0000-0000956C0000}"/>
    <cellStyle name="40% - Ênfase4 2 12 2" xfId="27802" xr:uid="{00000000-0005-0000-0000-0000966C0000}"/>
    <cellStyle name="40% - Ênfase4 2 12 3" xfId="27803" xr:uid="{00000000-0005-0000-0000-0000976C0000}"/>
    <cellStyle name="40% - Ênfase4 2 12 4" xfId="27804" xr:uid="{00000000-0005-0000-0000-0000986C0000}"/>
    <cellStyle name="40% - Ênfase4 2 12 5" xfId="27805" xr:uid="{00000000-0005-0000-0000-0000996C0000}"/>
    <cellStyle name="40% - Ênfase4 2 12 6" xfId="27806" xr:uid="{00000000-0005-0000-0000-00009A6C0000}"/>
    <cellStyle name="40% - Ênfase4 2 12 7" xfId="27807" xr:uid="{00000000-0005-0000-0000-00009B6C0000}"/>
    <cellStyle name="40% - Ênfase4 2 12 8" xfId="27808" xr:uid="{00000000-0005-0000-0000-00009C6C0000}"/>
    <cellStyle name="40% - Ênfase4 2 12 9" xfId="27809" xr:uid="{00000000-0005-0000-0000-00009D6C0000}"/>
    <cellStyle name="40% - Ênfase4 2 13" xfId="27810" xr:uid="{00000000-0005-0000-0000-00009E6C0000}"/>
    <cellStyle name="40% - Ênfase4 2 14" xfId="27811" xr:uid="{00000000-0005-0000-0000-00009F6C0000}"/>
    <cellStyle name="40% - Ênfase4 2 15" xfId="27812" xr:uid="{00000000-0005-0000-0000-0000A06C0000}"/>
    <cellStyle name="40% - Ênfase4 2 16" xfId="27813" xr:uid="{00000000-0005-0000-0000-0000A16C0000}"/>
    <cellStyle name="40% - Ênfase4 2 17" xfId="27814" xr:uid="{00000000-0005-0000-0000-0000A26C0000}"/>
    <cellStyle name="40% - Ênfase4 2 18" xfId="27815" xr:uid="{00000000-0005-0000-0000-0000A36C0000}"/>
    <cellStyle name="40% - Ênfase4 2 19" xfId="27816" xr:uid="{00000000-0005-0000-0000-0000A46C0000}"/>
    <cellStyle name="40% - Ênfase4 2 2" xfId="27817" xr:uid="{00000000-0005-0000-0000-0000A56C0000}"/>
    <cellStyle name="40% - Ênfase4 2 2 10" xfId="27818" xr:uid="{00000000-0005-0000-0000-0000A66C0000}"/>
    <cellStyle name="40% - Ênfase4 2 2 10 10" xfId="27819" xr:uid="{00000000-0005-0000-0000-0000A76C0000}"/>
    <cellStyle name="40% - Ênfase4 2 2 10 11" xfId="27820" xr:uid="{00000000-0005-0000-0000-0000A86C0000}"/>
    <cellStyle name="40% - Ênfase4 2 2 10 12" xfId="27821" xr:uid="{00000000-0005-0000-0000-0000A96C0000}"/>
    <cellStyle name="40% - Ênfase4 2 2 10 13" xfId="27822" xr:uid="{00000000-0005-0000-0000-0000AA6C0000}"/>
    <cellStyle name="40% - Ênfase4 2 2 10 2" xfId="27823" xr:uid="{00000000-0005-0000-0000-0000AB6C0000}"/>
    <cellStyle name="40% - Ênfase4 2 2 10 3" xfId="27824" xr:uid="{00000000-0005-0000-0000-0000AC6C0000}"/>
    <cellStyle name="40% - Ênfase4 2 2 10 4" xfId="27825" xr:uid="{00000000-0005-0000-0000-0000AD6C0000}"/>
    <cellStyle name="40% - Ênfase4 2 2 10 5" xfId="27826" xr:uid="{00000000-0005-0000-0000-0000AE6C0000}"/>
    <cellStyle name="40% - Ênfase4 2 2 10 6" xfId="27827" xr:uid="{00000000-0005-0000-0000-0000AF6C0000}"/>
    <cellStyle name="40% - Ênfase4 2 2 10 7" xfId="27828" xr:uid="{00000000-0005-0000-0000-0000B06C0000}"/>
    <cellStyle name="40% - Ênfase4 2 2 10 8" xfId="27829" xr:uid="{00000000-0005-0000-0000-0000B16C0000}"/>
    <cellStyle name="40% - Ênfase4 2 2 10 9" xfId="27830" xr:uid="{00000000-0005-0000-0000-0000B26C0000}"/>
    <cellStyle name="40% - Ênfase4 2 2 11" xfId="27831" xr:uid="{00000000-0005-0000-0000-0000B36C0000}"/>
    <cellStyle name="40% - Ênfase4 2 2 11 10" xfId="27832" xr:uid="{00000000-0005-0000-0000-0000B46C0000}"/>
    <cellStyle name="40% - Ênfase4 2 2 11 11" xfId="27833" xr:uid="{00000000-0005-0000-0000-0000B56C0000}"/>
    <cellStyle name="40% - Ênfase4 2 2 11 12" xfId="27834" xr:uid="{00000000-0005-0000-0000-0000B66C0000}"/>
    <cellStyle name="40% - Ênfase4 2 2 11 13" xfId="27835" xr:uid="{00000000-0005-0000-0000-0000B76C0000}"/>
    <cellStyle name="40% - Ênfase4 2 2 11 2" xfId="27836" xr:uid="{00000000-0005-0000-0000-0000B86C0000}"/>
    <cellStyle name="40% - Ênfase4 2 2 11 3" xfId="27837" xr:uid="{00000000-0005-0000-0000-0000B96C0000}"/>
    <cellStyle name="40% - Ênfase4 2 2 11 4" xfId="27838" xr:uid="{00000000-0005-0000-0000-0000BA6C0000}"/>
    <cellStyle name="40% - Ênfase4 2 2 11 5" xfId="27839" xr:uid="{00000000-0005-0000-0000-0000BB6C0000}"/>
    <cellStyle name="40% - Ênfase4 2 2 11 6" xfId="27840" xr:uid="{00000000-0005-0000-0000-0000BC6C0000}"/>
    <cellStyle name="40% - Ênfase4 2 2 11 7" xfId="27841" xr:uid="{00000000-0005-0000-0000-0000BD6C0000}"/>
    <cellStyle name="40% - Ênfase4 2 2 11 8" xfId="27842" xr:uid="{00000000-0005-0000-0000-0000BE6C0000}"/>
    <cellStyle name="40% - Ênfase4 2 2 11 9" xfId="27843" xr:uid="{00000000-0005-0000-0000-0000BF6C0000}"/>
    <cellStyle name="40% - Ênfase4 2 2 12" xfId="27844" xr:uid="{00000000-0005-0000-0000-0000C06C0000}"/>
    <cellStyle name="40% - Ênfase4 2 2 13" xfId="27845" xr:uid="{00000000-0005-0000-0000-0000C16C0000}"/>
    <cellStyle name="40% - Ênfase4 2 2 14" xfId="27846" xr:uid="{00000000-0005-0000-0000-0000C26C0000}"/>
    <cellStyle name="40% - Ênfase4 2 2 15" xfId="27847" xr:uid="{00000000-0005-0000-0000-0000C36C0000}"/>
    <cellStyle name="40% - Ênfase4 2 2 16" xfId="27848" xr:uid="{00000000-0005-0000-0000-0000C46C0000}"/>
    <cellStyle name="40% - Ênfase4 2 2 17" xfId="27849" xr:uid="{00000000-0005-0000-0000-0000C56C0000}"/>
    <cellStyle name="40% - Ênfase4 2 2 18" xfId="27850" xr:uid="{00000000-0005-0000-0000-0000C66C0000}"/>
    <cellStyle name="40% - Ênfase4 2 2 19" xfId="27851" xr:uid="{00000000-0005-0000-0000-0000C76C0000}"/>
    <cellStyle name="40% - Ênfase4 2 2 2" xfId="27852" xr:uid="{00000000-0005-0000-0000-0000C86C0000}"/>
    <cellStyle name="40% - Ênfase4 2 2 2 10" xfId="27853" xr:uid="{00000000-0005-0000-0000-0000C96C0000}"/>
    <cellStyle name="40% - Ênfase4 2 2 2 11" xfId="27854" xr:uid="{00000000-0005-0000-0000-0000CA6C0000}"/>
    <cellStyle name="40% - Ênfase4 2 2 2 12" xfId="27855" xr:uid="{00000000-0005-0000-0000-0000CB6C0000}"/>
    <cellStyle name="40% - Ênfase4 2 2 2 13" xfId="27856" xr:uid="{00000000-0005-0000-0000-0000CC6C0000}"/>
    <cellStyle name="40% - Ênfase4 2 2 2 2" xfId="27857" xr:uid="{00000000-0005-0000-0000-0000CD6C0000}"/>
    <cellStyle name="40% - Ênfase4 2 2 2 3" xfId="27858" xr:uid="{00000000-0005-0000-0000-0000CE6C0000}"/>
    <cellStyle name="40% - Ênfase4 2 2 2 4" xfId="27859" xr:uid="{00000000-0005-0000-0000-0000CF6C0000}"/>
    <cellStyle name="40% - Ênfase4 2 2 2 5" xfId="27860" xr:uid="{00000000-0005-0000-0000-0000D06C0000}"/>
    <cellStyle name="40% - Ênfase4 2 2 2 6" xfId="27861" xr:uid="{00000000-0005-0000-0000-0000D16C0000}"/>
    <cellStyle name="40% - Ênfase4 2 2 2 7" xfId="27862" xr:uid="{00000000-0005-0000-0000-0000D26C0000}"/>
    <cellStyle name="40% - Ênfase4 2 2 2 8" xfId="27863" xr:uid="{00000000-0005-0000-0000-0000D36C0000}"/>
    <cellStyle name="40% - Ênfase4 2 2 2 9" xfId="27864" xr:uid="{00000000-0005-0000-0000-0000D46C0000}"/>
    <cellStyle name="40% - Ênfase4 2 2 20" xfId="27865" xr:uid="{00000000-0005-0000-0000-0000D56C0000}"/>
    <cellStyle name="40% - Ênfase4 2 2 21" xfId="27866" xr:uid="{00000000-0005-0000-0000-0000D66C0000}"/>
    <cellStyle name="40% - Ênfase4 2 2 22" xfId="27867" xr:uid="{00000000-0005-0000-0000-0000D76C0000}"/>
    <cellStyle name="40% - Ênfase4 2 2 23" xfId="27868" xr:uid="{00000000-0005-0000-0000-0000D86C0000}"/>
    <cellStyle name="40% - Ênfase4 2 2 3" xfId="27869" xr:uid="{00000000-0005-0000-0000-0000D96C0000}"/>
    <cellStyle name="40% - Ênfase4 2 2 3 10" xfId="27870" xr:uid="{00000000-0005-0000-0000-0000DA6C0000}"/>
    <cellStyle name="40% - Ênfase4 2 2 3 11" xfId="27871" xr:uid="{00000000-0005-0000-0000-0000DB6C0000}"/>
    <cellStyle name="40% - Ênfase4 2 2 3 12" xfId="27872" xr:uid="{00000000-0005-0000-0000-0000DC6C0000}"/>
    <cellStyle name="40% - Ênfase4 2 2 3 13" xfId="27873" xr:uid="{00000000-0005-0000-0000-0000DD6C0000}"/>
    <cellStyle name="40% - Ênfase4 2 2 3 2" xfId="27874" xr:uid="{00000000-0005-0000-0000-0000DE6C0000}"/>
    <cellStyle name="40% - Ênfase4 2 2 3 3" xfId="27875" xr:uid="{00000000-0005-0000-0000-0000DF6C0000}"/>
    <cellStyle name="40% - Ênfase4 2 2 3 4" xfId="27876" xr:uid="{00000000-0005-0000-0000-0000E06C0000}"/>
    <cellStyle name="40% - Ênfase4 2 2 3 5" xfId="27877" xr:uid="{00000000-0005-0000-0000-0000E16C0000}"/>
    <cellStyle name="40% - Ênfase4 2 2 3 6" xfId="27878" xr:uid="{00000000-0005-0000-0000-0000E26C0000}"/>
    <cellStyle name="40% - Ênfase4 2 2 3 7" xfId="27879" xr:uid="{00000000-0005-0000-0000-0000E36C0000}"/>
    <cellStyle name="40% - Ênfase4 2 2 3 8" xfId="27880" xr:uid="{00000000-0005-0000-0000-0000E46C0000}"/>
    <cellStyle name="40% - Ênfase4 2 2 3 9" xfId="27881" xr:uid="{00000000-0005-0000-0000-0000E56C0000}"/>
    <cellStyle name="40% - Ênfase4 2 2 4" xfId="27882" xr:uid="{00000000-0005-0000-0000-0000E66C0000}"/>
    <cellStyle name="40% - Ênfase4 2 2 4 10" xfId="27883" xr:uid="{00000000-0005-0000-0000-0000E76C0000}"/>
    <cellStyle name="40% - Ênfase4 2 2 4 11" xfId="27884" xr:uid="{00000000-0005-0000-0000-0000E86C0000}"/>
    <cellStyle name="40% - Ênfase4 2 2 4 12" xfId="27885" xr:uid="{00000000-0005-0000-0000-0000E96C0000}"/>
    <cellStyle name="40% - Ênfase4 2 2 4 13" xfId="27886" xr:uid="{00000000-0005-0000-0000-0000EA6C0000}"/>
    <cellStyle name="40% - Ênfase4 2 2 4 2" xfId="27887" xr:uid="{00000000-0005-0000-0000-0000EB6C0000}"/>
    <cellStyle name="40% - Ênfase4 2 2 4 3" xfId="27888" xr:uid="{00000000-0005-0000-0000-0000EC6C0000}"/>
    <cellStyle name="40% - Ênfase4 2 2 4 4" xfId="27889" xr:uid="{00000000-0005-0000-0000-0000ED6C0000}"/>
    <cellStyle name="40% - Ênfase4 2 2 4 5" xfId="27890" xr:uid="{00000000-0005-0000-0000-0000EE6C0000}"/>
    <cellStyle name="40% - Ênfase4 2 2 4 6" xfId="27891" xr:uid="{00000000-0005-0000-0000-0000EF6C0000}"/>
    <cellStyle name="40% - Ênfase4 2 2 4 7" xfId="27892" xr:uid="{00000000-0005-0000-0000-0000F06C0000}"/>
    <cellStyle name="40% - Ênfase4 2 2 4 8" xfId="27893" xr:uid="{00000000-0005-0000-0000-0000F16C0000}"/>
    <cellStyle name="40% - Ênfase4 2 2 4 9" xfId="27894" xr:uid="{00000000-0005-0000-0000-0000F26C0000}"/>
    <cellStyle name="40% - Ênfase4 2 2 5" xfId="27895" xr:uid="{00000000-0005-0000-0000-0000F36C0000}"/>
    <cellStyle name="40% - Ênfase4 2 2 5 10" xfId="27896" xr:uid="{00000000-0005-0000-0000-0000F46C0000}"/>
    <cellStyle name="40% - Ênfase4 2 2 5 11" xfId="27897" xr:uid="{00000000-0005-0000-0000-0000F56C0000}"/>
    <cellStyle name="40% - Ênfase4 2 2 5 12" xfId="27898" xr:uid="{00000000-0005-0000-0000-0000F66C0000}"/>
    <cellStyle name="40% - Ênfase4 2 2 5 13" xfId="27899" xr:uid="{00000000-0005-0000-0000-0000F76C0000}"/>
    <cellStyle name="40% - Ênfase4 2 2 5 2" xfId="27900" xr:uid="{00000000-0005-0000-0000-0000F86C0000}"/>
    <cellStyle name="40% - Ênfase4 2 2 5 3" xfId="27901" xr:uid="{00000000-0005-0000-0000-0000F96C0000}"/>
    <cellStyle name="40% - Ênfase4 2 2 5 4" xfId="27902" xr:uid="{00000000-0005-0000-0000-0000FA6C0000}"/>
    <cellStyle name="40% - Ênfase4 2 2 5 5" xfId="27903" xr:uid="{00000000-0005-0000-0000-0000FB6C0000}"/>
    <cellStyle name="40% - Ênfase4 2 2 5 6" xfId="27904" xr:uid="{00000000-0005-0000-0000-0000FC6C0000}"/>
    <cellStyle name="40% - Ênfase4 2 2 5 7" xfId="27905" xr:uid="{00000000-0005-0000-0000-0000FD6C0000}"/>
    <cellStyle name="40% - Ênfase4 2 2 5 8" xfId="27906" xr:uid="{00000000-0005-0000-0000-0000FE6C0000}"/>
    <cellStyle name="40% - Ênfase4 2 2 5 9" xfId="27907" xr:uid="{00000000-0005-0000-0000-0000FF6C0000}"/>
    <cellStyle name="40% - Ênfase4 2 2 6" xfId="27908" xr:uid="{00000000-0005-0000-0000-0000006D0000}"/>
    <cellStyle name="40% - Ênfase4 2 2 6 10" xfId="27909" xr:uid="{00000000-0005-0000-0000-0000016D0000}"/>
    <cellStyle name="40% - Ênfase4 2 2 6 11" xfId="27910" xr:uid="{00000000-0005-0000-0000-0000026D0000}"/>
    <cellStyle name="40% - Ênfase4 2 2 6 12" xfId="27911" xr:uid="{00000000-0005-0000-0000-0000036D0000}"/>
    <cellStyle name="40% - Ênfase4 2 2 6 13" xfId="27912" xr:uid="{00000000-0005-0000-0000-0000046D0000}"/>
    <cellStyle name="40% - Ênfase4 2 2 6 2" xfId="27913" xr:uid="{00000000-0005-0000-0000-0000056D0000}"/>
    <cellStyle name="40% - Ênfase4 2 2 6 3" xfId="27914" xr:uid="{00000000-0005-0000-0000-0000066D0000}"/>
    <cellStyle name="40% - Ênfase4 2 2 6 4" xfId="27915" xr:uid="{00000000-0005-0000-0000-0000076D0000}"/>
    <cellStyle name="40% - Ênfase4 2 2 6 5" xfId="27916" xr:uid="{00000000-0005-0000-0000-0000086D0000}"/>
    <cellStyle name="40% - Ênfase4 2 2 6 6" xfId="27917" xr:uid="{00000000-0005-0000-0000-0000096D0000}"/>
    <cellStyle name="40% - Ênfase4 2 2 6 7" xfId="27918" xr:uid="{00000000-0005-0000-0000-00000A6D0000}"/>
    <cellStyle name="40% - Ênfase4 2 2 6 8" xfId="27919" xr:uid="{00000000-0005-0000-0000-00000B6D0000}"/>
    <cellStyle name="40% - Ênfase4 2 2 6 9" xfId="27920" xr:uid="{00000000-0005-0000-0000-00000C6D0000}"/>
    <cellStyle name="40% - Ênfase4 2 2 7" xfId="27921" xr:uid="{00000000-0005-0000-0000-00000D6D0000}"/>
    <cellStyle name="40% - Ênfase4 2 2 7 10" xfId="27922" xr:uid="{00000000-0005-0000-0000-00000E6D0000}"/>
    <cellStyle name="40% - Ênfase4 2 2 7 11" xfId="27923" xr:uid="{00000000-0005-0000-0000-00000F6D0000}"/>
    <cellStyle name="40% - Ênfase4 2 2 7 12" xfId="27924" xr:uid="{00000000-0005-0000-0000-0000106D0000}"/>
    <cellStyle name="40% - Ênfase4 2 2 7 13" xfId="27925" xr:uid="{00000000-0005-0000-0000-0000116D0000}"/>
    <cellStyle name="40% - Ênfase4 2 2 7 2" xfId="27926" xr:uid="{00000000-0005-0000-0000-0000126D0000}"/>
    <cellStyle name="40% - Ênfase4 2 2 7 3" xfId="27927" xr:uid="{00000000-0005-0000-0000-0000136D0000}"/>
    <cellStyle name="40% - Ênfase4 2 2 7 4" xfId="27928" xr:uid="{00000000-0005-0000-0000-0000146D0000}"/>
    <cellStyle name="40% - Ênfase4 2 2 7 5" xfId="27929" xr:uid="{00000000-0005-0000-0000-0000156D0000}"/>
    <cellStyle name="40% - Ênfase4 2 2 7 6" xfId="27930" xr:uid="{00000000-0005-0000-0000-0000166D0000}"/>
    <cellStyle name="40% - Ênfase4 2 2 7 7" xfId="27931" xr:uid="{00000000-0005-0000-0000-0000176D0000}"/>
    <cellStyle name="40% - Ênfase4 2 2 7 8" xfId="27932" xr:uid="{00000000-0005-0000-0000-0000186D0000}"/>
    <cellStyle name="40% - Ênfase4 2 2 7 9" xfId="27933" xr:uid="{00000000-0005-0000-0000-0000196D0000}"/>
    <cellStyle name="40% - Ênfase4 2 2 8" xfId="27934" xr:uid="{00000000-0005-0000-0000-00001A6D0000}"/>
    <cellStyle name="40% - Ênfase4 2 2 8 10" xfId="27935" xr:uid="{00000000-0005-0000-0000-00001B6D0000}"/>
    <cellStyle name="40% - Ênfase4 2 2 8 11" xfId="27936" xr:uid="{00000000-0005-0000-0000-00001C6D0000}"/>
    <cellStyle name="40% - Ênfase4 2 2 8 12" xfId="27937" xr:uid="{00000000-0005-0000-0000-00001D6D0000}"/>
    <cellStyle name="40% - Ênfase4 2 2 8 13" xfId="27938" xr:uid="{00000000-0005-0000-0000-00001E6D0000}"/>
    <cellStyle name="40% - Ênfase4 2 2 8 2" xfId="27939" xr:uid="{00000000-0005-0000-0000-00001F6D0000}"/>
    <cellStyle name="40% - Ênfase4 2 2 8 3" xfId="27940" xr:uid="{00000000-0005-0000-0000-0000206D0000}"/>
    <cellStyle name="40% - Ênfase4 2 2 8 4" xfId="27941" xr:uid="{00000000-0005-0000-0000-0000216D0000}"/>
    <cellStyle name="40% - Ênfase4 2 2 8 5" xfId="27942" xr:uid="{00000000-0005-0000-0000-0000226D0000}"/>
    <cellStyle name="40% - Ênfase4 2 2 8 6" xfId="27943" xr:uid="{00000000-0005-0000-0000-0000236D0000}"/>
    <cellStyle name="40% - Ênfase4 2 2 8 7" xfId="27944" xr:uid="{00000000-0005-0000-0000-0000246D0000}"/>
    <cellStyle name="40% - Ênfase4 2 2 8 8" xfId="27945" xr:uid="{00000000-0005-0000-0000-0000256D0000}"/>
    <cellStyle name="40% - Ênfase4 2 2 8 9" xfId="27946" xr:uid="{00000000-0005-0000-0000-0000266D0000}"/>
    <cellStyle name="40% - Ênfase4 2 2 9" xfId="27947" xr:uid="{00000000-0005-0000-0000-0000276D0000}"/>
    <cellStyle name="40% - Ênfase4 2 2 9 10" xfId="27948" xr:uid="{00000000-0005-0000-0000-0000286D0000}"/>
    <cellStyle name="40% - Ênfase4 2 2 9 11" xfId="27949" xr:uid="{00000000-0005-0000-0000-0000296D0000}"/>
    <cellStyle name="40% - Ênfase4 2 2 9 12" xfId="27950" xr:uid="{00000000-0005-0000-0000-00002A6D0000}"/>
    <cellStyle name="40% - Ênfase4 2 2 9 13" xfId="27951" xr:uid="{00000000-0005-0000-0000-00002B6D0000}"/>
    <cellStyle name="40% - Ênfase4 2 2 9 2" xfId="27952" xr:uid="{00000000-0005-0000-0000-00002C6D0000}"/>
    <cellStyle name="40% - Ênfase4 2 2 9 3" xfId="27953" xr:uid="{00000000-0005-0000-0000-00002D6D0000}"/>
    <cellStyle name="40% - Ênfase4 2 2 9 4" xfId="27954" xr:uid="{00000000-0005-0000-0000-00002E6D0000}"/>
    <cellStyle name="40% - Ênfase4 2 2 9 5" xfId="27955" xr:uid="{00000000-0005-0000-0000-00002F6D0000}"/>
    <cellStyle name="40% - Ênfase4 2 2 9 6" xfId="27956" xr:uid="{00000000-0005-0000-0000-0000306D0000}"/>
    <cellStyle name="40% - Ênfase4 2 2 9 7" xfId="27957" xr:uid="{00000000-0005-0000-0000-0000316D0000}"/>
    <cellStyle name="40% - Ênfase4 2 2 9 8" xfId="27958" xr:uid="{00000000-0005-0000-0000-0000326D0000}"/>
    <cellStyle name="40% - Ênfase4 2 2 9 9" xfId="27959" xr:uid="{00000000-0005-0000-0000-0000336D0000}"/>
    <cellStyle name="40% - Ênfase4 2 20" xfId="27960" xr:uid="{00000000-0005-0000-0000-0000346D0000}"/>
    <cellStyle name="40% - Ênfase4 2 21" xfId="27961" xr:uid="{00000000-0005-0000-0000-0000356D0000}"/>
    <cellStyle name="40% - Ênfase4 2 22" xfId="27962" xr:uid="{00000000-0005-0000-0000-0000366D0000}"/>
    <cellStyle name="40% - Ênfase4 2 23" xfId="27963" xr:uid="{00000000-0005-0000-0000-0000376D0000}"/>
    <cellStyle name="40% - Ênfase4 2 24" xfId="27964" xr:uid="{00000000-0005-0000-0000-0000386D0000}"/>
    <cellStyle name="40% - Ênfase4 2 3" xfId="27965" xr:uid="{00000000-0005-0000-0000-0000396D0000}"/>
    <cellStyle name="40% - Ênfase4 2 3 10" xfId="27966" xr:uid="{00000000-0005-0000-0000-00003A6D0000}"/>
    <cellStyle name="40% - Ênfase4 2 3 11" xfId="27967" xr:uid="{00000000-0005-0000-0000-00003B6D0000}"/>
    <cellStyle name="40% - Ênfase4 2 3 12" xfId="27968" xr:uid="{00000000-0005-0000-0000-00003C6D0000}"/>
    <cellStyle name="40% - Ênfase4 2 3 13" xfId="27969" xr:uid="{00000000-0005-0000-0000-00003D6D0000}"/>
    <cellStyle name="40% - Ênfase4 2 3 2" xfId="27970" xr:uid="{00000000-0005-0000-0000-00003E6D0000}"/>
    <cellStyle name="40% - Ênfase4 2 3 3" xfId="27971" xr:uid="{00000000-0005-0000-0000-00003F6D0000}"/>
    <cellStyle name="40% - Ênfase4 2 3 4" xfId="27972" xr:uid="{00000000-0005-0000-0000-0000406D0000}"/>
    <cellStyle name="40% - Ênfase4 2 3 5" xfId="27973" xr:uid="{00000000-0005-0000-0000-0000416D0000}"/>
    <cellStyle name="40% - Ênfase4 2 3 6" xfId="27974" xr:uid="{00000000-0005-0000-0000-0000426D0000}"/>
    <cellStyle name="40% - Ênfase4 2 3 7" xfId="27975" xr:uid="{00000000-0005-0000-0000-0000436D0000}"/>
    <cellStyle name="40% - Ênfase4 2 3 8" xfId="27976" xr:uid="{00000000-0005-0000-0000-0000446D0000}"/>
    <cellStyle name="40% - Ênfase4 2 3 9" xfId="27977" xr:uid="{00000000-0005-0000-0000-0000456D0000}"/>
    <cellStyle name="40% - Ênfase4 2 4" xfId="27978" xr:uid="{00000000-0005-0000-0000-0000466D0000}"/>
    <cellStyle name="40% - Ênfase4 2 4 10" xfId="27979" xr:uid="{00000000-0005-0000-0000-0000476D0000}"/>
    <cellStyle name="40% - Ênfase4 2 4 11" xfId="27980" xr:uid="{00000000-0005-0000-0000-0000486D0000}"/>
    <cellStyle name="40% - Ênfase4 2 4 12" xfId="27981" xr:uid="{00000000-0005-0000-0000-0000496D0000}"/>
    <cellStyle name="40% - Ênfase4 2 4 13" xfId="27982" xr:uid="{00000000-0005-0000-0000-00004A6D0000}"/>
    <cellStyle name="40% - Ênfase4 2 4 2" xfId="27983" xr:uid="{00000000-0005-0000-0000-00004B6D0000}"/>
    <cellStyle name="40% - Ênfase4 2 4 3" xfId="27984" xr:uid="{00000000-0005-0000-0000-00004C6D0000}"/>
    <cellStyle name="40% - Ênfase4 2 4 4" xfId="27985" xr:uid="{00000000-0005-0000-0000-00004D6D0000}"/>
    <cellStyle name="40% - Ênfase4 2 4 5" xfId="27986" xr:uid="{00000000-0005-0000-0000-00004E6D0000}"/>
    <cellStyle name="40% - Ênfase4 2 4 6" xfId="27987" xr:uid="{00000000-0005-0000-0000-00004F6D0000}"/>
    <cellStyle name="40% - Ênfase4 2 4 7" xfId="27988" xr:uid="{00000000-0005-0000-0000-0000506D0000}"/>
    <cellStyle name="40% - Ênfase4 2 4 8" xfId="27989" xr:uid="{00000000-0005-0000-0000-0000516D0000}"/>
    <cellStyle name="40% - Ênfase4 2 4 9" xfId="27990" xr:uid="{00000000-0005-0000-0000-0000526D0000}"/>
    <cellStyle name="40% - Ênfase4 2 5" xfId="27991" xr:uid="{00000000-0005-0000-0000-0000536D0000}"/>
    <cellStyle name="40% - Ênfase4 2 5 10" xfId="27992" xr:uid="{00000000-0005-0000-0000-0000546D0000}"/>
    <cellStyle name="40% - Ênfase4 2 5 11" xfId="27993" xr:uid="{00000000-0005-0000-0000-0000556D0000}"/>
    <cellStyle name="40% - Ênfase4 2 5 12" xfId="27994" xr:uid="{00000000-0005-0000-0000-0000566D0000}"/>
    <cellStyle name="40% - Ênfase4 2 5 13" xfId="27995" xr:uid="{00000000-0005-0000-0000-0000576D0000}"/>
    <cellStyle name="40% - Ênfase4 2 5 2" xfId="27996" xr:uid="{00000000-0005-0000-0000-0000586D0000}"/>
    <cellStyle name="40% - Ênfase4 2 5 3" xfId="27997" xr:uid="{00000000-0005-0000-0000-0000596D0000}"/>
    <cellStyle name="40% - Ênfase4 2 5 4" xfId="27998" xr:uid="{00000000-0005-0000-0000-00005A6D0000}"/>
    <cellStyle name="40% - Ênfase4 2 5 5" xfId="27999" xr:uid="{00000000-0005-0000-0000-00005B6D0000}"/>
    <cellStyle name="40% - Ênfase4 2 5 6" xfId="28000" xr:uid="{00000000-0005-0000-0000-00005C6D0000}"/>
    <cellStyle name="40% - Ênfase4 2 5 7" xfId="28001" xr:uid="{00000000-0005-0000-0000-00005D6D0000}"/>
    <cellStyle name="40% - Ênfase4 2 5 8" xfId="28002" xr:uid="{00000000-0005-0000-0000-00005E6D0000}"/>
    <cellStyle name="40% - Ênfase4 2 5 9" xfId="28003" xr:uid="{00000000-0005-0000-0000-00005F6D0000}"/>
    <cellStyle name="40% - Ênfase4 2 6" xfId="28004" xr:uid="{00000000-0005-0000-0000-0000606D0000}"/>
    <cellStyle name="40% - Ênfase4 2 6 10" xfId="28005" xr:uid="{00000000-0005-0000-0000-0000616D0000}"/>
    <cellStyle name="40% - Ênfase4 2 6 11" xfId="28006" xr:uid="{00000000-0005-0000-0000-0000626D0000}"/>
    <cellStyle name="40% - Ênfase4 2 6 12" xfId="28007" xr:uid="{00000000-0005-0000-0000-0000636D0000}"/>
    <cellStyle name="40% - Ênfase4 2 6 13" xfId="28008" xr:uid="{00000000-0005-0000-0000-0000646D0000}"/>
    <cellStyle name="40% - Ênfase4 2 6 2" xfId="28009" xr:uid="{00000000-0005-0000-0000-0000656D0000}"/>
    <cellStyle name="40% - Ênfase4 2 6 3" xfId="28010" xr:uid="{00000000-0005-0000-0000-0000666D0000}"/>
    <cellStyle name="40% - Ênfase4 2 6 4" xfId="28011" xr:uid="{00000000-0005-0000-0000-0000676D0000}"/>
    <cellStyle name="40% - Ênfase4 2 6 5" xfId="28012" xr:uid="{00000000-0005-0000-0000-0000686D0000}"/>
    <cellStyle name="40% - Ênfase4 2 6 6" xfId="28013" xr:uid="{00000000-0005-0000-0000-0000696D0000}"/>
    <cellStyle name="40% - Ênfase4 2 6 7" xfId="28014" xr:uid="{00000000-0005-0000-0000-00006A6D0000}"/>
    <cellStyle name="40% - Ênfase4 2 6 8" xfId="28015" xr:uid="{00000000-0005-0000-0000-00006B6D0000}"/>
    <cellStyle name="40% - Ênfase4 2 6 9" xfId="28016" xr:uid="{00000000-0005-0000-0000-00006C6D0000}"/>
    <cellStyle name="40% - Ênfase4 2 7" xfId="28017" xr:uid="{00000000-0005-0000-0000-00006D6D0000}"/>
    <cellStyle name="40% - Ênfase4 2 7 10" xfId="28018" xr:uid="{00000000-0005-0000-0000-00006E6D0000}"/>
    <cellStyle name="40% - Ênfase4 2 7 11" xfId="28019" xr:uid="{00000000-0005-0000-0000-00006F6D0000}"/>
    <cellStyle name="40% - Ênfase4 2 7 12" xfId="28020" xr:uid="{00000000-0005-0000-0000-0000706D0000}"/>
    <cellStyle name="40% - Ênfase4 2 7 13" xfId="28021" xr:uid="{00000000-0005-0000-0000-0000716D0000}"/>
    <cellStyle name="40% - Ênfase4 2 7 2" xfId="28022" xr:uid="{00000000-0005-0000-0000-0000726D0000}"/>
    <cellStyle name="40% - Ênfase4 2 7 3" xfId="28023" xr:uid="{00000000-0005-0000-0000-0000736D0000}"/>
    <cellStyle name="40% - Ênfase4 2 7 4" xfId="28024" xr:uid="{00000000-0005-0000-0000-0000746D0000}"/>
    <cellStyle name="40% - Ênfase4 2 7 5" xfId="28025" xr:uid="{00000000-0005-0000-0000-0000756D0000}"/>
    <cellStyle name="40% - Ênfase4 2 7 6" xfId="28026" xr:uid="{00000000-0005-0000-0000-0000766D0000}"/>
    <cellStyle name="40% - Ênfase4 2 7 7" xfId="28027" xr:uid="{00000000-0005-0000-0000-0000776D0000}"/>
    <cellStyle name="40% - Ênfase4 2 7 8" xfId="28028" xr:uid="{00000000-0005-0000-0000-0000786D0000}"/>
    <cellStyle name="40% - Ênfase4 2 7 9" xfId="28029" xr:uid="{00000000-0005-0000-0000-0000796D0000}"/>
    <cellStyle name="40% - Ênfase4 2 8" xfId="28030" xr:uid="{00000000-0005-0000-0000-00007A6D0000}"/>
    <cellStyle name="40% - Ênfase4 2 8 10" xfId="28031" xr:uid="{00000000-0005-0000-0000-00007B6D0000}"/>
    <cellStyle name="40% - Ênfase4 2 8 11" xfId="28032" xr:uid="{00000000-0005-0000-0000-00007C6D0000}"/>
    <cellStyle name="40% - Ênfase4 2 8 12" xfId="28033" xr:uid="{00000000-0005-0000-0000-00007D6D0000}"/>
    <cellStyle name="40% - Ênfase4 2 8 13" xfId="28034" xr:uid="{00000000-0005-0000-0000-00007E6D0000}"/>
    <cellStyle name="40% - Ênfase4 2 8 2" xfId="28035" xr:uid="{00000000-0005-0000-0000-00007F6D0000}"/>
    <cellStyle name="40% - Ênfase4 2 8 3" xfId="28036" xr:uid="{00000000-0005-0000-0000-0000806D0000}"/>
    <cellStyle name="40% - Ênfase4 2 8 4" xfId="28037" xr:uid="{00000000-0005-0000-0000-0000816D0000}"/>
    <cellStyle name="40% - Ênfase4 2 8 5" xfId="28038" xr:uid="{00000000-0005-0000-0000-0000826D0000}"/>
    <cellStyle name="40% - Ênfase4 2 8 6" xfId="28039" xr:uid="{00000000-0005-0000-0000-0000836D0000}"/>
    <cellStyle name="40% - Ênfase4 2 8 7" xfId="28040" xr:uid="{00000000-0005-0000-0000-0000846D0000}"/>
    <cellStyle name="40% - Ênfase4 2 8 8" xfId="28041" xr:uid="{00000000-0005-0000-0000-0000856D0000}"/>
    <cellStyle name="40% - Ênfase4 2 8 9" xfId="28042" xr:uid="{00000000-0005-0000-0000-0000866D0000}"/>
    <cellStyle name="40% - Ênfase4 2 9" xfId="28043" xr:uid="{00000000-0005-0000-0000-0000876D0000}"/>
    <cellStyle name="40% - Ênfase4 2 9 10" xfId="28044" xr:uid="{00000000-0005-0000-0000-0000886D0000}"/>
    <cellStyle name="40% - Ênfase4 2 9 11" xfId="28045" xr:uid="{00000000-0005-0000-0000-0000896D0000}"/>
    <cellStyle name="40% - Ênfase4 2 9 12" xfId="28046" xr:uid="{00000000-0005-0000-0000-00008A6D0000}"/>
    <cellStyle name="40% - Ênfase4 2 9 13" xfId="28047" xr:uid="{00000000-0005-0000-0000-00008B6D0000}"/>
    <cellStyle name="40% - Ênfase4 2 9 2" xfId="28048" xr:uid="{00000000-0005-0000-0000-00008C6D0000}"/>
    <cellStyle name="40% - Ênfase4 2 9 3" xfId="28049" xr:uid="{00000000-0005-0000-0000-00008D6D0000}"/>
    <cellStyle name="40% - Ênfase4 2 9 4" xfId="28050" xr:uid="{00000000-0005-0000-0000-00008E6D0000}"/>
    <cellStyle name="40% - Ênfase4 2 9 5" xfId="28051" xr:uid="{00000000-0005-0000-0000-00008F6D0000}"/>
    <cellStyle name="40% - Ênfase4 2 9 6" xfId="28052" xr:uid="{00000000-0005-0000-0000-0000906D0000}"/>
    <cellStyle name="40% - Ênfase4 2 9 7" xfId="28053" xr:uid="{00000000-0005-0000-0000-0000916D0000}"/>
    <cellStyle name="40% - Ênfase4 2 9 8" xfId="28054" xr:uid="{00000000-0005-0000-0000-0000926D0000}"/>
    <cellStyle name="40% - Ênfase4 2 9 9" xfId="28055" xr:uid="{00000000-0005-0000-0000-0000936D0000}"/>
    <cellStyle name="40% - Ênfase4 20" xfId="28056" xr:uid="{00000000-0005-0000-0000-0000946D0000}"/>
    <cellStyle name="40% - Ênfase4 20 10" xfId="28057" xr:uid="{00000000-0005-0000-0000-0000956D0000}"/>
    <cellStyle name="40% - Ênfase4 20 11" xfId="28058" xr:uid="{00000000-0005-0000-0000-0000966D0000}"/>
    <cellStyle name="40% - Ênfase4 20 12" xfId="28059" xr:uid="{00000000-0005-0000-0000-0000976D0000}"/>
    <cellStyle name="40% - Ênfase4 20 13" xfId="28060" xr:uid="{00000000-0005-0000-0000-0000986D0000}"/>
    <cellStyle name="40% - Ênfase4 20 2" xfId="28061" xr:uid="{00000000-0005-0000-0000-0000996D0000}"/>
    <cellStyle name="40% - Ênfase4 20 3" xfId="28062" xr:uid="{00000000-0005-0000-0000-00009A6D0000}"/>
    <cellStyle name="40% - Ênfase4 20 4" xfId="28063" xr:uid="{00000000-0005-0000-0000-00009B6D0000}"/>
    <cellStyle name="40% - Ênfase4 20 5" xfId="28064" xr:uid="{00000000-0005-0000-0000-00009C6D0000}"/>
    <cellStyle name="40% - Ênfase4 20 6" xfId="28065" xr:uid="{00000000-0005-0000-0000-00009D6D0000}"/>
    <cellStyle name="40% - Ênfase4 20 7" xfId="28066" xr:uid="{00000000-0005-0000-0000-00009E6D0000}"/>
    <cellStyle name="40% - Ênfase4 20 8" xfId="28067" xr:uid="{00000000-0005-0000-0000-00009F6D0000}"/>
    <cellStyle name="40% - Ênfase4 20 9" xfId="28068" xr:uid="{00000000-0005-0000-0000-0000A06D0000}"/>
    <cellStyle name="40% - Ênfase4 21" xfId="28069" xr:uid="{00000000-0005-0000-0000-0000A16D0000}"/>
    <cellStyle name="40% - Ênfase4 21 10" xfId="28070" xr:uid="{00000000-0005-0000-0000-0000A26D0000}"/>
    <cellStyle name="40% - Ênfase4 21 11" xfId="28071" xr:uid="{00000000-0005-0000-0000-0000A36D0000}"/>
    <cellStyle name="40% - Ênfase4 21 12" xfId="28072" xr:uid="{00000000-0005-0000-0000-0000A46D0000}"/>
    <cellStyle name="40% - Ênfase4 21 13" xfId="28073" xr:uid="{00000000-0005-0000-0000-0000A56D0000}"/>
    <cellStyle name="40% - Ênfase4 21 2" xfId="28074" xr:uid="{00000000-0005-0000-0000-0000A66D0000}"/>
    <cellStyle name="40% - Ênfase4 21 3" xfId="28075" xr:uid="{00000000-0005-0000-0000-0000A76D0000}"/>
    <cellStyle name="40% - Ênfase4 21 4" xfId="28076" xr:uid="{00000000-0005-0000-0000-0000A86D0000}"/>
    <cellStyle name="40% - Ênfase4 21 5" xfId="28077" xr:uid="{00000000-0005-0000-0000-0000A96D0000}"/>
    <cellStyle name="40% - Ênfase4 21 6" xfId="28078" xr:uid="{00000000-0005-0000-0000-0000AA6D0000}"/>
    <cellStyle name="40% - Ênfase4 21 7" xfId="28079" xr:uid="{00000000-0005-0000-0000-0000AB6D0000}"/>
    <cellStyle name="40% - Ênfase4 21 8" xfId="28080" xr:uid="{00000000-0005-0000-0000-0000AC6D0000}"/>
    <cellStyle name="40% - Ênfase4 21 9" xfId="28081" xr:uid="{00000000-0005-0000-0000-0000AD6D0000}"/>
    <cellStyle name="40% - Ênfase4 22" xfId="28082" xr:uid="{00000000-0005-0000-0000-0000AE6D0000}"/>
    <cellStyle name="40% - Ênfase4 23" xfId="28083" xr:uid="{00000000-0005-0000-0000-0000AF6D0000}"/>
    <cellStyle name="40% - Ênfase4 24" xfId="28084" xr:uid="{00000000-0005-0000-0000-0000B06D0000}"/>
    <cellStyle name="40% - Ênfase4 25" xfId="28085" xr:uid="{00000000-0005-0000-0000-0000B16D0000}"/>
    <cellStyle name="40% - Ênfase4 26" xfId="28086" xr:uid="{00000000-0005-0000-0000-0000B26D0000}"/>
    <cellStyle name="40% - Ênfase4 27" xfId="28087" xr:uid="{00000000-0005-0000-0000-0000B36D0000}"/>
    <cellStyle name="40% - Ênfase4 28" xfId="28088" xr:uid="{00000000-0005-0000-0000-0000B46D0000}"/>
    <cellStyle name="40% - Ênfase4 29" xfId="28089" xr:uid="{00000000-0005-0000-0000-0000B56D0000}"/>
    <cellStyle name="40% - Ênfase4 3" xfId="28090" xr:uid="{00000000-0005-0000-0000-0000B66D0000}"/>
    <cellStyle name="40% - Ênfase4 3 10" xfId="28091" xr:uid="{00000000-0005-0000-0000-0000B76D0000}"/>
    <cellStyle name="40% - Ênfase4 3 10 10" xfId="28092" xr:uid="{00000000-0005-0000-0000-0000B86D0000}"/>
    <cellStyle name="40% - Ênfase4 3 10 11" xfId="28093" xr:uid="{00000000-0005-0000-0000-0000B96D0000}"/>
    <cellStyle name="40% - Ênfase4 3 10 12" xfId="28094" xr:uid="{00000000-0005-0000-0000-0000BA6D0000}"/>
    <cellStyle name="40% - Ênfase4 3 10 13" xfId="28095" xr:uid="{00000000-0005-0000-0000-0000BB6D0000}"/>
    <cellStyle name="40% - Ênfase4 3 10 2" xfId="28096" xr:uid="{00000000-0005-0000-0000-0000BC6D0000}"/>
    <cellStyle name="40% - Ênfase4 3 10 3" xfId="28097" xr:uid="{00000000-0005-0000-0000-0000BD6D0000}"/>
    <cellStyle name="40% - Ênfase4 3 10 4" xfId="28098" xr:uid="{00000000-0005-0000-0000-0000BE6D0000}"/>
    <cellStyle name="40% - Ênfase4 3 10 5" xfId="28099" xr:uid="{00000000-0005-0000-0000-0000BF6D0000}"/>
    <cellStyle name="40% - Ênfase4 3 10 6" xfId="28100" xr:uid="{00000000-0005-0000-0000-0000C06D0000}"/>
    <cellStyle name="40% - Ênfase4 3 10 7" xfId="28101" xr:uid="{00000000-0005-0000-0000-0000C16D0000}"/>
    <cellStyle name="40% - Ênfase4 3 10 8" xfId="28102" xr:uid="{00000000-0005-0000-0000-0000C26D0000}"/>
    <cellStyle name="40% - Ênfase4 3 10 9" xfId="28103" xr:uid="{00000000-0005-0000-0000-0000C36D0000}"/>
    <cellStyle name="40% - Ênfase4 3 11" xfId="28104" xr:uid="{00000000-0005-0000-0000-0000C46D0000}"/>
    <cellStyle name="40% - Ênfase4 3 11 10" xfId="28105" xr:uid="{00000000-0005-0000-0000-0000C56D0000}"/>
    <cellStyle name="40% - Ênfase4 3 11 11" xfId="28106" xr:uid="{00000000-0005-0000-0000-0000C66D0000}"/>
    <cellStyle name="40% - Ênfase4 3 11 12" xfId="28107" xr:uid="{00000000-0005-0000-0000-0000C76D0000}"/>
    <cellStyle name="40% - Ênfase4 3 11 13" xfId="28108" xr:uid="{00000000-0005-0000-0000-0000C86D0000}"/>
    <cellStyle name="40% - Ênfase4 3 11 2" xfId="28109" xr:uid="{00000000-0005-0000-0000-0000C96D0000}"/>
    <cellStyle name="40% - Ênfase4 3 11 3" xfId="28110" xr:uid="{00000000-0005-0000-0000-0000CA6D0000}"/>
    <cellStyle name="40% - Ênfase4 3 11 4" xfId="28111" xr:uid="{00000000-0005-0000-0000-0000CB6D0000}"/>
    <cellStyle name="40% - Ênfase4 3 11 5" xfId="28112" xr:uid="{00000000-0005-0000-0000-0000CC6D0000}"/>
    <cellStyle name="40% - Ênfase4 3 11 6" xfId="28113" xr:uid="{00000000-0005-0000-0000-0000CD6D0000}"/>
    <cellStyle name="40% - Ênfase4 3 11 7" xfId="28114" xr:uid="{00000000-0005-0000-0000-0000CE6D0000}"/>
    <cellStyle name="40% - Ênfase4 3 11 8" xfId="28115" xr:uid="{00000000-0005-0000-0000-0000CF6D0000}"/>
    <cellStyle name="40% - Ênfase4 3 11 9" xfId="28116" xr:uid="{00000000-0005-0000-0000-0000D06D0000}"/>
    <cellStyle name="40% - Ênfase4 3 12" xfId="28117" xr:uid="{00000000-0005-0000-0000-0000D16D0000}"/>
    <cellStyle name="40% - Ênfase4 3 12 10" xfId="28118" xr:uid="{00000000-0005-0000-0000-0000D26D0000}"/>
    <cellStyle name="40% - Ênfase4 3 12 11" xfId="28119" xr:uid="{00000000-0005-0000-0000-0000D36D0000}"/>
    <cellStyle name="40% - Ênfase4 3 12 12" xfId="28120" xr:uid="{00000000-0005-0000-0000-0000D46D0000}"/>
    <cellStyle name="40% - Ênfase4 3 12 13" xfId="28121" xr:uid="{00000000-0005-0000-0000-0000D56D0000}"/>
    <cellStyle name="40% - Ênfase4 3 12 2" xfId="28122" xr:uid="{00000000-0005-0000-0000-0000D66D0000}"/>
    <cellStyle name="40% - Ênfase4 3 12 3" xfId="28123" xr:uid="{00000000-0005-0000-0000-0000D76D0000}"/>
    <cellStyle name="40% - Ênfase4 3 12 4" xfId="28124" xr:uid="{00000000-0005-0000-0000-0000D86D0000}"/>
    <cellStyle name="40% - Ênfase4 3 12 5" xfId="28125" xr:uid="{00000000-0005-0000-0000-0000D96D0000}"/>
    <cellStyle name="40% - Ênfase4 3 12 6" xfId="28126" xr:uid="{00000000-0005-0000-0000-0000DA6D0000}"/>
    <cellStyle name="40% - Ênfase4 3 12 7" xfId="28127" xr:uid="{00000000-0005-0000-0000-0000DB6D0000}"/>
    <cellStyle name="40% - Ênfase4 3 12 8" xfId="28128" xr:uid="{00000000-0005-0000-0000-0000DC6D0000}"/>
    <cellStyle name="40% - Ênfase4 3 12 9" xfId="28129" xr:uid="{00000000-0005-0000-0000-0000DD6D0000}"/>
    <cellStyle name="40% - Ênfase4 3 13" xfId="28130" xr:uid="{00000000-0005-0000-0000-0000DE6D0000}"/>
    <cellStyle name="40% - Ênfase4 3 14" xfId="28131" xr:uid="{00000000-0005-0000-0000-0000DF6D0000}"/>
    <cellStyle name="40% - Ênfase4 3 15" xfId="28132" xr:uid="{00000000-0005-0000-0000-0000E06D0000}"/>
    <cellStyle name="40% - Ênfase4 3 16" xfId="28133" xr:uid="{00000000-0005-0000-0000-0000E16D0000}"/>
    <cellStyle name="40% - Ênfase4 3 17" xfId="28134" xr:uid="{00000000-0005-0000-0000-0000E26D0000}"/>
    <cellStyle name="40% - Ênfase4 3 18" xfId="28135" xr:uid="{00000000-0005-0000-0000-0000E36D0000}"/>
    <cellStyle name="40% - Ênfase4 3 19" xfId="28136" xr:uid="{00000000-0005-0000-0000-0000E46D0000}"/>
    <cellStyle name="40% - Ênfase4 3 2" xfId="28137" xr:uid="{00000000-0005-0000-0000-0000E56D0000}"/>
    <cellStyle name="40% - Ênfase4 3 2 10" xfId="28138" xr:uid="{00000000-0005-0000-0000-0000E66D0000}"/>
    <cellStyle name="40% - Ênfase4 3 2 10 10" xfId="28139" xr:uid="{00000000-0005-0000-0000-0000E76D0000}"/>
    <cellStyle name="40% - Ênfase4 3 2 10 11" xfId="28140" xr:uid="{00000000-0005-0000-0000-0000E86D0000}"/>
    <cellStyle name="40% - Ênfase4 3 2 10 12" xfId="28141" xr:uid="{00000000-0005-0000-0000-0000E96D0000}"/>
    <cellStyle name="40% - Ênfase4 3 2 10 13" xfId="28142" xr:uid="{00000000-0005-0000-0000-0000EA6D0000}"/>
    <cellStyle name="40% - Ênfase4 3 2 10 2" xfId="28143" xr:uid="{00000000-0005-0000-0000-0000EB6D0000}"/>
    <cellStyle name="40% - Ênfase4 3 2 10 3" xfId="28144" xr:uid="{00000000-0005-0000-0000-0000EC6D0000}"/>
    <cellStyle name="40% - Ênfase4 3 2 10 4" xfId="28145" xr:uid="{00000000-0005-0000-0000-0000ED6D0000}"/>
    <cellStyle name="40% - Ênfase4 3 2 10 5" xfId="28146" xr:uid="{00000000-0005-0000-0000-0000EE6D0000}"/>
    <cellStyle name="40% - Ênfase4 3 2 10 6" xfId="28147" xr:uid="{00000000-0005-0000-0000-0000EF6D0000}"/>
    <cellStyle name="40% - Ênfase4 3 2 10 7" xfId="28148" xr:uid="{00000000-0005-0000-0000-0000F06D0000}"/>
    <cellStyle name="40% - Ênfase4 3 2 10 8" xfId="28149" xr:uid="{00000000-0005-0000-0000-0000F16D0000}"/>
    <cellStyle name="40% - Ênfase4 3 2 10 9" xfId="28150" xr:uid="{00000000-0005-0000-0000-0000F26D0000}"/>
    <cellStyle name="40% - Ênfase4 3 2 11" xfId="28151" xr:uid="{00000000-0005-0000-0000-0000F36D0000}"/>
    <cellStyle name="40% - Ênfase4 3 2 11 10" xfId="28152" xr:uid="{00000000-0005-0000-0000-0000F46D0000}"/>
    <cellStyle name="40% - Ênfase4 3 2 11 11" xfId="28153" xr:uid="{00000000-0005-0000-0000-0000F56D0000}"/>
    <cellStyle name="40% - Ênfase4 3 2 11 12" xfId="28154" xr:uid="{00000000-0005-0000-0000-0000F66D0000}"/>
    <cellStyle name="40% - Ênfase4 3 2 11 13" xfId="28155" xr:uid="{00000000-0005-0000-0000-0000F76D0000}"/>
    <cellStyle name="40% - Ênfase4 3 2 11 2" xfId="28156" xr:uid="{00000000-0005-0000-0000-0000F86D0000}"/>
    <cellStyle name="40% - Ênfase4 3 2 11 3" xfId="28157" xr:uid="{00000000-0005-0000-0000-0000F96D0000}"/>
    <cellStyle name="40% - Ênfase4 3 2 11 4" xfId="28158" xr:uid="{00000000-0005-0000-0000-0000FA6D0000}"/>
    <cellStyle name="40% - Ênfase4 3 2 11 5" xfId="28159" xr:uid="{00000000-0005-0000-0000-0000FB6D0000}"/>
    <cellStyle name="40% - Ênfase4 3 2 11 6" xfId="28160" xr:uid="{00000000-0005-0000-0000-0000FC6D0000}"/>
    <cellStyle name="40% - Ênfase4 3 2 11 7" xfId="28161" xr:uid="{00000000-0005-0000-0000-0000FD6D0000}"/>
    <cellStyle name="40% - Ênfase4 3 2 11 8" xfId="28162" xr:uid="{00000000-0005-0000-0000-0000FE6D0000}"/>
    <cellStyle name="40% - Ênfase4 3 2 11 9" xfId="28163" xr:uid="{00000000-0005-0000-0000-0000FF6D0000}"/>
    <cellStyle name="40% - Ênfase4 3 2 12" xfId="28164" xr:uid="{00000000-0005-0000-0000-0000006E0000}"/>
    <cellStyle name="40% - Ênfase4 3 2 13" xfId="28165" xr:uid="{00000000-0005-0000-0000-0000016E0000}"/>
    <cellStyle name="40% - Ênfase4 3 2 14" xfId="28166" xr:uid="{00000000-0005-0000-0000-0000026E0000}"/>
    <cellStyle name="40% - Ênfase4 3 2 15" xfId="28167" xr:uid="{00000000-0005-0000-0000-0000036E0000}"/>
    <cellStyle name="40% - Ênfase4 3 2 16" xfId="28168" xr:uid="{00000000-0005-0000-0000-0000046E0000}"/>
    <cellStyle name="40% - Ênfase4 3 2 17" xfId="28169" xr:uid="{00000000-0005-0000-0000-0000056E0000}"/>
    <cellStyle name="40% - Ênfase4 3 2 18" xfId="28170" xr:uid="{00000000-0005-0000-0000-0000066E0000}"/>
    <cellStyle name="40% - Ênfase4 3 2 19" xfId="28171" xr:uid="{00000000-0005-0000-0000-0000076E0000}"/>
    <cellStyle name="40% - Ênfase4 3 2 2" xfId="28172" xr:uid="{00000000-0005-0000-0000-0000086E0000}"/>
    <cellStyle name="40% - Ênfase4 3 2 2 10" xfId="28173" xr:uid="{00000000-0005-0000-0000-0000096E0000}"/>
    <cellStyle name="40% - Ênfase4 3 2 2 11" xfId="28174" xr:uid="{00000000-0005-0000-0000-00000A6E0000}"/>
    <cellStyle name="40% - Ênfase4 3 2 2 12" xfId="28175" xr:uid="{00000000-0005-0000-0000-00000B6E0000}"/>
    <cellStyle name="40% - Ênfase4 3 2 2 13" xfId="28176" xr:uid="{00000000-0005-0000-0000-00000C6E0000}"/>
    <cellStyle name="40% - Ênfase4 3 2 2 2" xfId="28177" xr:uid="{00000000-0005-0000-0000-00000D6E0000}"/>
    <cellStyle name="40% - Ênfase4 3 2 2 3" xfId="28178" xr:uid="{00000000-0005-0000-0000-00000E6E0000}"/>
    <cellStyle name="40% - Ênfase4 3 2 2 4" xfId="28179" xr:uid="{00000000-0005-0000-0000-00000F6E0000}"/>
    <cellStyle name="40% - Ênfase4 3 2 2 5" xfId="28180" xr:uid="{00000000-0005-0000-0000-0000106E0000}"/>
    <cellStyle name="40% - Ênfase4 3 2 2 6" xfId="28181" xr:uid="{00000000-0005-0000-0000-0000116E0000}"/>
    <cellStyle name="40% - Ênfase4 3 2 2 7" xfId="28182" xr:uid="{00000000-0005-0000-0000-0000126E0000}"/>
    <cellStyle name="40% - Ênfase4 3 2 2 8" xfId="28183" xr:uid="{00000000-0005-0000-0000-0000136E0000}"/>
    <cellStyle name="40% - Ênfase4 3 2 2 9" xfId="28184" xr:uid="{00000000-0005-0000-0000-0000146E0000}"/>
    <cellStyle name="40% - Ênfase4 3 2 20" xfId="28185" xr:uid="{00000000-0005-0000-0000-0000156E0000}"/>
    <cellStyle name="40% - Ênfase4 3 2 21" xfId="28186" xr:uid="{00000000-0005-0000-0000-0000166E0000}"/>
    <cellStyle name="40% - Ênfase4 3 2 22" xfId="28187" xr:uid="{00000000-0005-0000-0000-0000176E0000}"/>
    <cellStyle name="40% - Ênfase4 3 2 23" xfId="28188" xr:uid="{00000000-0005-0000-0000-0000186E0000}"/>
    <cellStyle name="40% - Ênfase4 3 2 3" xfId="28189" xr:uid="{00000000-0005-0000-0000-0000196E0000}"/>
    <cellStyle name="40% - Ênfase4 3 2 3 10" xfId="28190" xr:uid="{00000000-0005-0000-0000-00001A6E0000}"/>
    <cellStyle name="40% - Ênfase4 3 2 3 11" xfId="28191" xr:uid="{00000000-0005-0000-0000-00001B6E0000}"/>
    <cellStyle name="40% - Ênfase4 3 2 3 12" xfId="28192" xr:uid="{00000000-0005-0000-0000-00001C6E0000}"/>
    <cellStyle name="40% - Ênfase4 3 2 3 13" xfId="28193" xr:uid="{00000000-0005-0000-0000-00001D6E0000}"/>
    <cellStyle name="40% - Ênfase4 3 2 3 2" xfId="28194" xr:uid="{00000000-0005-0000-0000-00001E6E0000}"/>
    <cellStyle name="40% - Ênfase4 3 2 3 3" xfId="28195" xr:uid="{00000000-0005-0000-0000-00001F6E0000}"/>
    <cellStyle name="40% - Ênfase4 3 2 3 4" xfId="28196" xr:uid="{00000000-0005-0000-0000-0000206E0000}"/>
    <cellStyle name="40% - Ênfase4 3 2 3 5" xfId="28197" xr:uid="{00000000-0005-0000-0000-0000216E0000}"/>
    <cellStyle name="40% - Ênfase4 3 2 3 6" xfId="28198" xr:uid="{00000000-0005-0000-0000-0000226E0000}"/>
    <cellStyle name="40% - Ênfase4 3 2 3 7" xfId="28199" xr:uid="{00000000-0005-0000-0000-0000236E0000}"/>
    <cellStyle name="40% - Ênfase4 3 2 3 8" xfId="28200" xr:uid="{00000000-0005-0000-0000-0000246E0000}"/>
    <cellStyle name="40% - Ênfase4 3 2 3 9" xfId="28201" xr:uid="{00000000-0005-0000-0000-0000256E0000}"/>
    <cellStyle name="40% - Ênfase4 3 2 4" xfId="28202" xr:uid="{00000000-0005-0000-0000-0000266E0000}"/>
    <cellStyle name="40% - Ênfase4 3 2 4 10" xfId="28203" xr:uid="{00000000-0005-0000-0000-0000276E0000}"/>
    <cellStyle name="40% - Ênfase4 3 2 4 11" xfId="28204" xr:uid="{00000000-0005-0000-0000-0000286E0000}"/>
    <cellStyle name="40% - Ênfase4 3 2 4 12" xfId="28205" xr:uid="{00000000-0005-0000-0000-0000296E0000}"/>
    <cellStyle name="40% - Ênfase4 3 2 4 13" xfId="28206" xr:uid="{00000000-0005-0000-0000-00002A6E0000}"/>
    <cellStyle name="40% - Ênfase4 3 2 4 2" xfId="28207" xr:uid="{00000000-0005-0000-0000-00002B6E0000}"/>
    <cellStyle name="40% - Ênfase4 3 2 4 3" xfId="28208" xr:uid="{00000000-0005-0000-0000-00002C6E0000}"/>
    <cellStyle name="40% - Ênfase4 3 2 4 4" xfId="28209" xr:uid="{00000000-0005-0000-0000-00002D6E0000}"/>
    <cellStyle name="40% - Ênfase4 3 2 4 5" xfId="28210" xr:uid="{00000000-0005-0000-0000-00002E6E0000}"/>
    <cellStyle name="40% - Ênfase4 3 2 4 6" xfId="28211" xr:uid="{00000000-0005-0000-0000-00002F6E0000}"/>
    <cellStyle name="40% - Ênfase4 3 2 4 7" xfId="28212" xr:uid="{00000000-0005-0000-0000-0000306E0000}"/>
    <cellStyle name="40% - Ênfase4 3 2 4 8" xfId="28213" xr:uid="{00000000-0005-0000-0000-0000316E0000}"/>
    <cellStyle name="40% - Ênfase4 3 2 4 9" xfId="28214" xr:uid="{00000000-0005-0000-0000-0000326E0000}"/>
    <cellStyle name="40% - Ênfase4 3 2 5" xfId="28215" xr:uid="{00000000-0005-0000-0000-0000336E0000}"/>
    <cellStyle name="40% - Ênfase4 3 2 5 10" xfId="28216" xr:uid="{00000000-0005-0000-0000-0000346E0000}"/>
    <cellStyle name="40% - Ênfase4 3 2 5 11" xfId="28217" xr:uid="{00000000-0005-0000-0000-0000356E0000}"/>
    <cellStyle name="40% - Ênfase4 3 2 5 12" xfId="28218" xr:uid="{00000000-0005-0000-0000-0000366E0000}"/>
    <cellStyle name="40% - Ênfase4 3 2 5 13" xfId="28219" xr:uid="{00000000-0005-0000-0000-0000376E0000}"/>
    <cellStyle name="40% - Ênfase4 3 2 5 2" xfId="28220" xr:uid="{00000000-0005-0000-0000-0000386E0000}"/>
    <cellStyle name="40% - Ênfase4 3 2 5 3" xfId="28221" xr:uid="{00000000-0005-0000-0000-0000396E0000}"/>
    <cellStyle name="40% - Ênfase4 3 2 5 4" xfId="28222" xr:uid="{00000000-0005-0000-0000-00003A6E0000}"/>
    <cellStyle name="40% - Ênfase4 3 2 5 5" xfId="28223" xr:uid="{00000000-0005-0000-0000-00003B6E0000}"/>
    <cellStyle name="40% - Ênfase4 3 2 5 6" xfId="28224" xr:uid="{00000000-0005-0000-0000-00003C6E0000}"/>
    <cellStyle name="40% - Ênfase4 3 2 5 7" xfId="28225" xr:uid="{00000000-0005-0000-0000-00003D6E0000}"/>
    <cellStyle name="40% - Ênfase4 3 2 5 8" xfId="28226" xr:uid="{00000000-0005-0000-0000-00003E6E0000}"/>
    <cellStyle name="40% - Ênfase4 3 2 5 9" xfId="28227" xr:uid="{00000000-0005-0000-0000-00003F6E0000}"/>
    <cellStyle name="40% - Ênfase4 3 2 6" xfId="28228" xr:uid="{00000000-0005-0000-0000-0000406E0000}"/>
    <cellStyle name="40% - Ênfase4 3 2 6 10" xfId="28229" xr:uid="{00000000-0005-0000-0000-0000416E0000}"/>
    <cellStyle name="40% - Ênfase4 3 2 6 11" xfId="28230" xr:uid="{00000000-0005-0000-0000-0000426E0000}"/>
    <cellStyle name="40% - Ênfase4 3 2 6 12" xfId="28231" xr:uid="{00000000-0005-0000-0000-0000436E0000}"/>
    <cellStyle name="40% - Ênfase4 3 2 6 13" xfId="28232" xr:uid="{00000000-0005-0000-0000-0000446E0000}"/>
    <cellStyle name="40% - Ênfase4 3 2 6 2" xfId="28233" xr:uid="{00000000-0005-0000-0000-0000456E0000}"/>
    <cellStyle name="40% - Ênfase4 3 2 6 3" xfId="28234" xr:uid="{00000000-0005-0000-0000-0000466E0000}"/>
    <cellStyle name="40% - Ênfase4 3 2 6 4" xfId="28235" xr:uid="{00000000-0005-0000-0000-0000476E0000}"/>
    <cellStyle name="40% - Ênfase4 3 2 6 5" xfId="28236" xr:uid="{00000000-0005-0000-0000-0000486E0000}"/>
    <cellStyle name="40% - Ênfase4 3 2 6 6" xfId="28237" xr:uid="{00000000-0005-0000-0000-0000496E0000}"/>
    <cellStyle name="40% - Ênfase4 3 2 6 7" xfId="28238" xr:uid="{00000000-0005-0000-0000-00004A6E0000}"/>
    <cellStyle name="40% - Ênfase4 3 2 6 8" xfId="28239" xr:uid="{00000000-0005-0000-0000-00004B6E0000}"/>
    <cellStyle name="40% - Ênfase4 3 2 6 9" xfId="28240" xr:uid="{00000000-0005-0000-0000-00004C6E0000}"/>
    <cellStyle name="40% - Ênfase4 3 2 7" xfId="28241" xr:uid="{00000000-0005-0000-0000-00004D6E0000}"/>
    <cellStyle name="40% - Ênfase4 3 2 7 10" xfId="28242" xr:uid="{00000000-0005-0000-0000-00004E6E0000}"/>
    <cellStyle name="40% - Ênfase4 3 2 7 11" xfId="28243" xr:uid="{00000000-0005-0000-0000-00004F6E0000}"/>
    <cellStyle name="40% - Ênfase4 3 2 7 12" xfId="28244" xr:uid="{00000000-0005-0000-0000-0000506E0000}"/>
    <cellStyle name="40% - Ênfase4 3 2 7 13" xfId="28245" xr:uid="{00000000-0005-0000-0000-0000516E0000}"/>
    <cellStyle name="40% - Ênfase4 3 2 7 2" xfId="28246" xr:uid="{00000000-0005-0000-0000-0000526E0000}"/>
    <cellStyle name="40% - Ênfase4 3 2 7 3" xfId="28247" xr:uid="{00000000-0005-0000-0000-0000536E0000}"/>
    <cellStyle name="40% - Ênfase4 3 2 7 4" xfId="28248" xr:uid="{00000000-0005-0000-0000-0000546E0000}"/>
    <cellStyle name="40% - Ênfase4 3 2 7 5" xfId="28249" xr:uid="{00000000-0005-0000-0000-0000556E0000}"/>
    <cellStyle name="40% - Ênfase4 3 2 7 6" xfId="28250" xr:uid="{00000000-0005-0000-0000-0000566E0000}"/>
    <cellStyle name="40% - Ênfase4 3 2 7 7" xfId="28251" xr:uid="{00000000-0005-0000-0000-0000576E0000}"/>
    <cellStyle name="40% - Ênfase4 3 2 7 8" xfId="28252" xr:uid="{00000000-0005-0000-0000-0000586E0000}"/>
    <cellStyle name="40% - Ênfase4 3 2 7 9" xfId="28253" xr:uid="{00000000-0005-0000-0000-0000596E0000}"/>
    <cellStyle name="40% - Ênfase4 3 2 8" xfId="28254" xr:uid="{00000000-0005-0000-0000-00005A6E0000}"/>
    <cellStyle name="40% - Ênfase4 3 2 8 10" xfId="28255" xr:uid="{00000000-0005-0000-0000-00005B6E0000}"/>
    <cellStyle name="40% - Ênfase4 3 2 8 11" xfId="28256" xr:uid="{00000000-0005-0000-0000-00005C6E0000}"/>
    <cellStyle name="40% - Ênfase4 3 2 8 12" xfId="28257" xr:uid="{00000000-0005-0000-0000-00005D6E0000}"/>
    <cellStyle name="40% - Ênfase4 3 2 8 13" xfId="28258" xr:uid="{00000000-0005-0000-0000-00005E6E0000}"/>
    <cellStyle name="40% - Ênfase4 3 2 8 2" xfId="28259" xr:uid="{00000000-0005-0000-0000-00005F6E0000}"/>
    <cellStyle name="40% - Ênfase4 3 2 8 3" xfId="28260" xr:uid="{00000000-0005-0000-0000-0000606E0000}"/>
    <cellStyle name="40% - Ênfase4 3 2 8 4" xfId="28261" xr:uid="{00000000-0005-0000-0000-0000616E0000}"/>
    <cellStyle name="40% - Ênfase4 3 2 8 5" xfId="28262" xr:uid="{00000000-0005-0000-0000-0000626E0000}"/>
    <cellStyle name="40% - Ênfase4 3 2 8 6" xfId="28263" xr:uid="{00000000-0005-0000-0000-0000636E0000}"/>
    <cellStyle name="40% - Ênfase4 3 2 8 7" xfId="28264" xr:uid="{00000000-0005-0000-0000-0000646E0000}"/>
    <cellStyle name="40% - Ênfase4 3 2 8 8" xfId="28265" xr:uid="{00000000-0005-0000-0000-0000656E0000}"/>
    <cellStyle name="40% - Ênfase4 3 2 8 9" xfId="28266" xr:uid="{00000000-0005-0000-0000-0000666E0000}"/>
    <cellStyle name="40% - Ênfase4 3 2 9" xfId="28267" xr:uid="{00000000-0005-0000-0000-0000676E0000}"/>
    <cellStyle name="40% - Ênfase4 3 2 9 10" xfId="28268" xr:uid="{00000000-0005-0000-0000-0000686E0000}"/>
    <cellStyle name="40% - Ênfase4 3 2 9 11" xfId="28269" xr:uid="{00000000-0005-0000-0000-0000696E0000}"/>
    <cellStyle name="40% - Ênfase4 3 2 9 12" xfId="28270" xr:uid="{00000000-0005-0000-0000-00006A6E0000}"/>
    <cellStyle name="40% - Ênfase4 3 2 9 13" xfId="28271" xr:uid="{00000000-0005-0000-0000-00006B6E0000}"/>
    <cellStyle name="40% - Ênfase4 3 2 9 2" xfId="28272" xr:uid="{00000000-0005-0000-0000-00006C6E0000}"/>
    <cellStyle name="40% - Ênfase4 3 2 9 3" xfId="28273" xr:uid="{00000000-0005-0000-0000-00006D6E0000}"/>
    <cellStyle name="40% - Ênfase4 3 2 9 4" xfId="28274" xr:uid="{00000000-0005-0000-0000-00006E6E0000}"/>
    <cellStyle name="40% - Ênfase4 3 2 9 5" xfId="28275" xr:uid="{00000000-0005-0000-0000-00006F6E0000}"/>
    <cellStyle name="40% - Ênfase4 3 2 9 6" xfId="28276" xr:uid="{00000000-0005-0000-0000-0000706E0000}"/>
    <cellStyle name="40% - Ênfase4 3 2 9 7" xfId="28277" xr:uid="{00000000-0005-0000-0000-0000716E0000}"/>
    <cellStyle name="40% - Ênfase4 3 2 9 8" xfId="28278" xr:uid="{00000000-0005-0000-0000-0000726E0000}"/>
    <cellStyle name="40% - Ênfase4 3 2 9 9" xfId="28279" xr:uid="{00000000-0005-0000-0000-0000736E0000}"/>
    <cellStyle name="40% - Ênfase4 3 20" xfId="28280" xr:uid="{00000000-0005-0000-0000-0000746E0000}"/>
    <cellStyle name="40% - Ênfase4 3 21" xfId="28281" xr:uid="{00000000-0005-0000-0000-0000756E0000}"/>
    <cellStyle name="40% - Ênfase4 3 22" xfId="28282" xr:uid="{00000000-0005-0000-0000-0000766E0000}"/>
    <cellStyle name="40% - Ênfase4 3 23" xfId="28283" xr:uid="{00000000-0005-0000-0000-0000776E0000}"/>
    <cellStyle name="40% - Ênfase4 3 24" xfId="28284" xr:uid="{00000000-0005-0000-0000-0000786E0000}"/>
    <cellStyle name="40% - Ênfase4 3 3" xfId="28285" xr:uid="{00000000-0005-0000-0000-0000796E0000}"/>
    <cellStyle name="40% - Ênfase4 3 3 10" xfId="28286" xr:uid="{00000000-0005-0000-0000-00007A6E0000}"/>
    <cellStyle name="40% - Ênfase4 3 3 11" xfId="28287" xr:uid="{00000000-0005-0000-0000-00007B6E0000}"/>
    <cellStyle name="40% - Ênfase4 3 3 12" xfId="28288" xr:uid="{00000000-0005-0000-0000-00007C6E0000}"/>
    <cellStyle name="40% - Ênfase4 3 3 13" xfId="28289" xr:uid="{00000000-0005-0000-0000-00007D6E0000}"/>
    <cellStyle name="40% - Ênfase4 3 3 2" xfId="28290" xr:uid="{00000000-0005-0000-0000-00007E6E0000}"/>
    <cellStyle name="40% - Ênfase4 3 3 3" xfId="28291" xr:uid="{00000000-0005-0000-0000-00007F6E0000}"/>
    <cellStyle name="40% - Ênfase4 3 3 4" xfId="28292" xr:uid="{00000000-0005-0000-0000-0000806E0000}"/>
    <cellStyle name="40% - Ênfase4 3 3 5" xfId="28293" xr:uid="{00000000-0005-0000-0000-0000816E0000}"/>
    <cellStyle name="40% - Ênfase4 3 3 6" xfId="28294" xr:uid="{00000000-0005-0000-0000-0000826E0000}"/>
    <cellStyle name="40% - Ênfase4 3 3 7" xfId="28295" xr:uid="{00000000-0005-0000-0000-0000836E0000}"/>
    <cellStyle name="40% - Ênfase4 3 3 8" xfId="28296" xr:uid="{00000000-0005-0000-0000-0000846E0000}"/>
    <cellStyle name="40% - Ênfase4 3 3 9" xfId="28297" xr:uid="{00000000-0005-0000-0000-0000856E0000}"/>
    <cellStyle name="40% - Ênfase4 3 4" xfId="28298" xr:uid="{00000000-0005-0000-0000-0000866E0000}"/>
    <cellStyle name="40% - Ênfase4 3 4 10" xfId="28299" xr:uid="{00000000-0005-0000-0000-0000876E0000}"/>
    <cellStyle name="40% - Ênfase4 3 4 11" xfId="28300" xr:uid="{00000000-0005-0000-0000-0000886E0000}"/>
    <cellStyle name="40% - Ênfase4 3 4 12" xfId="28301" xr:uid="{00000000-0005-0000-0000-0000896E0000}"/>
    <cellStyle name="40% - Ênfase4 3 4 13" xfId="28302" xr:uid="{00000000-0005-0000-0000-00008A6E0000}"/>
    <cellStyle name="40% - Ênfase4 3 4 2" xfId="28303" xr:uid="{00000000-0005-0000-0000-00008B6E0000}"/>
    <cellStyle name="40% - Ênfase4 3 4 3" xfId="28304" xr:uid="{00000000-0005-0000-0000-00008C6E0000}"/>
    <cellStyle name="40% - Ênfase4 3 4 4" xfId="28305" xr:uid="{00000000-0005-0000-0000-00008D6E0000}"/>
    <cellStyle name="40% - Ênfase4 3 4 5" xfId="28306" xr:uid="{00000000-0005-0000-0000-00008E6E0000}"/>
    <cellStyle name="40% - Ênfase4 3 4 6" xfId="28307" xr:uid="{00000000-0005-0000-0000-00008F6E0000}"/>
    <cellStyle name="40% - Ênfase4 3 4 7" xfId="28308" xr:uid="{00000000-0005-0000-0000-0000906E0000}"/>
    <cellStyle name="40% - Ênfase4 3 4 8" xfId="28309" xr:uid="{00000000-0005-0000-0000-0000916E0000}"/>
    <cellStyle name="40% - Ênfase4 3 4 9" xfId="28310" xr:uid="{00000000-0005-0000-0000-0000926E0000}"/>
    <cellStyle name="40% - Ênfase4 3 5" xfId="28311" xr:uid="{00000000-0005-0000-0000-0000936E0000}"/>
    <cellStyle name="40% - Ênfase4 3 5 10" xfId="28312" xr:uid="{00000000-0005-0000-0000-0000946E0000}"/>
    <cellStyle name="40% - Ênfase4 3 5 11" xfId="28313" xr:uid="{00000000-0005-0000-0000-0000956E0000}"/>
    <cellStyle name="40% - Ênfase4 3 5 12" xfId="28314" xr:uid="{00000000-0005-0000-0000-0000966E0000}"/>
    <cellStyle name="40% - Ênfase4 3 5 13" xfId="28315" xr:uid="{00000000-0005-0000-0000-0000976E0000}"/>
    <cellStyle name="40% - Ênfase4 3 5 2" xfId="28316" xr:uid="{00000000-0005-0000-0000-0000986E0000}"/>
    <cellStyle name="40% - Ênfase4 3 5 3" xfId="28317" xr:uid="{00000000-0005-0000-0000-0000996E0000}"/>
    <cellStyle name="40% - Ênfase4 3 5 4" xfId="28318" xr:uid="{00000000-0005-0000-0000-00009A6E0000}"/>
    <cellStyle name="40% - Ênfase4 3 5 5" xfId="28319" xr:uid="{00000000-0005-0000-0000-00009B6E0000}"/>
    <cellStyle name="40% - Ênfase4 3 5 6" xfId="28320" xr:uid="{00000000-0005-0000-0000-00009C6E0000}"/>
    <cellStyle name="40% - Ênfase4 3 5 7" xfId="28321" xr:uid="{00000000-0005-0000-0000-00009D6E0000}"/>
    <cellStyle name="40% - Ênfase4 3 5 8" xfId="28322" xr:uid="{00000000-0005-0000-0000-00009E6E0000}"/>
    <cellStyle name="40% - Ênfase4 3 5 9" xfId="28323" xr:uid="{00000000-0005-0000-0000-00009F6E0000}"/>
    <cellStyle name="40% - Ênfase4 3 6" xfId="28324" xr:uid="{00000000-0005-0000-0000-0000A06E0000}"/>
    <cellStyle name="40% - Ênfase4 3 6 10" xfId="28325" xr:uid="{00000000-0005-0000-0000-0000A16E0000}"/>
    <cellStyle name="40% - Ênfase4 3 6 11" xfId="28326" xr:uid="{00000000-0005-0000-0000-0000A26E0000}"/>
    <cellStyle name="40% - Ênfase4 3 6 12" xfId="28327" xr:uid="{00000000-0005-0000-0000-0000A36E0000}"/>
    <cellStyle name="40% - Ênfase4 3 6 13" xfId="28328" xr:uid="{00000000-0005-0000-0000-0000A46E0000}"/>
    <cellStyle name="40% - Ênfase4 3 6 2" xfId="28329" xr:uid="{00000000-0005-0000-0000-0000A56E0000}"/>
    <cellStyle name="40% - Ênfase4 3 6 3" xfId="28330" xr:uid="{00000000-0005-0000-0000-0000A66E0000}"/>
    <cellStyle name="40% - Ênfase4 3 6 4" xfId="28331" xr:uid="{00000000-0005-0000-0000-0000A76E0000}"/>
    <cellStyle name="40% - Ênfase4 3 6 5" xfId="28332" xr:uid="{00000000-0005-0000-0000-0000A86E0000}"/>
    <cellStyle name="40% - Ênfase4 3 6 6" xfId="28333" xr:uid="{00000000-0005-0000-0000-0000A96E0000}"/>
    <cellStyle name="40% - Ênfase4 3 6 7" xfId="28334" xr:uid="{00000000-0005-0000-0000-0000AA6E0000}"/>
    <cellStyle name="40% - Ênfase4 3 6 8" xfId="28335" xr:uid="{00000000-0005-0000-0000-0000AB6E0000}"/>
    <cellStyle name="40% - Ênfase4 3 6 9" xfId="28336" xr:uid="{00000000-0005-0000-0000-0000AC6E0000}"/>
    <cellStyle name="40% - Ênfase4 3 7" xfId="28337" xr:uid="{00000000-0005-0000-0000-0000AD6E0000}"/>
    <cellStyle name="40% - Ênfase4 3 7 10" xfId="28338" xr:uid="{00000000-0005-0000-0000-0000AE6E0000}"/>
    <cellStyle name="40% - Ênfase4 3 7 11" xfId="28339" xr:uid="{00000000-0005-0000-0000-0000AF6E0000}"/>
    <cellStyle name="40% - Ênfase4 3 7 12" xfId="28340" xr:uid="{00000000-0005-0000-0000-0000B06E0000}"/>
    <cellStyle name="40% - Ênfase4 3 7 13" xfId="28341" xr:uid="{00000000-0005-0000-0000-0000B16E0000}"/>
    <cellStyle name="40% - Ênfase4 3 7 2" xfId="28342" xr:uid="{00000000-0005-0000-0000-0000B26E0000}"/>
    <cellStyle name="40% - Ênfase4 3 7 3" xfId="28343" xr:uid="{00000000-0005-0000-0000-0000B36E0000}"/>
    <cellStyle name="40% - Ênfase4 3 7 4" xfId="28344" xr:uid="{00000000-0005-0000-0000-0000B46E0000}"/>
    <cellStyle name="40% - Ênfase4 3 7 5" xfId="28345" xr:uid="{00000000-0005-0000-0000-0000B56E0000}"/>
    <cellStyle name="40% - Ênfase4 3 7 6" xfId="28346" xr:uid="{00000000-0005-0000-0000-0000B66E0000}"/>
    <cellStyle name="40% - Ênfase4 3 7 7" xfId="28347" xr:uid="{00000000-0005-0000-0000-0000B76E0000}"/>
    <cellStyle name="40% - Ênfase4 3 7 8" xfId="28348" xr:uid="{00000000-0005-0000-0000-0000B86E0000}"/>
    <cellStyle name="40% - Ênfase4 3 7 9" xfId="28349" xr:uid="{00000000-0005-0000-0000-0000B96E0000}"/>
    <cellStyle name="40% - Ênfase4 3 8" xfId="28350" xr:uid="{00000000-0005-0000-0000-0000BA6E0000}"/>
    <cellStyle name="40% - Ênfase4 3 8 10" xfId="28351" xr:uid="{00000000-0005-0000-0000-0000BB6E0000}"/>
    <cellStyle name="40% - Ênfase4 3 8 11" xfId="28352" xr:uid="{00000000-0005-0000-0000-0000BC6E0000}"/>
    <cellStyle name="40% - Ênfase4 3 8 12" xfId="28353" xr:uid="{00000000-0005-0000-0000-0000BD6E0000}"/>
    <cellStyle name="40% - Ênfase4 3 8 13" xfId="28354" xr:uid="{00000000-0005-0000-0000-0000BE6E0000}"/>
    <cellStyle name="40% - Ênfase4 3 8 2" xfId="28355" xr:uid="{00000000-0005-0000-0000-0000BF6E0000}"/>
    <cellStyle name="40% - Ênfase4 3 8 3" xfId="28356" xr:uid="{00000000-0005-0000-0000-0000C06E0000}"/>
    <cellStyle name="40% - Ênfase4 3 8 4" xfId="28357" xr:uid="{00000000-0005-0000-0000-0000C16E0000}"/>
    <cellStyle name="40% - Ênfase4 3 8 5" xfId="28358" xr:uid="{00000000-0005-0000-0000-0000C26E0000}"/>
    <cellStyle name="40% - Ênfase4 3 8 6" xfId="28359" xr:uid="{00000000-0005-0000-0000-0000C36E0000}"/>
    <cellStyle name="40% - Ênfase4 3 8 7" xfId="28360" xr:uid="{00000000-0005-0000-0000-0000C46E0000}"/>
    <cellStyle name="40% - Ênfase4 3 8 8" xfId="28361" xr:uid="{00000000-0005-0000-0000-0000C56E0000}"/>
    <cellStyle name="40% - Ênfase4 3 8 9" xfId="28362" xr:uid="{00000000-0005-0000-0000-0000C66E0000}"/>
    <cellStyle name="40% - Ênfase4 3 9" xfId="28363" xr:uid="{00000000-0005-0000-0000-0000C76E0000}"/>
    <cellStyle name="40% - Ênfase4 3 9 10" xfId="28364" xr:uid="{00000000-0005-0000-0000-0000C86E0000}"/>
    <cellStyle name="40% - Ênfase4 3 9 11" xfId="28365" xr:uid="{00000000-0005-0000-0000-0000C96E0000}"/>
    <cellStyle name="40% - Ênfase4 3 9 12" xfId="28366" xr:uid="{00000000-0005-0000-0000-0000CA6E0000}"/>
    <cellStyle name="40% - Ênfase4 3 9 13" xfId="28367" xr:uid="{00000000-0005-0000-0000-0000CB6E0000}"/>
    <cellStyle name="40% - Ênfase4 3 9 2" xfId="28368" xr:uid="{00000000-0005-0000-0000-0000CC6E0000}"/>
    <cellStyle name="40% - Ênfase4 3 9 3" xfId="28369" xr:uid="{00000000-0005-0000-0000-0000CD6E0000}"/>
    <cellStyle name="40% - Ênfase4 3 9 4" xfId="28370" xr:uid="{00000000-0005-0000-0000-0000CE6E0000}"/>
    <cellStyle name="40% - Ênfase4 3 9 5" xfId="28371" xr:uid="{00000000-0005-0000-0000-0000CF6E0000}"/>
    <cellStyle name="40% - Ênfase4 3 9 6" xfId="28372" xr:uid="{00000000-0005-0000-0000-0000D06E0000}"/>
    <cellStyle name="40% - Ênfase4 3 9 7" xfId="28373" xr:uid="{00000000-0005-0000-0000-0000D16E0000}"/>
    <cellStyle name="40% - Ênfase4 3 9 8" xfId="28374" xr:uid="{00000000-0005-0000-0000-0000D26E0000}"/>
    <cellStyle name="40% - Ênfase4 3 9 9" xfId="28375" xr:uid="{00000000-0005-0000-0000-0000D36E0000}"/>
    <cellStyle name="40% - Ênfase4 30" xfId="28376" xr:uid="{00000000-0005-0000-0000-0000D46E0000}"/>
    <cellStyle name="40% - Ênfase4 31" xfId="28377" xr:uid="{00000000-0005-0000-0000-0000D56E0000}"/>
    <cellStyle name="40% - Ênfase4 32" xfId="28378" xr:uid="{00000000-0005-0000-0000-0000D66E0000}"/>
    <cellStyle name="40% - Ênfase4 33" xfId="28379" xr:uid="{00000000-0005-0000-0000-0000D76E0000}"/>
    <cellStyle name="40% - Ênfase4 34" xfId="28380" xr:uid="{00000000-0005-0000-0000-0000D86E0000}"/>
    <cellStyle name="40% - Ênfase4 35" xfId="28381" xr:uid="{00000000-0005-0000-0000-0000D96E0000}"/>
    <cellStyle name="40% - Ênfase4 36" xfId="28382" xr:uid="{00000000-0005-0000-0000-0000DA6E0000}"/>
    <cellStyle name="40% - Ênfase4 37" xfId="28383" xr:uid="{00000000-0005-0000-0000-0000DB6E0000}"/>
    <cellStyle name="40% - Ênfase4 38" xfId="28384" xr:uid="{00000000-0005-0000-0000-0000DC6E0000}"/>
    <cellStyle name="40% - Ênfase4 39" xfId="28385" xr:uid="{00000000-0005-0000-0000-0000DD6E0000}"/>
    <cellStyle name="40% - Ênfase4 4" xfId="28386" xr:uid="{00000000-0005-0000-0000-0000DE6E0000}"/>
    <cellStyle name="40% - Ênfase4 4 10" xfId="28387" xr:uid="{00000000-0005-0000-0000-0000DF6E0000}"/>
    <cellStyle name="40% - Ênfase4 4 10 10" xfId="28388" xr:uid="{00000000-0005-0000-0000-0000E06E0000}"/>
    <cellStyle name="40% - Ênfase4 4 10 11" xfId="28389" xr:uid="{00000000-0005-0000-0000-0000E16E0000}"/>
    <cellStyle name="40% - Ênfase4 4 10 12" xfId="28390" xr:uid="{00000000-0005-0000-0000-0000E26E0000}"/>
    <cellStyle name="40% - Ênfase4 4 10 13" xfId="28391" xr:uid="{00000000-0005-0000-0000-0000E36E0000}"/>
    <cellStyle name="40% - Ênfase4 4 10 2" xfId="28392" xr:uid="{00000000-0005-0000-0000-0000E46E0000}"/>
    <cellStyle name="40% - Ênfase4 4 10 3" xfId="28393" xr:uid="{00000000-0005-0000-0000-0000E56E0000}"/>
    <cellStyle name="40% - Ênfase4 4 10 4" xfId="28394" xr:uid="{00000000-0005-0000-0000-0000E66E0000}"/>
    <cellStyle name="40% - Ênfase4 4 10 5" xfId="28395" xr:uid="{00000000-0005-0000-0000-0000E76E0000}"/>
    <cellStyle name="40% - Ênfase4 4 10 6" xfId="28396" xr:uid="{00000000-0005-0000-0000-0000E86E0000}"/>
    <cellStyle name="40% - Ênfase4 4 10 7" xfId="28397" xr:uid="{00000000-0005-0000-0000-0000E96E0000}"/>
    <cellStyle name="40% - Ênfase4 4 10 8" xfId="28398" xr:uid="{00000000-0005-0000-0000-0000EA6E0000}"/>
    <cellStyle name="40% - Ênfase4 4 10 9" xfId="28399" xr:uid="{00000000-0005-0000-0000-0000EB6E0000}"/>
    <cellStyle name="40% - Ênfase4 4 11" xfId="28400" xr:uid="{00000000-0005-0000-0000-0000EC6E0000}"/>
    <cellStyle name="40% - Ênfase4 4 11 10" xfId="28401" xr:uid="{00000000-0005-0000-0000-0000ED6E0000}"/>
    <cellStyle name="40% - Ênfase4 4 11 11" xfId="28402" xr:uid="{00000000-0005-0000-0000-0000EE6E0000}"/>
    <cellStyle name="40% - Ênfase4 4 11 12" xfId="28403" xr:uid="{00000000-0005-0000-0000-0000EF6E0000}"/>
    <cellStyle name="40% - Ênfase4 4 11 13" xfId="28404" xr:uid="{00000000-0005-0000-0000-0000F06E0000}"/>
    <cellStyle name="40% - Ênfase4 4 11 2" xfId="28405" xr:uid="{00000000-0005-0000-0000-0000F16E0000}"/>
    <cellStyle name="40% - Ênfase4 4 11 3" xfId="28406" xr:uid="{00000000-0005-0000-0000-0000F26E0000}"/>
    <cellStyle name="40% - Ênfase4 4 11 4" xfId="28407" xr:uid="{00000000-0005-0000-0000-0000F36E0000}"/>
    <cellStyle name="40% - Ênfase4 4 11 5" xfId="28408" xr:uid="{00000000-0005-0000-0000-0000F46E0000}"/>
    <cellStyle name="40% - Ênfase4 4 11 6" xfId="28409" xr:uid="{00000000-0005-0000-0000-0000F56E0000}"/>
    <cellStyle name="40% - Ênfase4 4 11 7" xfId="28410" xr:uid="{00000000-0005-0000-0000-0000F66E0000}"/>
    <cellStyle name="40% - Ênfase4 4 11 8" xfId="28411" xr:uid="{00000000-0005-0000-0000-0000F76E0000}"/>
    <cellStyle name="40% - Ênfase4 4 11 9" xfId="28412" xr:uid="{00000000-0005-0000-0000-0000F86E0000}"/>
    <cellStyle name="40% - Ênfase4 4 12" xfId="28413" xr:uid="{00000000-0005-0000-0000-0000F96E0000}"/>
    <cellStyle name="40% - Ênfase4 4 12 10" xfId="28414" xr:uid="{00000000-0005-0000-0000-0000FA6E0000}"/>
    <cellStyle name="40% - Ênfase4 4 12 11" xfId="28415" xr:uid="{00000000-0005-0000-0000-0000FB6E0000}"/>
    <cellStyle name="40% - Ênfase4 4 12 12" xfId="28416" xr:uid="{00000000-0005-0000-0000-0000FC6E0000}"/>
    <cellStyle name="40% - Ênfase4 4 12 13" xfId="28417" xr:uid="{00000000-0005-0000-0000-0000FD6E0000}"/>
    <cellStyle name="40% - Ênfase4 4 12 2" xfId="28418" xr:uid="{00000000-0005-0000-0000-0000FE6E0000}"/>
    <cellStyle name="40% - Ênfase4 4 12 3" xfId="28419" xr:uid="{00000000-0005-0000-0000-0000FF6E0000}"/>
    <cellStyle name="40% - Ênfase4 4 12 4" xfId="28420" xr:uid="{00000000-0005-0000-0000-0000006F0000}"/>
    <cellStyle name="40% - Ênfase4 4 12 5" xfId="28421" xr:uid="{00000000-0005-0000-0000-0000016F0000}"/>
    <cellStyle name="40% - Ênfase4 4 12 6" xfId="28422" xr:uid="{00000000-0005-0000-0000-0000026F0000}"/>
    <cellStyle name="40% - Ênfase4 4 12 7" xfId="28423" xr:uid="{00000000-0005-0000-0000-0000036F0000}"/>
    <cellStyle name="40% - Ênfase4 4 12 8" xfId="28424" xr:uid="{00000000-0005-0000-0000-0000046F0000}"/>
    <cellStyle name="40% - Ênfase4 4 12 9" xfId="28425" xr:uid="{00000000-0005-0000-0000-0000056F0000}"/>
    <cellStyle name="40% - Ênfase4 4 13" xfId="28426" xr:uid="{00000000-0005-0000-0000-0000066F0000}"/>
    <cellStyle name="40% - Ênfase4 4 14" xfId="28427" xr:uid="{00000000-0005-0000-0000-0000076F0000}"/>
    <cellStyle name="40% - Ênfase4 4 15" xfId="28428" xr:uid="{00000000-0005-0000-0000-0000086F0000}"/>
    <cellStyle name="40% - Ênfase4 4 16" xfId="28429" xr:uid="{00000000-0005-0000-0000-0000096F0000}"/>
    <cellStyle name="40% - Ênfase4 4 17" xfId="28430" xr:uid="{00000000-0005-0000-0000-00000A6F0000}"/>
    <cellStyle name="40% - Ênfase4 4 18" xfId="28431" xr:uid="{00000000-0005-0000-0000-00000B6F0000}"/>
    <cellStyle name="40% - Ênfase4 4 19" xfId="28432" xr:uid="{00000000-0005-0000-0000-00000C6F0000}"/>
    <cellStyle name="40% - Ênfase4 4 2" xfId="28433" xr:uid="{00000000-0005-0000-0000-00000D6F0000}"/>
    <cellStyle name="40% - Ênfase4 4 2 10" xfId="28434" xr:uid="{00000000-0005-0000-0000-00000E6F0000}"/>
    <cellStyle name="40% - Ênfase4 4 2 10 10" xfId="28435" xr:uid="{00000000-0005-0000-0000-00000F6F0000}"/>
    <cellStyle name="40% - Ênfase4 4 2 10 11" xfId="28436" xr:uid="{00000000-0005-0000-0000-0000106F0000}"/>
    <cellStyle name="40% - Ênfase4 4 2 10 12" xfId="28437" xr:uid="{00000000-0005-0000-0000-0000116F0000}"/>
    <cellStyle name="40% - Ênfase4 4 2 10 13" xfId="28438" xr:uid="{00000000-0005-0000-0000-0000126F0000}"/>
    <cellStyle name="40% - Ênfase4 4 2 10 2" xfId="28439" xr:uid="{00000000-0005-0000-0000-0000136F0000}"/>
    <cellStyle name="40% - Ênfase4 4 2 10 3" xfId="28440" xr:uid="{00000000-0005-0000-0000-0000146F0000}"/>
    <cellStyle name="40% - Ênfase4 4 2 10 4" xfId="28441" xr:uid="{00000000-0005-0000-0000-0000156F0000}"/>
    <cellStyle name="40% - Ênfase4 4 2 10 5" xfId="28442" xr:uid="{00000000-0005-0000-0000-0000166F0000}"/>
    <cellStyle name="40% - Ênfase4 4 2 10 6" xfId="28443" xr:uid="{00000000-0005-0000-0000-0000176F0000}"/>
    <cellStyle name="40% - Ênfase4 4 2 10 7" xfId="28444" xr:uid="{00000000-0005-0000-0000-0000186F0000}"/>
    <cellStyle name="40% - Ênfase4 4 2 10 8" xfId="28445" xr:uid="{00000000-0005-0000-0000-0000196F0000}"/>
    <cellStyle name="40% - Ênfase4 4 2 10 9" xfId="28446" xr:uid="{00000000-0005-0000-0000-00001A6F0000}"/>
    <cellStyle name="40% - Ênfase4 4 2 11" xfId="28447" xr:uid="{00000000-0005-0000-0000-00001B6F0000}"/>
    <cellStyle name="40% - Ênfase4 4 2 11 10" xfId="28448" xr:uid="{00000000-0005-0000-0000-00001C6F0000}"/>
    <cellStyle name="40% - Ênfase4 4 2 11 11" xfId="28449" xr:uid="{00000000-0005-0000-0000-00001D6F0000}"/>
    <cellStyle name="40% - Ênfase4 4 2 11 12" xfId="28450" xr:uid="{00000000-0005-0000-0000-00001E6F0000}"/>
    <cellStyle name="40% - Ênfase4 4 2 11 13" xfId="28451" xr:uid="{00000000-0005-0000-0000-00001F6F0000}"/>
    <cellStyle name="40% - Ênfase4 4 2 11 2" xfId="28452" xr:uid="{00000000-0005-0000-0000-0000206F0000}"/>
    <cellStyle name="40% - Ênfase4 4 2 11 3" xfId="28453" xr:uid="{00000000-0005-0000-0000-0000216F0000}"/>
    <cellStyle name="40% - Ênfase4 4 2 11 4" xfId="28454" xr:uid="{00000000-0005-0000-0000-0000226F0000}"/>
    <cellStyle name="40% - Ênfase4 4 2 11 5" xfId="28455" xr:uid="{00000000-0005-0000-0000-0000236F0000}"/>
    <cellStyle name="40% - Ênfase4 4 2 11 6" xfId="28456" xr:uid="{00000000-0005-0000-0000-0000246F0000}"/>
    <cellStyle name="40% - Ênfase4 4 2 11 7" xfId="28457" xr:uid="{00000000-0005-0000-0000-0000256F0000}"/>
    <cellStyle name="40% - Ênfase4 4 2 11 8" xfId="28458" xr:uid="{00000000-0005-0000-0000-0000266F0000}"/>
    <cellStyle name="40% - Ênfase4 4 2 11 9" xfId="28459" xr:uid="{00000000-0005-0000-0000-0000276F0000}"/>
    <cellStyle name="40% - Ênfase4 4 2 12" xfId="28460" xr:uid="{00000000-0005-0000-0000-0000286F0000}"/>
    <cellStyle name="40% - Ênfase4 4 2 13" xfId="28461" xr:uid="{00000000-0005-0000-0000-0000296F0000}"/>
    <cellStyle name="40% - Ênfase4 4 2 14" xfId="28462" xr:uid="{00000000-0005-0000-0000-00002A6F0000}"/>
    <cellStyle name="40% - Ênfase4 4 2 15" xfId="28463" xr:uid="{00000000-0005-0000-0000-00002B6F0000}"/>
    <cellStyle name="40% - Ênfase4 4 2 16" xfId="28464" xr:uid="{00000000-0005-0000-0000-00002C6F0000}"/>
    <cellStyle name="40% - Ênfase4 4 2 17" xfId="28465" xr:uid="{00000000-0005-0000-0000-00002D6F0000}"/>
    <cellStyle name="40% - Ênfase4 4 2 18" xfId="28466" xr:uid="{00000000-0005-0000-0000-00002E6F0000}"/>
    <cellStyle name="40% - Ênfase4 4 2 19" xfId="28467" xr:uid="{00000000-0005-0000-0000-00002F6F0000}"/>
    <cellStyle name="40% - Ênfase4 4 2 2" xfId="28468" xr:uid="{00000000-0005-0000-0000-0000306F0000}"/>
    <cellStyle name="40% - Ênfase4 4 2 2 10" xfId="28469" xr:uid="{00000000-0005-0000-0000-0000316F0000}"/>
    <cellStyle name="40% - Ênfase4 4 2 2 11" xfId="28470" xr:uid="{00000000-0005-0000-0000-0000326F0000}"/>
    <cellStyle name="40% - Ênfase4 4 2 2 12" xfId="28471" xr:uid="{00000000-0005-0000-0000-0000336F0000}"/>
    <cellStyle name="40% - Ênfase4 4 2 2 13" xfId="28472" xr:uid="{00000000-0005-0000-0000-0000346F0000}"/>
    <cellStyle name="40% - Ênfase4 4 2 2 2" xfId="28473" xr:uid="{00000000-0005-0000-0000-0000356F0000}"/>
    <cellStyle name="40% - Ênfase4 4 2 2 3" xfId="28474" xr:uid="{00000000-0005-0000-0000-0000366F0000}"/>
    <cellStyle name="40% - Ênfase4 4 2 2 4" xfId="28475" xr:uid="{00000000-0005-0000-0000-0000376F0000}"/>
    <cellStyle name="40% - Ênfase4 4 2 2 5" xfId="28476" xr:uid="{00000000-0005-0000-0000-0000386F0000}"/>
    <cellStyle name="40% - Ênfase4 4 2 2 6" xfId="28477" xr:uid="{00000000-0005-0000-0000-0000396F0000}"/>
    <cellStyle name="40% - Ênfase4 4 2 2 7" xfId="28478" xr:uid="{00000000-0005-0000-0000-00003A6F0000}"/>
    <cellStyle name="40% - Ênfase4 4 2 2 8" xfId="28479" xr:uid="{00000000-0005-0000-0000-00003B6F0000}"/>
    <cellStyle name="40% - Ênfase4 4 2 2 9" xfId="28480" xr:uid="{00000000-0005-0000-0000-00003C6F0000}"/>
    <cellStyle name="40% - Ênfase4 4 2 20" xfId="28481" xr:uid="{00000000-0005-0000-0000-00003D6F0000}"/>
    <cellStyle name="40% - Ênfase4 4 2 21" xfId="28482" xr:uid="{00000000-0005-0000-0000-00003E6F0000}"/>
    <cellStyle name="40% - Ênfase4 4 2 22" xfId="28483" xr:uid="{00000000-0005-0000-0000-00003F6F0000}"/>
    <cellStyle name="40% - Ênfase4 4 2 23" xfId="28484" xr:uid="{00000000-0005-0000-0000-0000406F0000}"/>
    <cellStyle name="40% - Ênfase4 4 2 3" xfId="28485" xr:uid="{00000000-0005-0000-0000-0000416F0000}"/>
    <cellStyle name="40% - Ênfase4 4 2 3 10" xfId="28486" xr:uid="{00000000-0005-0000-0000-0000426F0000}"/>
    <cellStyle name="40% - Ênfase4 4 2 3 11" xfId="28487" xr:uid="{00000000-0005-0000-0000-0000436F0000}"/>
    <cellStyle name="40% - Ênfase4 4 2 3 12" xfId="28488" xr:uid="{00000000-0005-0000-0000-0000446F0000}"/>
    <cellStyle name="40% - Ênfase4 4 2 3 13" xfId="28489" xr:uid="{00000000-0005-0000-0000-0000456F0000}"/>
    <cellStyle name="40% - Ênfase4 4 2 3 2" xfId="28490" xr:uid="{00000000-0005-0000-0000-0000466F0000}"/>
    <cellStyle name="40% - Ênfase4 4 2 3 3" xfId="28491" xr:uid="{00000000-0005-0000-0000-0000476F0000}"/>
    <cellStyle name="40% - Ênfase4 4 2 3 4" xfId="28492" xr:uid="{00000000-0005-0000-0000-0000486F0000}"/>
    <cellStyle name="40% - Ênfase4 4 2 3 5" xfId="28493" xr:uid="{00000000-0005-0000-0000-0000496F0000}"/>
    <cellStyle name="40% - Ênfase4 4 2 3 6" xfId="28494" xr:uid="{00000000-0005-0000-0000-00004A6F0000}"/>
    <cellStyle name="40% - Ênfase4 4 2 3 7" xfId="28495" xr:uid="{00000000-0005-0000-0000-00004B6F0000}"/>
    <cellStyle name="40% - Ênfase4 4 2 3 8" xfId="28496" xr:uid="{00000000-0005-0000-0000-00004C6F0000}"/>
    <cellStyle name="40% - Ênfase4 4 2 3 9" xfId="28497" xr:uid="{00000000-0005-0000-0000-00004D6F0000}"/>
    <cellStyle name="40% - Ênfase4 4 2 4" xfId="28498" xr:uid="{00000000-0005-0000-0000-00004E6F0000}"/>
    <cellStyle name="40% - Ênfase4 4 2 4 10" xfId="28499" xr:uid="{00000000-0005-0000-0000-00004F6F0000}"/>
    <cellStyle name="40% - Ênfase4 4 2 4 11" xfId="28500" xr:uid="{00000000-0005-0000-0000-0000506F0000}"/>
    <cellStyle name="40% - Ênfase4 4 2 4 12" xfId="28501" xr:uid="{00000000-0005-0000-0000-0000516F0000}"/>
    <cellStyle name="40% - Ênfase4 4 2 4 13" xfId="28502" xr:uid="{00000000-0005-0000-0000-0000526F0000}"/>
    <cellStyle name="40% - Ênfase4 4 2 4 2" xfId="28503" xr:uid="{00000000-0005-0000-0000-0000536F0000}"/>
    <cellStyle name="40% - Ênfase4 4 2 4 3" xfId="28504" xr:uid="{00000000-0005-0000-0000-0000546F0000}"/>
    <cellStyle name="40% - Ênfase4 4 2 4 4" xfId="28505" xr:uid="{00000000-0005-0000-0000-0000556F0000}"/>
    <cellStyle name="40% - Ênfase4 4 2 4 5" xfId="28506" xr:uid="{00000000-0005-0000-0000-0000566F0000}"/>
    <cellStyle name="40% - Ênfase4 4 2 4 6" xfId="28507" xr:uid="{00000000-0005-0000-0000-0000576F0000}"/>
    <cellStyle name="40% - Ênfase4 4 2 4 7" xfId="28508" xr:uid="{00000000-0005-0000-0000-0000586F0000}"/>
    <cellStyle name="40% - Ênfase4 4 2 4 8" xfId="28509" xr:uid="{00000000-0005-0000-0000-0000596F0000}"/>
    <cellStyle name="40% - Ênfase4 4 2 4 9" xfId="28510" xr:uid="{00000000-0005-0000-0000-00005A6F0000}"/>
    <cellStyle name="40% - Ênfase4 4 2 5" xfId="28511" xr:uid="{00000000-0005-0000-0000-00005B6F0000}"/>
    <cellStyle name="40% - Ênfase4 4 2 5 10" xfId="28512" xr:uid="{00000000-0005-0000-0000-00005C6F0000}"/>
    <cellStyle name="40% - Ênfase4 4 2 5 11" xfId="28513" xr:uid="{00000000-0005-0000-0000-00005D6F0000}"/>
    <cellStyle name="40% - Ênfase4 4 2 5 12" xfId="28514" xr:uid="{00000000-0005-0000-0000-00005E6F0000}"/>
    <cellStyle name="40% - Ênfase4 4 2 5 13" xfId="28515" xr:uid="{00000000-0005-0000-0000-00005F6F0000}"/>
    <cellStyle name="40% - Ênfase4 4 2 5 2" xfId="28516" xr:uid="{00000000-0005-0000-0000-0000606F0000}"/>
    <cellStyle name="40% - Ênfase4 4 2 5 3" xfId="28517" xr:uid="{00000000-0005-0000-0000-0000616F0000}"/>
    <cellStyle name="40% - Ênfase4 4 2 5 4" xfId="28518" xr:uid="{00000000-0005-0000-0000-0000626F0000}"/>
    <cellStyle name="40% - Ênfase4 4 2 5 5" xfId="28519" xr:uid="{00000000-0005-0000-0000-0000636F0000}"/>
    <cellStyle name="40% - Ênfase4 4 2 5 6" xfId="28520" xr:uid="{00000000-0005-0000-0000-0000646F0000}"/>
    <cellStyle name="40% - Ênfase4 4 2 5 7" xfId="28521" xr:uid="{00000000-0005-0000-0000-0000656F0000}"/>
    <cellStyle name="40% - Ênfase4 4 2 5 8" xfId="28522" xr:uid="{00000000-0005-0000-0000-0000666F0000}"/>
    <cellStyle name="40% - Ênfase4 4 2 5 9" xfId="28523" xr:uid="{00000000-0005-0000-0000-0000676F0000}"/>
    <cellStyle name="40% - Ênfase4 4 2 6" xfId="28524" xr:uid="{00000000-0005-0000-0000-0000686F0000}"/>
    <cellStyle name="40% - Ênfase4 4 2 6 10" xfId="28525" xr:uid="{00000000-0005-0000-0000-0000696F0000}"/>
    <cellStyle name="40% - Ênfase4 4 2 6 11" xfId="28526" xr:uid="{00000000-0005-0000-0000-00006A6F0000}"/>
    <cellStyle name="40% - Ênfase4 4 2 6 12" xfId="28527" xr:uid="{00000000-0005-0000-0000-00006B6F0000}"/>
    <cellStyle name="40% - Ênfase4 4 2 6 13" xfId="28528" xr:uid="{00000000-0005-0000-0000-00006C6F0000}"/>
    <cellStyle name="40% - Ênfase4 4 2 6 2" xfId="28529" xr:uid="{00000000-0005-0000-0000-00006D6F0000}"/>
    <cellStyle name="40% - Ênfase4 4 2 6 3" xfId="28530" xr:uid="{00000000-0005-0000-0000-00006E6F0000}"/>
    <cellStyle name="40% - Ênfase4 4 2 6 4" xfId="28531" xr:uid="{00000000-0005-0000-0000-00006F6F0000}"/>
    <cellStyle name="40% - Ênfase4 4 2 6 5" xfId="28532" xr:uid="{00000000-0005-0000-0000-0000706F0000}"/>
    <cellStyle name="40% - Ênfase4 4 2 6 6" xfId="28533" xr:uid="{00000000-0005-0000-0000-0000716F0000}"/>
    <cellStyle name="40% - Ênfase4 4 2 6 7" xfId="28534" xr:uid="{00000000-0005-0000-0000-0000726F0000}"/>
    <cellStyle name="40% - Ênfase4 4 2 6 8" xfId="28535" xr:uid="{00000000-0005-0000-0000-0000736F0000}"/>
    <cellStyle name="40% - Ênfase4 4 2 6 9" xfId="28536" xr:uid="{00000000-0005-0000-0000-0000746F0000}"/>
    <cellStyle name="40% - Ênfase4 4 2 7" xfId="28537" xr:uid="{00000000-0005-0000-0000-0000756F0000}"/>
    <cellStyle name="40% - Ênfase4 4 2 7 10" xfId="28538" xr:uid="{00000000-0005-0000-0000-0000766F0000}"/>
    <cellStyle name="40% - Ênfase4 4 2 7 11" xfId="28539" xr:uid="{00000000-0005-0000-0000-0000776F0000}"/>
    <cellStyle name="40% - Ênfase4 4 2 7 12" xfId="28540" xr:uid="{00000000-0005-0000-0000-0000786F0000}"/>
    <cellStyle name="40% - Ênfase4 4 2 7 13" xfId="28541" xr:uid="{00000000-0005-0000-0000-0000796F0000}"/>
    <cellStyle name="40% - Ênfase4 4 2 7 2" xfId="28542" xr:uid="{00000000-0005-0000-0000-00007A6F0000}"/>
    <cellStyle name="40% - Ênfase4 4 2 7 3" xfId="28543" xr:uid="{00000000-0005-0000-0000-00007B6F0000}"/>
    <cellStyle name="40% - Ênfase4 4 2 7 4" xfId="28544" xr:uid="{00000000-0005-0000-0000-00007C6F0000}"/>
    <cellStyle name="40% - Ênfase4 4 2 7 5" xfId="28545" xr:uid="{00000000-0005-0000-0000-00007D6F0000}"/>
    <cellStyle name="40% - Ênfase4 4 2 7 6" xfId="28546" xr:uid="{00000000-0005-0000-0000-00007E6F0000}"/>
    <cellStyle name="40% - Ênfase4 4 2 7 7" xfId="28547" xr:uid="{00000000-0005-0000-0000-00007F6F0000}"/>
    <cellStyle name="40% - Ênfase4 4 2 7 8" xfId="28548" xr:uid="{00000000-0005-0000-0000-0000806F0000}"/>
    <cellStyle name="40% - Ênfase4 4 2 7 9" xfId="28549" xr:uid="{00000000-0005-0000-0000-0000816F0000}"/>
    <cellStyle name="40% - Ênfase4 4 2 8" xfId="28550" xr:uid="{00000000-0005-0000-0000-0000826F0000}"/>
    <cellStyle name="40% - Ênfase4 4 2 8 10" xfId="28551" xr:uid="{00000000-0005-0000-0000-0000836F0000}"/>
    <cellStyle name="40% - Ênfase4 4 2 8 11" xfId="28552" xr:uid="{00000000-0005-0000-0000-0000846F0000}"/>
    <cellStyle name="40% - Ênfase4 4 2 8 12" xfId="28553" xr:uid="{00000000-0005-0000-0000-0000856F0000}"/>
    <cellStyle name="40% - Ênfase4 4 2 8 13" xfId="28554" xr:uid="{00000000-0005-0000-0000-0000866F0000}"/>
    <cellStyle name="40% - Ênfase4 4 2 8 2" xfId="28555" xr:uid="{00000000-0005-0000-0000-0000876F0000}"/>
    <cellStyle name="40% - Ênfase4 4 2 8 3" xfId="28556" xr:uid="{00000000-0005-0000-0000-0000886F0000}"/>
    <cellStyle name="40% - Ênfase4 4 2 8 4" xfId="28557" xr:uid="{00000000-0005-0000-0000-0000896F0000}"/>
    <cellStyle name="40% - Ênfase4 4 2 8 5" xfId="28558" xr:uid="{00000000-0005-0000-0000-00008A6F0000}"/>
    <cellStyle name="40% - Ênfase4 4 2 8 6" xfId="28559" xr:uid="{00000000-0005-0000-0000-00008B6F0000}"/>
    <cellStyle name="40% - Ênfase4 4 2 8 7" xfId="28560" xr:uid="{00000000-0005-0000-0000-00008C6F0000}"/>
    <cellStyle name="40% - Ênfase4 4 2 8 8" xfId="28561" xr:uid="{00000000-0005-0000-0000-00008D6F0000}"/>
    <cellStyle name="40% - Ênfase4 4 2 8 9" xfId="28562" xr:uid="{00000000-0005-0000-0000-00008E6F0000}"/>
    <cellStyle name="40% - Ênfase4 4 2 9" xfId="28563" xr:uid="{00000000-0005-0000-0000-00008F6F0000}"/>
    <cellStyle name="40% - Ênfase4 4 2 9 10" xfId="28564" xr:uid="{00000000-0005-0000-0000-0000906F0000}"/>
    <cellStyle name="40% - Ênfase4 4 2 9 11" xfId="28565" xr:uid="{00000000-0005-0000-0000-0000916F0000}"/>
    <cellStyle name="40% - Ênfase4 4 2 9 12" xfId="28566" xr:uid="{00000000-0005-0000-0000-0000926F0000}"/>
    <cellStyle name="40% - Ênfase4 4 2 9 13" xfId="28567" xr:uid="{00000000-0005-0000-0000-0000936F0000}"/>
    <cellStyle name="40% - Ênfase4 4 2 9 2" xfId="28568" xr:uid="{00000000-0005-0000-0000-0000946F0000}"/>
    <cellStyle name="40% - Ênfase4 4 2 9 3" xfId="28569" xr:uid="{00000000-0005-0000-0000-0000956F0000}"/>
    <cellStyle name="40% - Ênfase4 4 2 9 4" xfId="28570" xr:uid="{00000000-0005-0000-0000-0000966F0000}"/>
    <cellStyle name="40% - Ênfase4 4 2 9 5" xfId="28571" xr:uid="{00000000-0005-0000-0000-0000976F0000}"/>
    <cellStyle name="40% - Ênfase4 4 2 9 6" xfId="28572" xr:uid="{00000000-0005-0000-0000-0000986F0000}"/>
    <cellStyle name="40% - Ênfase4 4 2 9 7" xfId="28573" xr:uid="{00000000-0005-0000-0000-0000996F0000}"/>
    <cellStyle name="40% - Ênfase4 4 2 9 8" xfId="28574" xr:uid="{00000000-0005-0000-0000-00009A6F0000}"/>
    <cellStyle name="40% - Ênfase4 4 2 9 9" xfId="28575" xr:uid="{00000000-0005-0000-0000-00009B6F0000}"/>
    <cellStyle name="40% - Ênfase4 4 20" xfId="28576" xr:uid="{00000000-0005-0000-0000-00009C6F0000}"/>
    <cellStyle name="40% - Ênfase4 4 21" xfId="28577" xr:uid="{00000000-0005-0000-0000-00009D6F0000}"/>
    <cellStyle name="40% - Ênfase4 4 22" xfId="28578" xr:uid="{00000000-0005-0000-0000-00009E6F0000}"/>
    <cellStyle name="40% - Ênfase4 4 23" xfId="28579" xr:uid="{00000000-0005-0000-0000-00009F6F0000}"/>
    <cellStyle name="40% - Ênfase4 4 24" xfId="28580" xr:uid="{00000000-0005-0000-0000-0000A06F0000}"/>
    <cellStyle name="40% - Ênfase4 4 3" xfId="28581" xr:uid="{00000000-0005-0000-0000-0000A16F0000}"/>
    <cellStyle name="40% - Ênfase4 4 3 10" xfId="28582" xr:uid="{00000000-0005-0000-0000-0000A26F0000}"/>
    <cellStyle name="40% - Ênfase4 4 3 11" xfId="28583" xr:uid="{00000000-0005-0000-0000-0000A36F0000}"/>
    <cellStyle name="40% - Ênfase4 4 3 12" xfId="28584" xr:uid="{00000000-0005-0000-0000-0000A46F0000}"/>
    <cellStyle name="40% - Ênfase4 4 3 13" xfId="28585" xr:uid="{00000000-0005-0000-0000-0000A56F0000}"/>
    <cellStyle name="40% - Ênfase4 4 3 2" xfId="28586" xr:uid="{00000000-0005-0000-0000-0000A66F0000}"/>
    <cellStyle name="40% - Ênfase4 4 3 3" xfId="28587" xr:uid="{00000000-0005-0000-0000-0000A76F0000}"/>
    <cellStyle name="40% - Ênfase4 4 3 4" xfId="28588" xr:uid="{00000000-0005-0000-0000-0000A86F0000}"/>
    <cellStyle name="40% - Ênfase4 4 3 5" xfId="28589" xr:uid="{00000000-0005-0000-0000-0000A96F0000}"/>
    <cellStyle name="40% - Ênfase4 4 3 6" xfId="28590" xr:uid="{00000000-0005-0000-0000-0000AA6F0000}"/>
    <cellStyle name="40% - Ênfase4 4 3 7" xfId="28591" xr:uid="{00000000-0005-0000-0000-0000AB6F0000}"/>
    <cellStyle name="40% - Ênfase4 4 3 8" xfId="28592" xr:uid="{00000000-0005-0000-0000-0000AC6F0000}"/>
    <cellStyle name="40% - Ênfase4 4 3 9" xfId="28593" xr:uid="{00000000-0005-0000-0000-0000AD6F0000}"/>
    <cellStyle name="40% - Ênfase4 4 4" xfId="28594" xr:uid="{00000000-0005-0000-0000-0000AE6F0000}"/>
    <cellStyle name="40% - Ênfase4 4 4 10" xfId="28595" xr:uid="{00000000-0005-0000-0000-0000AF6F0000}"/>
    <cellStyle name="40% - Ênfase4 4 4 11" xfId="28596" xr:uid="{00000000-0005-0000-0000-0000B06F0000}"/>
    <cellStyle name="40% - Ênfase4 4 4 12" xfId="28597" xr:uid="{00000000-0005-0000-0000-0000B16F0000}"/>
    <cellStyle name="40% - Ênfase4 4 4 13" xfId="28598" xr:uid="{00000000-0005-0000-0000-0000B26F0000}"/>
    <cellStyle name="40% - Ênfase4 4 4 2" xfId="28599" xr:uid="{00000000-0005-0000-0000-0000B36F0000}"/>
    <cellStyle name="40% - Ênfase4 4 4 3" xfId="28600" xr:uid="{00000000-0005-0000-0000-0000B46F0000}"/>
    <cellStyle name="40% - Ênfase4 4 4 4" xfId="28601" xr:uid="{00000000-0005-0000-0000-0000B56F0000}"/>
    <cellStyle name="40% - Ênfase4 4 4 5" xfId="28602" xr:uid="{00000000-0005-0000-0000-0000B66F0000}"/>
    <cellStyle name="40% - Ênfase4 4 4 6" xfId="28603" xr:uid="{00000000-0005-0000-0000-0000B76F0000}"/>
    <cellStyle name="40% - Ênfase4 4 4 7" xfId="28604" xr:uid="{00000000-0005-0000-0000-0000B86F0000}"/>
    <cellStyle name="40% - Ênfase4 4 4 8" xfId="28605" xr:uid="{00000000-0005-0000-0000-0000B96F0000}"/>
    <cellStyle name="40% - Ênfase4 4 4 9" xfId="28606" xr:uid="{00000000-0005-0000-0000-0000BA6F0000}"/>
    <cellStyle name="40% - Ênfase4 4 5" xfId="28607" xr:uid="{00000000-0005-0000-0000-0000BB6F0000}"/>
    <cellStyle name="40% - Ênfase4 4 5 10" xfId="28608" xr:uid="{00000000-0005-0000-0000-0000BC6F0000}"/>
    <cellStyle name="40% - Ênfase4 4 5 11" xfId="28609" xr:uid="{00000000-0005-0000-0000-0000BD6F0000}"/>
    <cellStyle name="40% - Ênfase4 4 5 12" xfId="28610" xr:uid="{00000000-0005-0000-0000-0000BE6F0000}"/>
    <cellStyle name="40% - Ênfase4 4 5 13" xfId="28611" xr:uid="{00000000-0005-0000-0000-0000BF6F0000}"/>
    <cellStyle name="40% - Ênfase4 4 5 2" xfId="28612" xr:uid="{00000000-0005-0000-0000-0000C06F0000}"/>
    <cellStyle name="40% - Ênfase4 4 5 3" xfId="28613" xr:uid="{00000000-0005-0000-0000-0000C16F0000}"/>
    <cellStyle name="40% - Ênfase4 4 5 4" xfId="28614" xr:uid="{00000000-0005-0000-0000-0000C26F0000}"/>
    <cellStyle name="40% - Ênfase4 4 5 5" xfId="28615" xr:uid="{00000000-0005-0000-0000-0000C36F0000}"/>
    <cellStyle name="40% - Ênfase4 4 5 6" xfId="28616" xr:uid="{00000000-0005-0000-0000-0000C46F0000}"/>
    <cellStyle name="40% - Ênfase4 4 5 7" xfId="28617" xr:uid="{00000000-0005-0000-0000-0000C56F0000}"/>
    <cellStyle name="40% - Ênfase4 4 5 8" xfId="28618" xr:uid="{00000000-0005-0000-0000-0000C66F0000}"/>
    <cellStyle name="40% - Ênfase4 4 5 9" xfId="28619" xr:uid="{00000000-0005-0000-0000-0000C76F0000}"/>
    <cellStyle name="40% - Ênfase4 4 6" xfId="28620" xr:uid="{00000000-0005-0000-0000-0000C86F0000}"/>
    <cellStyle name="40% - Ênfase4 4 6 10" xfId="28621" xr:uid="{00000000-0005-0000-0000-0000C96F0000}"/>
    <cellStyle name="40% - Ênfase4 4 6 11" xfId="28622" xr:uid="{00000000-0005-0000-0000-0000CA6F0000}"/>
    <cellStyle name="40% - Ênfase4 4 6 12" xfId="28623" xr:uid="{00000000-0005-0000-0000-0000CB6F0000}"/>
    <cellStyle name="40% - Ênfase4 4 6 13" xfId="28624" xr:uid="{00000000-0005-0000-0000-0000CC6F0000}"/>
    <cellStyle name="40% - Ênfase4 4 6 2" xfId="28625" xr:uid="{00000000-0005-0000-0000-0000CD6F0000}"/>
    <cellStyle name="40% - Ênfase4 4 6 3" xfId="28626" xr:uid="{00000000-0005-0000-0000-0000CE6F0000}"/>
    <cellStyle name="40% - Ênfase4 4 6 4" xfId="28627" xr:uid="{00000000-0005-0000-0000-0000CF6F0000}"/>
    <cellStyle name="40% - Ênfase4 4 6 5" xfId="28628" xr:uid="{00000000-0005-0000-0000-0000D06F0000}"/>
    <cellStyle name="40% - Ênfase4 4 6 6" xfId="28629" xr:uid="{00000000-0005-0000-0000-0000D16F0000}"/>
    <cellStyle name="40% - Ênfase4 4 6 7" xfId="28630" xr:uid="{00000000-0005-0000-0000-0000D26F0000}"/>
    <cellStyle name="40% - Ênfase4 4 6 8" xfId="28631" xr:uid="{00000000-0005-0000-0000-0000D36F0000}"/>
    <cellStyle name="40% - Ênfase4 4 6 9" xfId="28632" xr:uid="{00000000-0005-0000-0000-0000D46F0000}"/>
    <cellStyle name="40% - Ênfase4 4 7" xfId="28633" xr:uid="{00000000-0005-0000-0000-0000D56F0000}"/>
    <cellStyle name="40% - Ênfase4 4 7 10" xfId="28634" xr:uid="{00000000-0005-0000-0000-0000D66F0000}"/>
    <cellStyle name="40% - Ênfase4 4 7 11" xfId="28635" xr:uid="{00000000-0005-0000-0000-0000D76F0000}"/>
    <cellStyle name="40% - Ênfase4 4 7 12" xfId="28636" xr:uid="{00000000-0005-0000-0000-0000D86F0000}"/>
    <cellStyle name="40% - Ênfase4 4 7 13" xfId="28637" xr:uid="{00000000-0005-0000-0000-0000D96F0000}"/>
    <cellStyle name="40% - Ênfase4 4 7 2" xfId="28638" xr:uid="{00000000-0005-0000-0000-0000DA6F0000}"/>
    <cellStyle name="40% - Ênfase4 4 7 3" xfId="28639" xr:uid="{00000000-0005-0000-0000-0000DB6F0000}"/>
    <cellStyle name="40% - Ênfase4 4 7 4" xfId="28640" xr:uid="{00000000-0005-0000-0000-0000DC6F0000}"/>
    <cellStyle name="40% - Ênfase4 4 7 5" xfId="28641" xr:uid="{00000000-0005-0000-0000-0000DD6F0000}"/>
    <cellStyle name="40% - Ênfase4 4 7 6" xfId="28642" xr:uid="{00000000-0005-0000-0000-0000DE6F0000}"/>
    <cellStyle name="40% - Ênfase4 4 7 7" xfId="28643" xr:uid="{00000000-0005-0000-0000-0000DF6F0000}"/>
    <cellStyle name="40% - Ênfase4 4 7 8" xfId="28644" xr:uid="{00000000-0005-0000-0000-0000E06F0000}"/>
    <cellStyle name="40% - Ênfase4 4 7 9" xfId="28645" xr:uid="{00000000-0005-0000-0000-0000E16F0000}"/>
    <cellStyle name="40% - Ênfase4 4 8" xfId="28646" xr:uid="{00000000-0005-0000-0000-0000E26F0000}"/>
    <cellStyle name="40% - Ênfase4 4 8 10" xfId="28647" xr:uid="{00000000-0005-0000-0000-0000E36F0000}"/>
    <cellStyle name="40% - Ênfase4 4 8 11" xfId="28648" xr:uid="{00000000-0005-0000-0000-0000E46F0000}"/>
    <cellStyle name="40% - Ênfase4 4 8 12" xfId="28649" xr:uid="{00000000-0005-0000-0000-0000E56F0000}"/>
    <cellStyle name="40% - Ênfase4 4 8 13" xfId="28650" xr:uid="{00000000-0005-0000-0000-0000E66F0000}"/>
    <cellStyle name="40% - Ênfase4 4 8 2" xfId="28651" xr:uid="{00000000-0005-0000-0000-0000E76F0000}"/>
    <cellStyle name="40% - Ênfase4 4 8 3" xfId="28652" xr:uid="{00000000-0005-0000-0000-0000E86F0000}"/>
    <cellStyle name="40% - Ênfase4 4 8 4" xfId="28653" xr:uid="{00000000-0005-0000-0000-0000E96F0000}"/>
    <cellStyle name="40% - Ênfase4 4 8 5" xfId="28654" xr:uid="{00000000-0005-0000-0000-0000EA6F0000}"/>
    <cellStyle name="40% - Ênfase4 4 8 6" xfId="28655" xr:uid="{00000000-0005-0000-0000-0000EB6F0000}"/>
    <cellStyle name="40% - Ênfase4 4 8 7" xfId="28656" xr:uid="{00000000-0005-0000-0000-0000EC6F0000}"/>
    <cellStyle name="40% - Ênfase4 4 8 8" xfId="28657" xr:uid="{00000000-0005-0000-0000-0000ED6F0000}"/>
    <cellStyle name="40% - Ênfase4 4 8 9" xfId="28658" xr:uid="{00000000-0005-0000-0000-0000EE6F0000}"/>
    <cellStyle name="40% - Ênfase4 4 9" xfId="28659" xr:uid="{00000000-0005-0000-0000-0000EF6F0000}"/>
    <cellStyle name="40% - Ênfase4 4 9 10" xfId="28660" xr:uid="{00000000-0005-0000-0000-0000F06F0000}"/>
    <cellStyle name="40% - Ênfase4 4 9 11" xfId="28661" xr:uid="{00000000-0005-0000-0000-0000F16F0000}"/>
    <cellStyle name="40% - Ênfase4 4 9 12" xfId="28662" xr:uid="{00000000-0005-0000-0000-0000F26F0000}"/>
    <cellStyle name="40% - Ênfase4 4 9 13" xfId="28663" xr:uid="{00000000-0005-0000-0000-0000F36F0000}"/>
    <cellStyle name="40% - Ênfase4 4 9 2" xfId="28664" xr:uid="{00000000-0005-0000-0000-0000F46F0000}"/>
    <cellStyle name="40% - Ênfase4 4 9 3" xfId="28665" xr:uid="{00000000-0005-0000-0000-0000F56F0000}"/>
    <cellStyle name="40% - Ênfase4 4 9 4" xfId="28666" xr:uid="{00000000-0005-0000-0000-0000F66F0000}"/>
    <cellStyle name="40% - Ênfase4 4 9 5" xfId="28667" xr:uid="{00000000-0005-0000-0000-0000F76F0000}"/>
    <cellStyle name="40% - Ênfase4 4 9 6" xfId="28668" xr:uid="{00000000-0005-0000-0000-0000F86F0000}"/>
    <cellStyle name="40% - Ênfase4 4 9 7" xfId="28669" xr:uid="{00000000-0005-0000-0000-0000F96F0000}"/>
    <cellStyle name="40% - Ênfase4 4 9 8" xfId="28670" xr:uid="{00000000-0005-0000-0000-0000FA6F0000}"/>
    <cellStyle name="40% - Ênfase4 4 9 9" xfId="28671" xr:uid="{00000000-0005-0000-0000-0000FB6F0000}"/>
    <cellStyle name="40% - Ênfase4 40" xfId="28672" xr:uid="{00000000-0005-0000-0000-0000FC6F0000}"/>
    <cellStyle name="40% - Ênfase4 41" xfId="28673" xr:uid="{00000000-0005-0000-0000-0000FD6F0000}"/>
    <cellStyle name="40% - Ênfase4 5" xfId="28674" xr:uid="{00000000-0005-0000-0000-0000FE6F0000}"/>
    <cellStyle name="40% - Ênfase4 5 10" xfId="28675" xr:uid="{00000000-0005-0000-0000-0000FF6F0000}"/>
    <cellStyle name="40% - Ênfase4 5 10 10" xfId="28676" xr:uid="{00000000-0005-0000-0000-000000700000}"/>
    <cellStyle name="40% - Ênfase4 5 10 11" xfId="28677" xr:uid="{00000000-0005-0000-0000-000001700000}"/>
    <cellStyle name="40% - Ênfase4 5 10 12" xfId="28678" xr:uid="{00000000-0005-0000-0000-000002700000}"/>
    <cellStyle name="40% - Ênfase4 5 10 13" xfId="28679" xr:uid="{00000000-0005-0000-0000-000003700000}"/>
    <cellStyle name="40% - Ênfase4 5 10 2" xfId="28680" xr:uid="{00000000-0005-0000-0000-000004700000}"/>
    <cellStyle name="40% - Ênfase4 5 10 3" xfId="28681" xr:uid="{00000000-0005-0000-0000-000005700000}"/>
    <cellStyle name="40% - Ênfase4 5 10 4" xfId="28682" xr:uid="{00000000-0005-0000-0000-000006700000}"/>
    <cellStyle name="40% - Ênfase4 5 10 5" xfId="28683" xr:uid="{00000000-0005-0000-0000-000007700000}"/>
    <cellStyle name="40% - Ênfase4 5 10 6" xfId="28684" xr:uid="{00000000-0005-0000-0000-000008700000}"/>
    <cellStyle name="40% - Ênfase4 5 10 7" xfId="28685" xr:uid="{00000000-0005-0000-0000-000009700000}"/>
    <cellStyle name="40% - Ênfase4 5 10 8" xfId="28686" xr:uid="{00000000-0005-0000-0000-00000A700000}"/>
    <cellStyle name="40% - Ênfase4 5 10 9" xfId="28687" xr:uid="{00000000-0005-0000-0000-00000B700000}"/>
    <cellStyle name="40% - Ênfase4 5 11" xfId="28688" xr:uid="{00000000-0005-0000-0000-00000C700000}"/>
    <cellStyle name="40% - Ênfase4 5 11 10" xfId="28689" xr:uid="{00000000-0005-0000-0000-00000D700000}"/>
    <cellStyle name="40% - Ênfase4 5 11 11" xfId="28690" xr:uid="{00000000-0005-0000-0000-00000E700000}"/>
    <cellStyle name="40% - Ênfase4 5 11 12" xfId="28691" xr:uid="{00000000-0005-0000-0000-00000F700000}"/>
    <cellStyle name="40% - Ênfase4 5 11 13" xfId="28692" xr:uid="{00000000-0005-0000-0000-000010700000}"/>
    <cellStyle name="40% - Ênfase4 5 11 2" xfId="28693" xr:uid="{00000000-0005-0000-0000-000011700000}"/>
    <cellStyle name="40% - Ênfase4 5 11 3" xfId="28694" xr:uid="{00000000-0005-0000-0000-000012700000}"/>
    <cellStyle name="40% - Ênfase4 5 11 4" xfId="28695" xr:uid="{00000000-0005-0000-0000-000013700000}"/>
    <cellStyle name="40% - Ênfase4 5 11 5" xfId="28696" xr:uid="{00000000-0005-0000-0000-000014700000}"/>
    <cellStyle name="40% - Ênfase4 5 11 6" xfId="28697" xr:uid="{00000000-0005-0000-0000-000015700000}"/>
    <cellStyle name="40% - Ênfase4 5 11 7" xfId="28698" xr:uid="{00000000-0005-0000-0000-000016700000}"/>
    <cellStyle name="40% - Ênfase4 5 11 8" xfId="28699" xr:uid="{00000000-0005-0000-0000-000017700000}"/>
    <cellStyle name="40% - Ênfase4 5 11 9" xfId="28700" xr:uid="{00000000-0005-0000-0000-000018700000}"/>
    <cellStyle name="40% - Ênfase4 5 12" xfId="28701" xr:uid="{00000000-0005-0000-0000-000019700000}"/>
    <cellStyle name="40% - Ênfase4 5 12 10" xfId="28702" xr:uid="{00000000-0005-0000-0000-00001A700000}"/>
    <cellStyle name="40% - Ênfase4 5 12 11" xfId="28703" xr:uid="{00000000-0005-0000-0000-00001B700000}"/>
    <cellStyle name="40% - Ênfase4 5 12 12" xfId="28704" xr:uid="{00000000-0005-0000-0000-00001C700000}"/>
    <cellStyle name="40% - Ênfase4 5 12 13" xfId="28705" xr:uid="{00000000-0005-0000-0000-00001D700000}"/>
    <cellStyle name="40% - Ênfase4 5 12 2" xfId="28706" xr:uid="{00000000-0005-0000-0000-00001E700000}"/>
    <cellStyle name="40% - Ênfase4 5 12 3" xfId="28707" xr:uid="{00000000-0005-0000-0000-00001F700000}"/>
    <cellStyle name="40% - Ênfase4 5 12 4" xfId="28708" xr:uid="{00000000-0005-0000-0000-000020700000}"/>
    <cellStyle name="40% - Ênfase4 5 12 5" xfId="28709" xr:uid="{00000000-0005-0000-0000-000021700000}"/>
    <cellStyle name="40% - Ênfase4 5 12 6" xfId="28710" xr:uid="{00000000-0005-0000-0000-000022700000}"/>
    <cellStyle name="40% - Ênfase4 5 12 7" xfId="28711" xr:uid="{00000000-0005-0000-0000-000023700000}"/>
    <cellStyle name="40% - Ênfase4 5 12 8" xfId="28712" xr:uid="{00000000-0005-0000-0000-000024700000}"/>
    <cellStyle name="40% - Ênfase4 5 12 9" xfId="28713" xr:uid="{00000000-0005-0000-0000-000025700000}"/>
    <cellStyle name="40% - Ênfase4 5 13" xfId="28714" xr:uid="{00000000-0005-0000-0000-000026700000}"/>
    <cellStyle name="40% - Ênfase4 5 14" xfId="28715" xr:uid="{00000000-0005-0000-0000-000027700000}"/>
    <cellStyle name="40% - Ênfase4 5 15" xfId="28716" xr:uid="{00000000-0005-0000-0000-000028700000}"/>
    <cellStyle name="40% - Ênfase4 5 16" xfId="28717" xr:uid="{00000000-0005-0000-0000-000029700000}"/>
    <cellStyle name="40% - Ênfase4 5 17" xfId="28718" xr:uid="{00000000-0005-0000-0000-00002A700000}"/>
    <cellStyle name="40% - Ênfase4 5 18" xfId="28719" xr:uid="{00000000-0005-0000-0000-00002B700000}"/>
    <cellStyle name="40% - Ênfase4 5 19" xfId="28720" xr:uid="{00000000-0005-0000-0000-00002C700000}"/>
    <cellStyle name="40% - Ênfase4 5 2" xfId="28721" xr:uid="{00000000-0005-0000-0000-00002D700000}"/>
    <cellStyle name="40% - Ênfase4 5 2 10" xfId="28722" xr:uid="{00000000-0005-0000-0000-00002E700000}"/>
    <cellStyle name="40% - Ênfase4 5 2 10 10" xfId="28723" xr:uid="{00000000-0005-0000-0000-00002F700000}"/>
    <cellStyle name="40% - Ênfase4 5 2 10 11" xfId="28724" xr:uid="{00000000-0005-0000-0000-000030700000}"/>
    <cellStyle name="40% - Ênfase4 5 2 10 12" xfId="28725" xr:uid="{00000000-0005-0000-0000-000031700000}"/>
    <cellStyle name="40% - Ênfase4 5 2 10 13" xfId="28726" xr:uid="{00000000-0005-0000-0000-000032700000}"/>
    <cellStyle name="40% - Ênfase4 5 2 10 2" xfId="28727" xr:uid="{00000000-0005-0000-0000-000033700000}"/>
    <cellStyle name="40% - Ênfase4 5 2 10 3" xfId="28728" xr:uid="{00000000-0005-0000-0000-000034700000}"/>
    <cellStyle name="40% - Ênfase4 5 2 10 4" xfId="28729" xr:uid="{00000000-0005-0000-0000-000035700000}"/>
    <cellStyle name="40% - Ênfase4 5 2 10 5" xfId="28730" xr:uid="{00000000-0005-0000-0000-000036700000}"/>
    <cellStyle name="40% - Ênfase4 5 2 10 6" xfId="28731" xr:uid="{00000000-0005-0000-0000-000037700000}"/>
    <cellStyle name="40% - Ênfase4 5 2 10 7" xfId="28732" xr:uid="{00000000-0005-0000-0000-000038700000}"/>
    <cellStyle name="40% - Ênfase4 5 2 10 8" xfId="28733" xr:uid="{00000000-0005-0000-0000-000039700000}"/>
    <cellStyle name="40% - Ênfase4 5 2 10 9" xfId="28734" xr:uid="{00000000-0005-0000-0000-00003A700000}"/>
    <cellStyle name="40% - Ênfase4 5 2 11" xfId="28735" xr:uid="{00000000-0005-0000-0000-00003B700000}"/>
    <cellStyle name="40% - Ênfase4 5 2 11 10" xfId="28736" xr:uid="{00000000-0005-0000-0000-00003C700000}"/>
    <cellStyle name="40% - Ênfase4 5 2 11 11" xfId="28737" xr:uid="{00000000-0005-0000-0000-00003D700000}"/>
    <cellStyle name="40% - Ênfase4 5 2 11 12" xfId="28738" xr:uid="{00000000-0005-0000-0000-00003E700000}"/>
    <cellStyle name="40% - Ênfase4 5 2 11 13" xfId="28739" xr:uid="{00000000-0005-0000-0000-00003F700000}"/>
    <cellStyle name="40% - Ênfase4 5 2 11 2" xfId="28740" xr:uid="{00000000-0005-0000-0000-000040700000}"/>
    <cellStyle name="40% - Ênfase4 5 2 11 3" xfId="28741" xr:uid="{00000000-0005-0000-0000-000041700000}"/>
    <cellStyle name="40% - Ênfase4 5 2 11 4" xfId="28742" xr:uid="{00000000-0005-0000-0000-000042700000}"/>
    <cellStyle name="40% - Ênfase4 5 2 11 5" xfId="28743" xr:uid="{00000000-0005-0000-0000-000043700000}"/>
    <cellStyle name="40% - Ênfase4 5 2 11 6" xfId="28744" xr:uid="{00000000-0005-0000-0000-000044700000}"/>
    <cellStyle name="40% - Ênfase4 5 2 11 7" xfId="28745" xr:uid="{00000000-0005-0000-0000-000045700000}"/>
    <cellStyle name="40% - Ênfase4 5 2 11 8" xfId="28746" xr:uid="{00000000-0005-0000-0000-000046700000}"/>
    <cellStyle name="40% - Ênfase4 5 2 11 9" xfId="28747" xr:uid="{00000000-0005-0000-0000-000047700000}"/>
    <cellStyle name="40% - Ênfase4 5 2 12" xfId="28748" xr:uid="{00000000-0005-0000-0000-000048700000}"/>
    <cellStyle name="40% - Ênfase4 5 2 13" xfId="28749" xr:uid="{00000000-0005-0000-0000-000049700000}"/>
    <cellStyle name="40% - Ênfase4 5 2 14" xfId="28750" xr:uid="{00000000-0005-0000-0000-00004A700000}"/>
    <cellStyle name="40% - Ênfase4 5 2 15" xfId="28751" xr:uid="{00000000-0005-0000-0000-00004B700000}"/>
    <cellStyle name="40% - Ênfase4 5 2 16" xfId="28752" xr:uid="{00000000-0005-0000-0000-00004C700000}"/>
    <cellStyle name="40% - Ênfase4 5 2 17" xfId="28753" xr:uid="{00000000-0005-0000-0000-00004D700000}"/>
    <cellStyle name="40% - Ênfase4 5 2 18" xfId="28754" xr:uid="{00000000-0005-0000-0000-00004E700000}"/>
    <cellStyle name="40% - Ênfase4 5 2 19" xfId="28755" xr:uid="{00000000-0005-0000-0000-00004F700000}"/>
    <cellStyle name="40% - Ênfase4 5 2 2" xfId="28756" xr:uid="{00000000-0005-0000-0000-000050700000}"/>
    <cellStyle name="40% - Ênfase4 5 2 2 10" xfId="28757" xr:uid="{00000000-0005-0000-0000-000051700000}"/>
    <cellStyle name="40% - Ênfase4 5 2 2 11" xfId="28758" xr:uid="{00000000-0005-0000-0000-000052700000}"/>
    <cellStyle name="40% - Ênfase4 5 2 2 12" xfId="28759" xr:uid="{00000000-0005-0000-0000-000053700000}"/>
    <cellStyle name="40% - Ênfase4 5 2 2 13" xfId="28760" xr:uid="{00000000-0005-0000-0000-000054700000}"/>
    <cellStyle name="40% - Ênfase4 5 2 2 2" xfId="28761" xr:uid="{00000000-0005-0000-0000-000055700000}"/>
    <cellStyle name="40% - Ênfase4 5 2 2 3" xfId="28762" xr:uid="{00000000-0005-0000-0000-000056700000}"/>
    <cellStyle name="40% - Ênfase4 5 2 2 4" xfId="28763" xr:uid="{00000000-0005-0000-0000-000057700000}"/>
    <cellStyle name="40% - Ênfase4 5 2 2 5" xfId="28764" xr:uid="{00000000-0005-0000-0000-000058700000}"/>
    <cellStyle name="40% - Ênfase4 5 2 2 6" xfId="28765" xr:uid="{00000000-0005-0000-0000-000059700000}"/>
    <cellStyle name="40% - Ênfase4 5 2 2 7" xfId="28766" xr:uid="{00000000-0005-0000-0000-00005A700000}"/>
    <cellStyle name="40% - Ênfase4 5 2 2 8" xfId="28767" xr:uid="{00000000-0005-0000-0000-00005B700000}"/>
    <cellStyle name="40% - Ênfase4 5 2 2 9" xfId="28768" xr:uid="{00000000-0005-0000-0000-00005C700000}"/>
    <cellStyle name="40% - Ênfase4 5 2 20" xfId="28769" xr:uid="{00000000-0005-0000-0000-00005D700000}"/>
    <cellStyle name="40% - Ênfase4 5 2 21" xfId="28770" xr:uid="{00000000-0005-0000-0000-00005E700000}"/>
    <cellStyle name="40% - Ênfase4 5 2 22" xfId="28771" xr:uid="{00000000-0005-0000-0000-00005F700000}"/>
    <cellStyle name="40% - Ênfase4 5 2 23" xfId="28772" xr:uid="{00000000-0005-0000-0000-000060700000}"/>
    <cellStyle name="40% - Ênfase4 5 2 3" xfId="28773" xr:uid="{00000000-0005-0000-0000-000061700000}"/>
    <cellStyle name="40% - Ênfase4 5 2 3 10" xfId="28774" xr:uid="{00000000-0005-0000-0000-000062700000}"/>
    <cellStyle name="40% - Ênfase4 5 2 3 11" xfId="28775" xr:uid="{00000000-0005-0000-0000-000063700000}"/>
    <cellStyle name="40% - Ênfase4 5 2 3 12" xfId="28776" xr:uid="{00000000-0005-0000-0000-000064700000}"/>
    <cellStyle name="40% - Ênfase4 5 2 3 13" xfId="28777" xr:uid="{00000000-0005-0000-0000-000065700000}"/>
    <cellStyle name="40% - Ênfase4 5 2 3 2" xfId="28778" xr:uid="{00000000-0005-0000-0000-000066700000}"/>
    <cellStyle name="40% - Ênfase4 5 2 3 3" xfId="28779" xr:uid="{00000000-0005-0000-0000-000067700000}"/>
    <cellStyle name="40% - Ênfase4 5 2 3 4" xfId="28780" xr:uid="{00000000-0005-0000-0000-000068700000}"/>
    <cellStyle name="40% - Ênfase4 5 2 3 5" xfId="28781" xr:uid="{00000000-0005-0000-0000-000069700000}"/>
    <cellStyle name="40% - Ênfase4 5 2 3 6" xfId="28782" xr:uid="{00000000-0005-0000-0000-00006A700000}"/>
    <cellStyle name="40% - Ênfase4 5 2 3 7" xfId="28783" xr:uid="{00000000-0005-0000-0000-00006B700000}"/>
    <cellStyle name="40% - Ênfase4 5 2 3 8" xfId="28784" xr:uid="{00000000-0005-0000-0000-00006C700000}"/>
    <cellStyle name="40% - Ênfase4 5 2 3 9" xfId="28785" xr:uid="{00000000-0005-0000-0000-00006D700000}"/>
    <cellStyle name="40% - Ênfase4 5 2 4" xfId="28786" xr:uid="{00000000-0005-0000-0000-00006E700000}"/>
    <cellStyle name="40% - Ênfase4 5 2 4 10" xfId="28787" xr:uid="{00000000-0005-0000-0000-00006F700000}"/>
    <cellStyle name="40% - Ênfase4 5 2 4 11" xfId="28788" xr:uid="{00000000-0005-0000-0000-000070700000}"/>
    <cellStyle name="40% - Ênfase4 5 2 4 12" xfId="28789" xr:uid="{00000000-0005-0000-0000-000071700000}"/>
    <cellStyle name="40% - Ênfase4 5 2 4 13" xfId="28790" xr:uid="{00000000-0005-0000-0000-000072700000}"/>
    <cellStyle name="40% - Ênfase4 5 2 4 2" xfId="28791" xr:uid="{00000000-0005-0000-0000-000073700000}"/>
    <cellStyle name="40% - Ênfase4 5 2 4 3" xfId="28792" xr:uid="{00000000-0005-0000-0000-000074700000}"/>
    <cellStyle name="40% - Ênfase4 5 2 4 4" xfId="28793" xr:uid="{00000000-0005-0000-0000-000075700000}"/>
    <cellStyle name="40% - Ênfase4 5 2 4 5" xfId="28794" xr:uid="{00000000-0005-0000-0000-000076700000}"/>
    <cellStyle name="40% - Ênfase4 5 2 4 6" xfId="28795" xr:uid="{00000000-0005-0000-0000-000077700000}"/>
    <cellStyle name="40% - Ênfase4 5 2 4 7" xfId="28796" xr:uid="{00000000-0005-0000-0000-000078700000}"/>
    <cellStyle name="40% - Ênfase4 5 2 4 8" xfId="28797" xr:uid="{00000000-0005-0000-0000-000079700000}"/>
    <cellStyle name="40% - Ênfase4 5 2 4 9" xfId="28798" xr:uid="{00000000-0005-0000-0000-00007A700000}"/>
    <cellStyle name="40% - Ênfase4 5 2 5" xfId="28799" xr:uid="{00000000-0005-0000-0000-00007B700000}"/>
    <cellStyle name="40% - Ênfase4 5 2 5 10" xfId="28800" xr:uid="{00000000-0005-0000-0000-00007C700000}"/>
    <cellStyle name="40% - Ênfase4 5 2 5 11" xfId="28801" xr:uid="{00000000-0005-0000-0000-00007D700000}"/>
    <cellStyle name="40% - Ênfase4 5 2 5 12" xfId="28802" xr:uid="{00000000-0005-0000-0000-00007E700000}"/>
    <cellStyle name="40% - Ênfase4 5 2 5 13" xfId="28803" xr:uid="{00000000-0005-0000-0000-00007F700000}"/>
    <cellStyle name="40% - Ênfase4 5 2 5 2" xfId="28804" xr:uid="{00000000-0005-0000-0000-000080700000}"/>
    <cellStyle name="40% - Ênfase4 5 2 5 3" xfId="28805" xr:uid="{00000000-0005-0000-0000-000081700000}"/>
    <cellStyle name="40% - Ênfase4 5 2 5 4" xfId="28806" xr:uid="{00000000-0005-0000-0000-000082700000}"/>
    <cellStyle name="40% - Ênfase4 5 2 5 5" xfId="28807" xr:uid="{00000000-0005-0000-0000-000083700000}"/>
    <cellStyle name="40% - Ênfase4 5 2 5 6" xfId="28808" xr:uid="{00000000-0005-0000-0000-000084700000}"/>
    <cellStyle name="40% - Ênfase4 5 2 5 7" xfId="28809" xr:uid="{00000000-0005-0000-0000-000085700000}"/>
    <cellStyle name="40% - Ênfase4 5 2 5 8" xfId="28810" xr:uid="{00000000-0005-0000-0000-000086700000}"/>
    <cellStyle name="40% - Ênfase4 5 2 5 9" xfId="28811" xr:uid="{00000000-0005-0000-0000-000087700000}"/>
    <cellStyle name="40% - Ênfase4 5 2 6" xfId="28812" xr:uid="{00000000-0005-0000-0000-000088700000}"/>
    <cellStyle name="40% - Ênfase4 5 2 6 10" xfId="28813" xr:uid="{00000000-0005-0000-0000-000089700000}"/>
    <cellStyle name="40% - Ênfase4 5 2 6 11" xfId="28814" xr:uid="{00000000-0005-0000-0000-00008A700000}"/>
    <cellStyle name="40% - Ênfase4 5 2 6 12" xfId="28815" xr:uid="{00000000-0005-0000-0000-00008B700000}"/>
    <cellStyle name="40% - Ênfase4 5 2 6 13" xfId="28816" xr:uid="{00000000-0005-0000-0000-00008C700000}"/>
    <cellStyle name="40% - Ênfase4 5 2 6 2" xfId="28817" xr:uid="{00000000-0005-0000-0000-00008D700000}"/>
    <cellStyle name="40% - Ênfase4 5 2 6 3" xfId="28818" xr:uid="{00000000-0005-0000-0000-00008E700000}"/>
    <cellStyle name="40% - Ênfase4 5 2 6 4" xfId="28819" xr:uid="{00000000-0005-0000-0000-00008F700000}"/>
    <cellStyle name="40% - Ênfase4 5 2 6 5" xfId="28820" xr:uid="{00000000-0005-0000-0000-000090700000}"/>
    <cellStyle name="40% - Ênfase4 5 2 6 6" xfId="28821" xr:uid="{00000000-0005-0000-0000-000091700000}"/>
    <cellStyle name="40% - Ênfase4 5 2 6 7" xfId="28822" xr:uid="{00000000-0005-0000-0000-000092700000}"/>
    <cellStyle name="40% - Ênfase4 5 2 6 8" xfId="28823" xr:uid="{00000000-0005-0000-0000-000093700000}"/>
    <cellStyle name="40% - Ênfase4 5 2 6 9" xfId="28824" xr:uid="{00000000-0005-0000-0000-000094700000}"/>
    <cellStyle name="40% - Ênfase4 5 2 7" xfId="28825" xr:uid="{00000000-0005-0000-0000-000095700000}"/>
    <cellStyle name="40% - Ênfase4 5 2 7 10" xfId="28826" xr:uid="{00000000-0005-0000-0000-000096700000}"/>
    <cellStyle name="40% - Ênfase4 5 2 7 11" xfId="28827" xr:uid="{00000000-0005-0000-0000-000097700000}"/>
    <cellStyle name="40% - Ênfase4 5 2 7 12" xfId="28828" xr:uid="{00000000-0005-0000-0000-000098700000}"/>
    <cellStyle name="40% - Ênfase4 5 2 7 13" xfId="28829" xr:uid="{00000000-0005-0000-0000-000099700000}"/>
    <cellStyle name="40% - Ênfase4 5 2 7 2" xfId="28830" xr:uid="{00000000-0005-0000-0000-00009A700000}"/>
    <cellStyle name="40% - Ênfase4 5 2 7 3" xfId="28831" xr:uid="{00000000-0005-0000-0000-00009B700000}"/>
    <cellStyle name="40% - Ênfase4 5 2 7 4" xfId="28832" xr:uid="{00000000-0005-0000-0000-00009C700000}"/>
    <cellStyle name="40% - Ênfase4 5 2 7 5" xfId="28833" xr:uid="{00000000-0005-0000-0000-00009D700000}"/>
    <cellStyle name="40% - Ênfase4 5 2 7 6" xfId="28834" xr:uid="{00000000-0005-0000-0000-00009E700000}"/>
    <cellStyle name="40% - Ênfase4 5 2 7 7" xfId="28835" xr:uid="{00000000-0005-0000-0000-00009F700000}"/>
    <cellStyle name="40% - Ênfase4 5 2 7 8" xfId="28836" xr:uid="{00000000-0005-0000-0000-0000A0700000}"/>
    <cellStyle name="40% - Ênfase4 5 2 7 9" xfId="28837" xr:uid="{00000000-0005-0000-0000-0000A1700000}"/>
    <cellStyle name="40% - Ênfase4 5 2 8" xfId="28838" xr:uid="{00000000-0005-0000-0000-0000A2700000}"/>
    <cellStyle name="40% - Ênfase4 5 2 8 10" xfId="28839" xr:uid="{00000000-0005-0000-0000-0000A3700000}"/>
    <cellStyle name="40% - Ênfase4 5 2 8 11" xfId="28840" xr:uid="{00000000-0005-0000-0000-0000A4700000}"/>
    <cellStyle name="40% - Ênfase4 5 2 8 12" xfId="28841" xr:uid="{00000000-0005-0000-0000-0000A5700000}"/>
    <cellStyle name="40% - Ênfase4 5 2 8 13" xfId="28842" xr:uid="{00000000-0005-0000-0000-0000A6700000}"/>
    <cellStyle name="40% - Ênfase4 5 2 8 2" xfId="28843" xr:uid="{00000000-0005-0000-0000-0000A7700000}"/>
    <cellStyle name="40% - Ênfase4 5 2 8 3" xfId="28844" xr:uid="{00000000-0005-0000-0000-0000A8700000}"/>
    <cellStyle name="40% - Ênfase4 5 2 8 4" xfId="28845" xr:uid="{00000000-0005-0000-0000-0000A9700000}"/>
    <cellStyle name="40% - Ênfase4 5 2 8 5" xfId="28846" xr:uid="{00000000-0005-0000-0000-0000AA700000}"/>
    <cellStyle name="40% - Ênfase4 5 2 8 6" xfId="28847" xr:uid="{00000000-0005-0000-0000-0000AB700000}"/>
    <cellStyle name="40% - Ênfase4 5 2 8 7" xfId="28848" xr:uid="{00000000-0005-0000-0000-0000AC700000}"/>
    <cellStyle name="40% - Ênfase4 5 2 8 8" xfId="28849" xr:uid="{00000000-0005-0000-0000-0000AD700000}"/>
    <cellStyle name="40% - Ênfase4 5 2 8 9" xfId="28850" xr:uid="{00000000-0005-0000-0000-0000AE700000}"/>
    <cellStyle name="40% - Ênfase4 5 2 9" xfId="28851" xr:uid="{00000000-0005-0000-0000-0000AF700000}"/>
    <cellStyle name="40% - Ênfase4 5 2 9 10" xfId="28852" xr:uid="{00000000-0005-0000-0000-0000B0700000}"/>
    <cellStyle name="40% - Ênfase4 5 2 9 11" xfId="28853" xr:uid="{00000000-0005-0000-0000-0000B1700000}"/>
    <cellStyle name="40% - Ênfase4 5 2 9 12" xfId="28854" xr:uid="{00000000-0005-0000-0000-0000B2700000}"/>
    <cellStyle name="40% - Ênfase4 5 2 9 13" xfId="28855" xr:uid="{00000000-0005-0000-0000-0000B3700000}"/>
    <cellStyle name="40% - Ênfase4 5 2 9 2" xfId="28856" xr:uid="{00000000-0005-0000-0000-0000B4700000}"/>
    <cellStyle name="40% - Ênfase4 5 2 9 3" xfId="28857" xr:uid="{00000000-0005-0000-0000-0000B5700000}"/>
    <cellStyle name="40% - Ênfase4 5 2 9 4" xfId="28858" xr:uid="{00000000-0005-0000-0000-0000B6700000}"/>
    <cellStyle name="40% - Ênfase4 5 2 9 5" xfId="28859" xr:uid="{00000000-0005-0000-0000-0000B7700000}"/>
    <cellStyle name="40% - Ênfase4 5 2 9 6" xfId="28860" xr:uid="{00000000-0005-0000-0000-0000B8700000}"/>
    <cellStyle name="40% - Ênfase4 5 2 9 7" xfId="28861" xr:uid="{00000000-0005-0000-0000-0000B9700000}"/>
    <cellStyle name="40% - Ênfase4 5 2 9 8" xfId="28862" xr:uid="{00000000-0005-0000-0000-0000BA700000}"/>
    <cellStyle name="40% - Ênfase4 5 2 9 9" xfId="28863" xr:uid="{00000000-0005-0000-0000-0000BB700000}"/>
    <cellStyle name="40% - Ênfase4 5 20" xfId="28864" xr:uid="{00000000-0005-0000-0000-0000BC700000}"/>
    <cellStyle name="40% - Ênfase4 5 21" xfId="28865" xr:uid="{00000000-0005-0000-0000-0000BD700000}"/>
    <cellStyle name="40% - Ênfase4 5 22" xfId="28866" xr:uid="{00000000-0005-0000-0000-0000BE700000}"/>
    <cellStyle name="40% - Ênfase4 5 23" xfId="28867" xr:uid="{00000000-0005-0000-0000-0000BF700000}"/>
    <cellStyle name="40% - Ênfase4 5 24" xfId="28868" xr:uid="{00000000-0005-0000-0000-0000C0700000}"/>
    <cellStyle name="40% - Ênfase4 5 3" xfId="28869" xr:uid="{00000000-0005-0000-0000-0000C1700000}"/>
    <cellStyle name="40% - Ênfase4 5 3 10" xfId="28870" xr:uid="{00000000-0005-0000-0000-0000C2700000}"/>
    <cellStyle name="40% - Ênfase4 5 3 11" xfId="28871" xr:uid="{00000000-0005-0000-0000-0000C3700000}"/>
    <cellStyle name="40% - Ênfase4 5 3 12" xfId="28872" xr:uid="{00000000-0005-0000-0000-0000C4700000}"/>
    <cellStyle name="40% - Ênfase4 5 3 13" xfId="28873" xr:uid="{00000000-0005-0000-0000-0000C5700000}"/>
    <cellStyle name="40% - Ênfase4 5 3 2" xfId="28874" xr:uid="{00000000-0005-0000-0000-0000C6700000}"/>
    <cellStyle name="40% - Ênfase4 5 3 3" xfId="28875" xr:uid="{00000000-0005-0000-0000-0000C7700000}"/>
    <cellStyle name="40% - Ênfase4 5 3 4" xfId="28876" xr:uid="{00000000-0005-0000-0000-0000C8700000}"/>
    <cellStyle name="40% - Ênfase4 5 3 5" xfId="28877" xr:uid="{00000000-0005-0000-0000-0000C9700000}"/>
    <cellStyle name="40% - Ênfase4 5 3 6" xfId="28878" xr:uid="{00000000-0005-0000-0000-0000CA700000}"/>
    <cellStyle name="40% - Ênfase4 5 3 7" xfId="28879" xr:uid="{00000000-0005-0000-0000-0000CB700000}"/>
    <cellStyle name="40% - Ênfase4 5 3 8" xfId="28880" xr:uid="{00000000-0005-0000-0000-0000CC700000}"/>
    <cellStyle name="40% - Ênfase4 5 3 9" xfId="28881" xr:uid="{00000000-0005-0000-0000-0000CD700000}"/>
    <cellStyle name="40% - Ênfase4 5 4" xfId="28882" xr:uid="{00000000-0005-0000-0000-0000CE700000}"/>
    <cellStyle name="40% - Ênfase4 5 4 10" xfId="28883" xr:uid="{00000000-0005-0000-0000-0000CF700000}"/>
    <cellStyle name="40% - Ênfase4 5 4 11" xfId="28884" xr:uid="{00000000-0005-0000-0000-0000D0700000}"/>
    <cellStyle name="40% - Ênfase4 5 4 12" xfId="28885" xr:uid="{00000000-0005-0000-0000-0000D1700000}"/>
    <cellStyle name="40% - Ênfase4 5 4 13" xfId="28886" xr:uid="{00000000-0005-0000-0000-0000D2700000}"/>
    <cellStyle name="40% - Ênfase4 5 4 2" xfId="28887" xr:uid="{00000000-0005-0000-0000-0000D3700000}"/>
    <cellStyle name="40% - Ênfase4 5 4 3" xfId="28888" xr:uid="{00000000-0005-0000-0000-0000D4700000}"/>
    <cellStyle name="40% - Ênfase4 5 4 4" xfId="28889" xr:uid="{00000000-0005-0000-0000-0000D5700000}"/>
    <cellStyle name="40% - Ênfase4 5 4 5" xfId="28890" xr:uid="{00000000-0005-0000-0000-0000D6700000}"/>
    <cellStyle name="40% - Ênfase4 5 4 6" xfId="28891" xr:uid="{00000000-0005-0000-0000-0000D7700000}"/>
    <cellStyle name="40% - Ênfase4 5 4 7" xfId="28892" xr:uid="{00000000-0005-0000-0000-0000D8700000}"/>
    <cellStyle name="40% - Ênfase4 5 4 8" xfId="28893" xr:uid="{00000000-0005-0000-0000-0000D9700000}"/>
    <cellStyle name="40% - Ênfase4 5 4 9" xfId="28894" xr:uid="{00000000-0005-0000-0000-0000DA700000}"/>
    <cellStyle name="40% - Ênfase4 5 5" xfId="28895" xr:uid="{00000000-0005-0000-0000-0000DB700000}"/>
    <cellStyle name="40% - Ênfase4 5 5 10" xfId="28896" xr:uid="{00000000-0005-0000-0000-0000DC700000}"/>
    <cellStyle name="40% - Ênfase4 5 5 11" xfId="28897" xr:uid="{00000000-0005-0000-0000-0000DD700000}"/>
    <cellStyle name="40% - Ênfase4 5 5 12" xfId="28898" xr:uid="{00000000-0005-0000-0000-0000DE700000}"/>
    <cellStyle name="40% - Ênfase4 5 5 13" xfId="28899" xr:uid="{00000000-0005-0000-0000-0000DF700000}"/>
    <cellStyle name="40% - Ênfase4 5 5 2" xfId="28900" xr:uid="{00000000-0005-0000-0000-0000E0700000}"/>
    <cellStyle name="40% - Ênfase4 5 5 3" xfId="28901" xr:uid="{00000000-0005-0000-0000-0000E1700000}"/>
    <cellStyle name="40% - Ênfase4 5 5 4" xfId="28902" xr:uid="{00000000-0005-0000-0000-0000E2700000}"/>
    <cellStyle name="40% - Ênfase4 5 5 5" xfId="28903" xr:uid="{00000000-0005-0000-0000-0000E3700000}"/>
    <cellStyle name="40% - Ênfase4 5 5 6" xfId="28904" xr:uid="{00000000-0005-0000-0000-0000E4700000}"/>
    <cellStyle name="40% - Ênfase4 5 5 7" xfId="28905" xr:uid="{00000000-0005-0000-0000-0000E5700000}"/>
    <cellStyle name="40% - Ênfase4 5 5 8" xfId="28906" xr:uid="{00000000-0005-0000-0000-0000E6700000}"/>
    <cellStyle name="40% - Ênfase4 5 5 9" xfId="28907" xr:uid="{00000000-0005-0000-0000-0000E7700000}"/>
    <cellStyle name="40% - Ênfase4 5 6" xfId="28908" xr:uid="{00000000-0005-0000-0000-0000E8700000}"/>
    <cellStyle name="40% - Ênfase4 5 6 10" xfId="28909" xr:uid="{00000000-0005-0000-0000-0000E9700000}"/>
    <cellStyle name="40% - Ênfase4 5 6 11" xfId="28910" xr:uid="{00000000-0005-0000-0000-0000EA700000}"/>
    <cellStyle name="40% - Ênfase4 5 6 12" xfId="28911" xr:uid="{00000000-0005-0000-0000-0000EB700000}"/>
    <cellStyle name="40% - Ênfase4 5 6 13" xfId="28912" xr:uid="{00000000-0005-0000-0000-0000EC700000}"/>
    <cellStyle name="40% - Ênfase4 5 6 2" xfId="28913" xr:uid="{00000000-0005-0000-0000-0000ED700000}"/>
    <cellStyle name="40% - Ênfase4 5 6 3" xfId="28914" xr:uid="{00000000-0005-0000-0000-0000EE700000}"/>
    <cellStyle name="40% - Ênfase4 5 6 4" xfId="28915" xr:uid="{00000000-0005-0000-0000-0000EF700000}"/>
    <cellStyle name="40% - Ênfase4 5 6 5" xfId="28916" xr:uid="{00000000-0005-0000-0000-0000F0700000}"/>
    <cellStyle name="40% - Ênfase4 5 6 6" xfId="28917" xr:uid="{00000000-0005-0000-0000-0000F1700000}"/>
    <cellStyle name="40% - Ênfase4 5 6 7" xfId="28918" xr:uid="{00000000-0005-0000-0000-0000F2700000}"/>
    <cellStyle name="40% - Ênfase4 5 6 8" xfId="28919" xr:uid="{00000000-0005-0000-0000-0000F3700000}"/>
    <cellStyle name="40% - Ênfase4 5 6 9" xfId="28920" xr:uid="{00000000-0005-0000-0000-0000F4700000}"/>
    <cellStyle name="40% - Ênfase4 5 7" xfId="28921" xr:uid="{00000000-0005-0000-0000-0000F5700000}"/>
    <cellStyle name="40% - Ênfase4 5 7 10" xfId="28922" xr:uid="{00000000-0005-0000-0000-0000F6700000}"/>
    <cellStyle name="40% - Ênfase4 5 7 11" xfId="28923" xr:uid="{00000000-0005-0000-0000-0000F7700000}"/>
    <cellStyle name="40% - Ênfase4 5 7 12" xfId="28924" xr:uid="{00000000-0005-0000-0000-0000F8700000}"/>
    <cellStyle name="40% - Ênfase4 5 7 13" xfId="28925" xr:uid="{00000000-0005-0000-0000-0000F9700000}"/>
    <cellStyle name="40% - Ênfase4 5 7 2" xfId="28926" xr:uid="{00000000-0005-0000-0000-0000FA700000}"/>
    <cellStyle name="40% - Ênfase4 5 7 3" xfId="28927" xr:uid="{00000000-0005-0000-0000-0000FB700000}"/>
    <cellStyle name="40% - Ênfase4 5 7 4" xfId="28928" xr:uid="{00000000-0005-0000-0000-0000FC700000}"/>
    <cellStyle name="40% - Ênfase4 5 7 5" xfId="28929" xr:uid="{00000000-0005-0000-0000-0000FD700000}"/>
    <cellStyle name="40% - Ênfase4 5 7 6" xfId="28930" xr:uid="{00000000-0005-0000-0000-0000FE700000}"/>
    <cellStyle name="40% - Ênfase4 5 7 7" xfId="28931" xr:uid="{00000000-0005-0000-0000-0000FF700000}"/>
    <cellStyle name="40% - Ênfase4 5 7 8" xfId="28932" xr:uid="{00000000-0005-0000-0000-000000710000}"/>
    <cellStyle name="40% - Ênfase4 5 7 9" xfId="28933" xr:uid="{00000000-0005-0000-0000-000001710000}"/>
    <cellStyle name="40% - Ênfase4 5 8" xfId="28934" xr:uid="{00000000-0005-0000-0000-000002710000}"/>
    <cellStyle name="40% - Ênfase4 5 8 10" xfId="28935" xr:uid="{00000000-0005-0000-0000-000003710000}"/>
    <cellStyle name="40% - Ênfase4 5 8 11" xfId="28936" xr:uid="{00000000-0005-0000-0000-000004710000}"/>
    <cellStyle name="40% - Ênfase4 5 8 12" xfId="28937" xr:uid="{00000000-0005-0000-0000-000005710000}"/>
    <cellStyle name="40% - Ênfase4 5 8 13" xfId="28938" xr:uid="{00000000-0005-0000-0000-000006710000}"/>
    <cellStyle name="40% - Ênfase4 5 8 2" xfId="28939" xr:uid="{00000000-0005-0000-0000-000007710000}"/>
    <cellStyle name="40% - Ênfase4 5 8 3" xfId="28940" xr:uid="{00000000-0005-0000-0000-000008710000}"/>
    <cellStyle name="40% - Ênfase4 5 8 4" xfId="28941" xr:uid="{00000000-0005-0000-0000-000009710000}"/>
    <cellStyle name="40% - Ênfase4 5 8 5" xfId="28942" xr:uid="{00000000-0005-0000-0000-00000A710000}"/>
    <cellStyle name="40% - Ênfase4 5 8 6" xfId="28943" xr:uid="{00000000-0005-0000-0000-00000B710000}"/>
    <cellStyle name="40% - Ênfase4 5 8 7" xfId="28944" xr:uid="{00000000-0005-0000-0000-00000C710000}"/>
    <cellStyle name="40% - Ênfase4 5 8 8" xfId="28945" xr:uid="{00000000-0005-0000-0000-00000D710000}"/>
    <cellStyle name="40% - Ênfase4 5 8 9" xfId="28946" xr:uid="{00000000-0005-0000-0000-00000E710000}"/>
    <cellStyle name="40% - Ênfase4 5 9" xfId="28947" xr:uid="{00000000-0005-0000-0000-00000F710000}"/>
    <cellStyle name="40% - Ênfase4 5 9 10" xfId="28948" xr:uid="{00000000-0005-0000-0000-000010710000}"/>
    <cellStyle name="40% - Ênfase4 5 9 11" xfId="28949" xr:uid="{00000000-0005-0000-0000-000011710000}"/>
    <cellStyle name="40% - Ênfase4 5 9 12" xfId="28950" xr:uid="{00000000-0005-0000-0000-000012710000}"/>
    <cellStyle name="40% - Ênfase4 5 9 13" xfId="28951" xr:uid="{00000000-0005-0000-0000-000013710000}"/>
    <cellStyle name="40% - Ênfase4 5 9 2" xfId="28952" xr:uid="{00000000-0005-0000-0000-000014710000}"/>
    <cellStyle name="40% - Ênfase4 5 9 3" xfId="28953" xr:uid="{00000000-0005-0000-0000-000015710000}"/>
    <cellStyle name="40% - Ênfase4 5 9 4" xfId="28954" xr:uid="{00000000-0005-0000-0000-000016710000}"/>
    <cellStyle name="40% - Ênfase4 5 9 5" xfId="28955" xr:uid="{00000000-0005-0000-0000-000017710000}"/>
    <cellStyle name="40% - Ênfase4 5 9 6" xfId="28956" xr:uid="{00000000-0005-0000-0000-000018710000}"/>
    <cellStyle name="40% - Ênfase4 5 9 7" xfId="28957" xr:uid="{00000000-0005-0000-0000-000019710000}"/>
    <cellStyle name="40% - Ênfase4 5 9 8" xfId="28958" xr:uid="{00000000-0005-0000-0000-00001A710000}"/>
    <cellStyle name="40% - Ênfase4 5 9 9" xfId="28959" xr:uid="{00000000-0005-0000-0000-00001B710000}"/>
    <cellStyle name="40% - Ênfase4 6" xfId="28960" xr:uid="{00000000-0005-0000-0000-00001C710000}"/>
    <cellStyle name="40% - Ênfase4 6 10" xfId="28961" xr:uid="{00000000-0005-0000-0000-00001D710000}"/>
    <cellStyle name="40% - Ênfase4 6 10 10" xfId="28962" xr:uid="{00000000-0005-0000-0000-00001E710000}"/>
    <cellStyle name="40% - Ênfase4 6 10 11" xfId="28963" xr:uid="{00000000-0005-0000-0000-00001F710000}"/>
    <cellStyle name="40% - Ênfase4 6 10 12" xfId="28964" xr:uid="{00000000-0005-0000-0000-000020710000}"/>
    <cellStyle name="40% - Ênfase4 6 10 13" xfId="28965" xr:uid="{00000000-0005-0000-0000-000021710000}"/>
    <cellStyle name="40% - Ênfase4 6 10 2" xfId="28966" xr:uid="{00000000-0005-0000-0000-000022710000}"/>
    <cellStyle name="40% - Ênfase4 6 10 3" xfId="28967" xr:uid="{00000000-0005-0000-0000-000023710000}"/>
    <cellStyle name="40% - Ênfase4 6 10 4" xfId="28968" xr:uid="{00000000-0005-0000-0000-000024710000}"/>
    <cellStyle name="40% - Ênfase4 6 10 5" xfId="28969" xr:uid="{00000000-0005-0000-0000-000025710000}"/>
    <cellStyle name="40% - Ênfase4 6 10 6" xfId="28970" xr:uid="{00000000-0005-0000-0000-000026710000}"/>
    <cellStyle name="40% - Ênfase4 6 10 7" xfId="28971" xr:uid="{00000000-0005-0000-0000-000027710000}"/>
    <cellStyle name="40% - Ênfase4 6 10 8" xfId="28972" xr:uid="{00000000-0005-0000-0000-000028710000}"/>
    <cellStyle name="40% - Ênfase4 6 10 9" xfId="28973" xr:uid="{00000000-0005-0000-0000-000029710000}"/>
    <cellStyle name="40% - Ênfase4 6 11" xfId="28974" xr:uid="{00000000-0005-0000-0000-00002A710000}"/>
    <cellStyle name="40% - Ênfase4 6 11 10" xfId="28975" xr:uid="{00000000-0005-0000-0000-00002B710000}"/>
    <cellStyle name="40% - Ênfase4 6 11 11" xfId="28976" xr:uid="{00000000-0005-0000-0000-00002C710000}"/>
    <cellStyle name="40% - Ênfase4 6 11 12" xfId="28977" xr:uid="{00000000-0005-0000-0000-00002D710000}"/>
    <cellStyle name="40% - Ênfase4 6 11 13" xfId="28978" xr:uid="{00000000-0005-0000-0000-00002E710000}"/>
    <cellStyle name="40% - Ênfase4 6 11 2" xfId="28979" xr:uid="{00000000-0005-0000-0000-00002F710000}"/>
    <cellStyle name="40% - Ênfase4 6 11 3" xfId="28980" xr:uid="{00000000-0005-0000-0000-000030710000}"/>
    <cellStyle name="40% - Ênfase4 6 11 4" xfId="28981" xr:uid="{00000000-0005-0000-0000-000031710000}"/>
    <cellStyle name="40% - Ênfase4 6 11 5" xfId="28982" xr:uid="{00000000-0005-0000-0000-000032710000}"/>
    <cellStyle name="40% - Ênfase4 6 11 6" xfId="28983" xr:uid="{00000000-0005-0000-0000-000033710000}"/>
    <cellStyle name="40% - Ênfase4 6 11 7" xfId="28984" xr:uid="{00000000-0005-0000-0000-000034710000}"/>
    <cellStyle name="40% - Ênfase4 6 11 8" xfId="28985" xr:uid="{00000000-0005-0000-0000-000035710000}"/>
    <cellStyle name="40% - Ênfase4 6 11 9" xfId="28986" xr:uid="{00000000-0005-0000-0000-000036710000}"/>
    <cellStyle name="40% - Ênfase4 6 12" xfId="28987" xr:uid="{00000000-0005-0000-0000-000037710000}"/>
    <cellStyle name="40% - Ênfase4 6 12 10" xfId="28988" xr:uid="{00000000-0005-0000-0000-000038710000}"/>
    <cellStyle name="40% - Ênfase4 6 12 11" xfId="28989" xr:uid="{00000000-0005-0000-0000-000039710000}"/>
    <cellStyle name="40% - Ênfase4 6 12 12" xfId="28990" xr:uid="{00000000-0005-0000-0000-00003A710000}"/>
    <cellStyle name="40% - Ênfase4 6 12 13" xfId="28991" xr:uid="{00000000-0005-0000-0000-00003B710000}"/>
    <cellStyle name="40% - Ênfase4 6 12 2" xfId="28992" xr:uid="{00000000-0005-0000-0000-00003C710000}"/>
    <cellStyle name="40% - Ênfase4 6 12 3" xfId="28993" xr:uid="{00000000-0005-0000-0000-00003D710000}"/>
    <cellStyle name="40% - Ênfase4 6 12 4" xfId="28994" xr:uid="{00000000-0005-0000-0000-00003E710000}"/>
    <cellStyle name="40% - Ênfase4 6 12 5" xfId="28995" xr:uid="{00000000-0005-0000-0000-00003F710000}"/>
    <cellStyle name="40% - Ênfase4 6 12 6" xfId="28996" xr:uid="{00000000-0005-0000-0000-000040710000}"/>
    <cellStyle name="40% - Ênfase4 6 12 7" xfId="28997" xr:uid="{00000000-0005-0000-0000-000041710000}"/>
    <cellStyle name="40% - Ênfase4 6 12 8" xfId="28998" xr:uid="{00000000-0005-0000-0000-000042710000}"/>
    <cellStyle name="40% - Ênfase4 6 12 9" xfId="28999" xr:uid="{00000000-0005-0000-0000-000043710000}"/>
    <cellStyle name="40% - Ênfase4 6 13" xfId="29000" xr:uid="{00000000-0005-0000-0000-000044710000}"/>
    <cellStyle name="40% - Ênfase4 6 14" xfId="29001" xr:uid="{00000000-0005-0000-0000-000045710000}"/>
    <cellStyle name="40% - Ênfase4 6 15" xfId="29002" xr:uid="{00000000-0005-0000-0000-000046710000}"/>
    <cellStyle name="40% - Ênfase4 6 16" xfId="29003" xr:uid="{00000000-0005-0000-0000-000047710000}"/>
    <cellStyle name="40% - Ênfase4 6 17" xfId="29004" xr:uid="{00000000-0005-0000-0000-000048710000}"/>
    <cellStyle name="40% - Ênfase4 6 18" xfId="29005" xr:uid="{00000000-0005-0000-0000-000049710000}"/>
    <cellStyle name="40% - Ênfase4 6 19" xfId="29006" xr:uid="{00000000-0005-0000-0000-00004A710000}"/>
    <cellStyle name="40% - Ênfase4 6 2" xfId="29007" xr:uid="{00000000-0005-0000-0000-00004B710000}"/>
    <cellStyle name="40% - Ênfase4 6 2 10" xfId="29008" xr:uid="{00000000-0005-0000-0000-00004C710000}"/>
    <cellStyle name="40% - Ênfase4 6 2 10 10" xfId="29009" xr:uid="{00000000-0005-0000-0000-00004D710000}"/>
    <cellStyle name="40% - Ênfase4 6 2 10 11" xfId="29010" xr:uid="{00000000-0005-0000-0000-00004E710000}"/>
    <cellStyle name="40% - Ênfase4 6 2 10 12" xfId="29011" xr:uid="{00000000-0005-0000-0000-00004F710000}"/>
    <cellStyle name="40% - Ênfase4 6 2 10 13" xfId="29012" xr:uid="{00000000-0005-0000-0000-000050710000}"/>
    <cellStyle name="40% - Ênfase4 6 2 10 2" xfId="29013" xr:uid="{00000000-0005-0000-0000-000051710000}"/>
    <cellStyle name="40% - Ênfase4 6 2 10 3" xfId="29014" xr:uid="{00000000-0005-0000-0000-000052710000}"/>
    <cellStyle name="40% - Ênfase4 6 2 10 4" xfId="29015" xr:uid="{00000000-0005-0000-0000-000053710000}"/>
    <cellStyle name="40% - Ênfase4 6 2 10 5" xfId="29016" xr:uid="{00000000-0005-0000-0000-000054710000}"/>
    <cellStyle name="40% - Ênfase4 6 2 10 6" xfId="29017" xr:uid="{00000000-0005-0000-0000-000055710000}"/>
    <cellStyle name="40% - Ênfase4 6 2 10 7" xfId="29018" xr:uid="{00000000-0005-0000-0000-000056710000}"/>
    <cellStyle name="40% - Ênfase4 6 2 10 8" xfId="29019" xr:uid="{00000000-0005-0000-0000-000057710000}"/>
    <cellStyle name="40% - Ênfase4 6 2 10 9" xfId="29020" xr:uid="{00000000-0005-0000-0000-000058710000}"/>
    <cellStyle name="40% - Ênfase4 6 2 11" xfId="29021" xr:uid="{00000000-0005-0000-0000-000059710000}"/>
    <cellStyle name="40% - Ênfase4 6 2 11 10" xfId="29022" xr:uid="{00000000-0005-0000-0000-00005A710000}"/>
    <cellStyle name="40% - Ênfase4 6 2 11 11" xfId="29023" xr:uid="{00000000-0005-0000-0000-00005B710000}"/>
    <cellStyle name="40% - Ênfase4 6 2 11 12" xfId="29024" xr:uid="{00000000-0005-0000-0000-00005C710000}"/>
    <cellStyle name="40% - Ênfase4 6 2 11 13" xfId="29025" xr:uid="{00000000-0005-0000-0000-00005D710000}"/>
    <cellStyle name="40% - Ênfase4 6 2 11 2" xfId="29026" xr:uid="{00000000-0005-0000-0000-00005E710000}"/>
    <cellStyle name="40% - Ênfase4 6 2 11 3" xfId="29027" xr:uid="{00000000-0005-0000-0000-00005F710000}"/>
    <cellStyle name="40% - Ênfase4 6 2 11 4" xfId="29028" xr:uid="{00000000-0005-0000-0000-000060710000}"/>
    <cellStyle name="40% - Ênfase4 6 2 11 5" xfId="29029" xr:uid="{00000000-0005-0000-0000-000061710000}"/>
    <cellStyle name="40% - Ênfase4 6 2 11 6" xfId="29030" xr:uid="{00000000-0005-0000-0000-000062710000}"/>
    <cellStyle name="40% - Ênfase4 6 2 11 7" xfId="29031" xr:uid="{00000000-0005-0000-0000-000063710000}"/>
    <cellStyle name="40% - Ênfase4 6 2 11 8" xfId="29032" xr:uid="{00000000-0005-0000-0000-000064710000}"/>
    <cellStyle name="40% - Ênfase4 6 2 11 9" xfId="29033" xr:uid="{00000000-0005-0000-0000-000065710000}"/>
    <cellStyle name="40% - Ênfase4 6 2 12" xfId="29034" xr:uid="{00000000-0005-0000-0000-000066710000}"/>
    <cellStyle name="40% - Ênfase4 6 2 13" xfId="29035" xr:uid="{00000000-0005-0000-0000-000067710000}"/>
    <cellStyle name="40% - Ênfase4 6 2 14" xfId="29036" xr:uid="{00000000-0005-0000-0000-000068710000}"/>
    <cellStyle name="40% - Ênfase4 6 2 15" xfId="29037" xr:uid="{00000000-0005-0000-0000-000069710000}"/>
    <cellStyle name="40% - Ênfase4 6 2 16" xfId="29038" xr:uid="{00000000-0005-0000-0000-00006A710000}"/>
    <cellStyle name="40% - Ênfase4 6 2 17" xfId="29039" xr:uid="{00000000-0005-0000-0000-00006B710000}"/>
    <cellStyle name="40% - Ênfase4 6 2 18" xfId="29040" xr:uid="{00000000-0005-0000-0000-00006C710000}"/>
    <cellStyle name="40% - Ênfase4 6 2 19" xfId="29041" xr:uid="{00000000-0005-0000-0000-00006D710000}"/>
    <cellStyle name="40% - Ênfase4 6 2 2" xfId="29042" xr:uid="{00000000-0005-0000-0000-00006E710000}"/>
    <cellStyle name="40% - Ênfase4 6 2 2 10" xfId="29043" xr:uid="{00000000-0005-0000-0000-00006F710000}"/>
    <cellStyle name="40% - Ênfase4 6 2 2 11" xfId="29044" xr:uid="{00000000-0005-0000-0000-000070710000}"/>
    <cellStyle name="40% - Ênfase4 6 2 2 12" xfId="29045" xr:uid="{00000000-0005-0000-0000-000071710000}"/>
    <cellStyle name="40% - Ênfase4 6 2 2 13" xfId="29046" xr:uid="{00000000-0005-0000-0000-000072710000}"/>
    <cellStyle name="40% - Ênfase4 6 2 2 2" xfId="29047" xr:uid="{00000000-0005-0000-0000-000073710000}"/>
    <cellStyle name="40% - Ênfase4 6 2 2 3" xfId="29048" xr:uid="{00000000-0005-0000-0000-000074710000}"/>
    <cellStyle name="40% - Ênfase4 6 2 2 4" xfId="29049" xr:uid="{00000000-0005-0000-0000-000075710000}"/>
    <cellStyle name="40% - Ênfase4 6 2 2 5" xfId="29050" xr:uid="{00000000-0005-0000-0000-000076710000}"/>
    <cellStyle name="40% - Ênfase4 6 2 2 6" xfId="29051" xr:uid="{00000000-0005-0000-0000-000077710000}"/>
    <cellStyle name="40% - Ênfase4 6 2 2 7" xfId="29052" xr:uid="{00000000-0005-0000-0000-000078710000}"/>
    <cellStyle name="40% - Ênfase4 6 2 2 8" xfId="29053" xr:uid="{00000000-0005-0000-0000-000079710000}"/>
    <cellStyle name="40% - Ênfase4 6 2 2 9" xfId="29054" xr:uid="{00000000-0005-0000-0000-00007A710000}"/>
    <cellStyle name="40% - Ênfase4 6 2 20" xfId="29055" xr:uid="{00000000-0005-0000-0000-00007B710000}"/>
    <cellStyle name="40% - Ênfase4 6 2 21" xfId="29056" xr:uid="{00000000-0005-0000-0000-00007C710000}"/>
    <cellStyle name="40% - Ênfase4 6 2 22" xfId="29057" xr:uid="{00000000-0005-0000-0000-00007D710000}"/>
    <cellStyle name="40% - Ênfase4 6 2 23" xfId="29058" xr:uid="{00000000-0005-0000-0000-00007E710000}"/>
    <cellStyle name="40% - Ênfase4 6 2 3" xfId="29059" xr:uid="{00000000-0005-0000-0000-00007F710000}"/>
    <cellStyle name="40% - Ênfase4 6 2 3 10" xfId="29060" xr:uid="{00000000-0005-0000-0000-000080710000}"/>
    <cellStyle name="40% - Ênfase4 6 2 3 11" xfId="29061" xr:uid="{00000000-0005-0000-0000-000081710000}"/>
    <cellStyle name="40% - Ênfase4 6 2 3 12" xfId="29062" xr:uid="{00000000-0005-0000-0000-000082710000}"/>
    <cellStyle name="40% - Ênfase4 6 2 3 13" xfId="29063" xr:uid="{00000000-0005-0000-0000-000083710000}"/>
    <cellStyle name="40% - Ênfase4 6 2 3 2" xfId="29064" xr:uid="{00000000-0005-0000-0000-000084710000}"/>
    <cellStyle name="40% - Ênfase4 6 2 3 3" xfId="29065" xr:uid="{00000000-0005-0000-0000-000085710000}"/>
    <cellStyle name="40% - Ênfase4 6 2 3 4" xfId="29066" xr:uid="{00000000-0005-0000-0000-000086710000}"/>
    <cellStyle name="40% - Ênfase4 6 2 3 5" xfId="29067" xr:uid="{00000000-0005-0000-0000-000087710000}"/>
    <cellStyle name="40% - Ênfase4 6 2 3 6" xfId="29068" xr:uid="{00000000-0005-0000-0000-000088710000}"/>
    <cellStyle name="40% - Ênfase4 6 2 3 7" xfId="29069" xr:uid="{00000000-0005-0000-0000-000089710000}"/>
    <cellStyle name="40% - Ênfase4 6 2 3 8" xfId="29070" xr:uid="{00000000-0005-0000-0000-00008A710000}"/>
    <cellStyle name="40% - Ênfase4 6 2 3 9" xfId="29071" xr:uid="{00000000-0005-0000-0000-00008B710000}"/>
    <cellStyle name="40% - Ênfase4 6 2 4" xfId="29072" xr:uid="{00000000-0005-0000-0000-00008C710000}"/>
    <cellStyle name="40% - Ênfase4 6 2 4 10" xfId="29073" xr:uid="{00000000-0005-0000-0000-00008D710000}"/>
    <cellStyle name="40% - Ênfase4 6 2 4 11" xfId="29074" xr:uid="{00000000-0005-0000-0000-00008E710000}"/>
    <cellStyle name="40% - Ênfase4 6 2 4 12" xfId="29075" xr:uid="{00000000-0005-0000-0000-00008F710000}"/>
    <cellStyle name="40% - Ênfase4 6 2 4 13" xfId="29076" xr:uid="{00000000-0005-0000-0000-000090710000}"/>
    <cellStyle name="40% - Ênfase4 6 2 4 2" xfId="29077" xr:uid="{00000000-0005-0000-0000-000091710000}"/>
    <cellStyle name="40% - Ênfase4 6 2 4 3" xfId="29078" xr:uid="{00000000-0005-0000-0000-000092710000}"/>
    <cellStyle name="40% - Ênfase4 6 2 4 4" xfId="29079" xr:uid="{00000000-0005-0000-0000-000093710000}"/>
    <cellStyle name="40% - Ênfase4 6 2 4 5" xfId="29080" xr:uid="{00000000-0005-0000-0000-000094710000}"/>
    <cellStyle name="40% - Ênfase4 6 2 4 6" xfId="29081" xr:uid="{00000000-0005-0000-0000-000095710000}"/>
    <cellStyle name="40% - Ênfase4 6 2 4 7" xfId="29082" xr:uid="{00000000-0005-0000-0000-000096710000}"/>
    <cellStyle name="40% - Ênfase4 6 2 4 8" xfId="29083" xr:uid="{00000000-0005-0000-0000-000097710000}"/>
    <cellStyle name="40% - Ênfase4 6 2 4 9" xfId="29084" xr:uid="{00000000-0005-0000-0000-000098710000}"/>
    <cellStyle name="40% - Ênfase4 6 2 5" xfId="29085" xr:uid="{00000000-0005-0000-0000-000099710000}"/>
    <cellStyle name="40% - Ênfase4 6 2 5 10" xfId="29086" xr:uid="{00000000-0005-0000-0000-00009A710000}"/>
    <cellStyle name="40% - Ênfase4 6 2 5 11" xfId="29087" xr:uid="{00000000-0005-0000-0000-00009B710000}"/>
    <cellStyle name="40% - Ênfase4 6 2 5 12" xfId="29088" xr:uid="{00000000-0005-0000-0000-00009C710000}"/>
    <cellStyle name="40% - Ênfase4 6 2 5 13" xfId="29089" xr:uid="{00000000-0005-0000-0000-00009D710000}"/>
    <cellStyle name="40% - Ênfase4 6 2 5 2" xfId="29090" xr:uid="{00000000-0005-0000-0000-00009E710000}"/>
    <cellStyle name="40% - Ênfase4 6 2 5 3" xfId="29091" xr:uid="{00000000-0005-0000-0000-00009F710000}"/>
    <cellStyle name="40% - Ênfase4 6 2 5 4" xfId="29092" xr:uid="{00000000-0005-0000-0000-0000A0710000}"/>
    <cellStyle name="40% - Ênfase4 6 2 5 5" xfId="29093" xr:uid="{00000000-0005-0000-0000-0000A1710000}"/>
    <cellStyle name="40% - Ênfase4 6 2 5 6" xfId="29094" xr:uid="{00000000-0005-0000-0000-0000A2710000}"/>
    <cellStyle name="40% - Ênfase4 6 2 5 7" xfId="29095" xr:uid="{00000000-0005-0000-0000-0000A3710000}"/>
    <cellStyle name="40% - Ênfase4 6 2 5 8" xfId="29096" xr:uid="{00000000-0005-0000-0000-0000A4710000}"/>
    <cellStyle name="40% - Ênfase4 6 2 5 9" xfId="29097" xr:uid="{00000000-0005-0000-0000-0000A5710000}"/>
    <cellStyle name="40% - Ênfase4 6 2 6" xfId="29098" xr:uid="{00000000-0005-0000-0000-0000A6710000}"/>
    <cellStyle name="40% - Ênfase4 6 2 6 10" xfId="29099" xr:uid="{00000000-0005-0000-0000-0000A7710000}"/>
    <cellStyle name="40% - Ênfase4 6 2 6 11" xfId="29100" xr:uid="{00000000-0005-0000-0000-0000A8710000}"/>
    <cellStyle name="40% - Ênfase4 6 2 6 12" xfId="29101" xr:uid="{00000000-0005-0000-0000-0000A9710000}"/>
    <cellStyle name="40% - Ênfase4 6 2 6 13" xfId="29102" xr:uid="{00000000-0005-0000-0000-0000AA710000}"/>
    <cellStyle name="40% - Ênfase4 6 2 6 2" xfId="29103" xr:uid="{00000000-0005-0000-0000-0000AB710000}"/>
    <cellStyle name="40% - Ênfase4 6 2 6 3" xfId="29104" xr:uid="{00000000-0005-0000-0000-0000AC710000}"/>
    <cellStyle name="40% - Ênfase4 6 2 6 4" xfId="29105" xr:uid="{00000000-0005-0000-0000-0000AD710000}"/>
    <cellStyle name="40% - Ênfase4 6 2 6 5" xfId="29106" xr:uid="{00000000-0005-0000-0000-0000AE710000}"/>
    <cellStyle name="40% - Ênfase4 6 2 6 6" xfId="29107" xr:uid="{00000000-0005-0000-0000-0000AF710000}"/>
    <cellStyle name="40% - Ênfase4 6 2 6 7" xfId="29108" xr:uid="{00000000-0005-0000-0000-0000B0710000}"/>
    <cellStyle name="40% - Ênfase4 6 2 6 8" xfId="29109" xr:uid="{00000000-0005-0000-0000-0000B1710000}"/>
    <cellStyle name="40% - Ênfase4 6 2 6 9" xfId="29110" xr:uid="{00000000-0005-0000-0000-0000B2710000}"/>
    <cellStyle name="40% - Ênfase4 6 2 7" xfId="29111" xr:uid="{00000000-0005-0000-0000-0000B3710000}"/>
    <cellStyle name="40% - Ênfase4 6 2 7 10" xfId="29112" xr:uid="{00000000-0005-0000-0000-0000B4710000}"/>
    <cellStyle name="40% - Ênfase4 6 2 7 11" xfId="29113" xr:uid="{00000000-0005-0000-0000-0000B5710000}"/>
    <cellStyle name="40% - Ênfase4 6 2 7 12" xfId="29114" xr:uid="{00000000-0005-0000-0000-0000B6710000}"/>
    <cellStyle name="40% - Ênfase4 6 2 7 13" xfId="29115" xr:uid="{00000000-0005-0000-0000-0000B7710000}"/>
    <cellStyle name="40% - Ênfase4 6 2 7 2" xfId="29116" xr:uid="{00000000-0005-0000-0000-0000B8710000}"/>
    <cellStyle name="40% - Ênfase4 6 2 7 3" xfId="29117" xr:uid="{00000000-0005-0000-0000-0000B9710000}"/>
    <cellStyle name="40% - Ênfase4 6 2 7 4" xfId="29118" xr:uid="{00000000-0005-0000-0000-0000BA710000}"/>
    <cellStyle name="40% - Ênfase4 6 2 7 5" xfId="29119" xr:uid="{00000000-0005-0000-0000-0000BB710000}"/>
    <cellStyle name="40% - Ênfase4 6 2 7 6" xfId="29120" xr:uid="{00000000-0005-0000-0000-0000BC710000}"/>
    <cellStyle name="40% - Ênfase4 6 2 7 7" xfId="29121" xr:uid="{00000000-0005-0000-0000-0000BD710000}"/>
    <cellStyle name="40% - Ênfase4 6 2 7 8" xfId="29122" xr:uid="{00000000-0005-0000-0000-0000BE710000}"/>
    <cellStyle name="40% - Ênfase4 6 2 7 9" xfId="29123" xr:uid="{00000000-0005-0000-0000-0000BF710000}"/>
    <cellStyle name="40% - Ênfase4 6 2 8" xfId="29124" xr:uid="{00000000-0005-0000-0000-0000C0710000}"/>
    <cellStyle name="40% - Ênfase4 6 2 8 10" xfId="29125" xr:uid="{00000000-0005-0000-0000-0000C1710000}"/>
    <cellStyle name="40% - Ênfase4 6 2 8 11" xfId="29126" xr:uid="{00000000-0005-0000-0000-0000C2710000}"/>
    <cellStyle name="40% - Ênfase4 6 2 8 12" xfId="29127" xr:uid="{00000000-0005-0000-0000-0000C3710000}"/>
    <cellStyle name="40% - Ênfase4 6 2 8 13" xfId="29128" xr:uid="{00000000-0005-0000-0000-0000C4710000}"/>
    <cellStyle name="40% - Ênfase4 6 2 8 2" xfId="29129" xr:uid="{00000000-0005-0000-0000-0000C5710000}"/>
    <cellStyle name="40% - Ênfase4 6 2 8 3" xfId="29130" xr:uid="{00000000-0005-0000-0000-0000C6710000}"/>
    <cellStyle name="40% - Ênfase4 6 2 8 4" xfId="29131" xr:uid="{00000000-0005-0000-0000-0000C7710000}"/>
    <cellStyle name="40% - Ênfase4 6 2 8 5" xfId="29132" xr:uid="{00000000-0005-0000-0000-0000C8710000}"/>
    <cellStyle name="40% - Ênfase4 6 2 8 6" xfId="29133" xr:uid="{00000000-0005-0000-0000-0000C9710000}"/>
    <cellStyle name="40% - Ênfase4 6 2 8 7" xfId="29134" xr:uid="{00000000-0005-0000-0000-0000CA710000}"/>
    <cellStyle name="40% - Ênfase4 6 2 8 8" xfId="29135" xr:uid="{00000000-0005-0000-0000-0000CB710000}"/>
    <cellStyle name="40% - Ênfase4 6 2 8 9" xfId="29136" xr:uid="{00000000-0005-0000-0000-0000CC710000}"/>
    <cellStyle name="40% - Ênfase4 6 2 9" xfId="29137" xr:uid="{00000000-0005-0000-0000-0000CD710000}"/>
    <cellStyle name="40% - Ênfase4 6 2 9 10" xfId="29138" xr:uid="{00000000-0005-0000-0000-0000CE710000}"/>
    <cellStyle name="40% - Ênfase4 6 2 9 11" xfId="29139" xr:uid="{00000000-0005-0000-0000-0000CF710000}"/>
    <cellStyle name="40% - Ênfase4 6 2 9 12" xfId="29140" xr:uid="{00000000-0005-0000-0000-0000D0710000}"/>
    <cellStyle name="40% - Ênfase4 6 2 9 13" xfId="29141" xr:uid="{00000000-0005-0000-0000-0000D1710000}"/>
    <cellStyle name="40% - Ênfase4 6 2 9 2" xfId="29142" xr:uid="{00000000-0005-0000-0000-0000D2710000}"/>
    <cellStyle name="40% - Ênfase4 6 2 9 3" xfId="29143" xr:uid="{00000000-0005-0000-0000-0000D3710000}"/>
    <cellStyle name="40% - Ênfase4 6 2 9 4" xfId="29144" xr:uid="{00000000-0005-0000-0000-0000D4710000}"/>
    <cellStyle name="40% - Ênfase4 6 2 9 5" xfId="29145" xr:uid="{00000000-0005-0000-0000-0000D5710000}"/>
    <cellStyle name="40% - Ênfase4 6 2 9 6" xfId="29146" xr:uid="{00000000-0005-0000-0000-0000D6710000}"/>
    <cellStyle name="40% - Ênfase4 6 2 9 7" xfId="29147" xr:uid="{00000000-0005-0000-0000-0000D7710000}"/>
    <cellStyle name="40% - Ênfase4 6 2 9 8" xfId="29148" xr:uid="{00000000-0005-0000-0000-0000D8710000}"/>
    <cellStyle name="40% - Ênfase4 6 2 9 9" xfId="29149" xr:uid="{00000000-0005-0000-0000-0000D9710000}"/>
    <cellStyle name="40% - Ênfase4 6 20" xfId="29150" xr:uid="{00000000-0005-0000-0000-0000DA710000}"/>
    <cellStyle name="40% - Ênfase4 6 21" xfId="29151" xr:uid="{00000000-0005-0000-0000-0000DB710000}"/>
    <cellStyle name="40% - Ênfase4 6 22" xfId="29152" xr:uid="{00000000-0005-0000-0000-0000DC710000}"/>
    <cellStyle name="40% - Ênfase4 6 23" xfId="29153" xr:uid="{00000000-0005-0000-0000-0000DD710000}"/>
    <cellStyle name="40% - Ênfase4 6 24" xfId="29154" xr:uid="{00000000-0005-0000-0000-0000DE710000}"/>
    <cellStyle name="40% - Ênfase4 6 3" xfId="29155" xr:uid="{00000000-0005-0000-0000-0000DF710000}"/>
    <cellStyle name="40% - Ênfase4 6 3 10" xfId="29156" xr:uid="{00000000-0005-0000-0000-0000E0710000}"/>
    <cellStyle name="40% - Ênfase4 6 3 11" xfId="29157" xr:uid="{00000000-0005-0000-0000-0000E1710000}"/>
    <cellStyle name="40% - Ênfase4 6 3 12" xfId="29158" xr:uid="{00000000-0005-0000-0000-0000E2710000}"/>
    <cellStyle name="40% - Ênfase4 6 3 13" xfId="29159" xr:uid="{00000000-0005-0000-0000-0000E3710000}"/>
    <cellStyle name="40% - Ênfase4 6 3 2" xfId="29160" xr:uid="{00000000-0005-0000-0000-0000E4710000}"/>
    <cellStyle name="40% - Ênfase4 6 3 3" xfId="29161" xr:uid="{00000000-0005-0000-0000-0000E5710000}"/>
    <cellStyle name="40% - Ênfase4 6 3 4" xfId="29162" xr:uid="{00000000-0005-0000-0000-0000E6710000}"/>
    <cellStyle name="40% - Ênfase4 6 3 5" xfId="29163" xr:uid="{00000000-0005-0000-0000-0000E7710000}"/>
    <cellStyle name="40% - Ênfase4 6 3 6" xfId="29164" xr:uid="{00000000-0005-0000-0000-0000E8710000}"/>
    <cellStyle name="40% - Ênfase4 6 3 7" xfId="29165" xr:uid="{00000000-0005-0000-0000-0000E9710000}"/>
    <cellStyle name="40% - Ênfase4 6 3 8" xfId="29166" xr:uid="{00000000-0005-0000-0000-0000EA710000}"/>
    <cellStyle name="40% - Ênfase4 6 3 9" xfId="29167" xr:uid="{00000000-0005-0000-0000-0000EB710000}"/>
    <cellStyle name="40% - Ênfase4 6 4" xfId="29168" xr:uid="{00000000-0005-0000-0000-0000EC710000}"/>
    <cellStyle name="40% - Ênfase4 6 4 10" xfId="29169" xr:uid="{00000000-0005-0000-0000-0000ED710000}"/>
    <cellStyle name="40% - Ênfase4 6 4 11" xfId="29170" xr:uid="{00000000-0005-0000-0000-0000EE710000}"/>
    <cellStyle name="40% - Ênfase4 6 4 12" xfId="29171" xr:uid="{00000000-0005-0000-0000-0000EF710000}"/>
    <cellStyle name="40% - Ênfase4 6 4 13" xfId="29172" xr:uid="{00000000-0005-0000-0000-0000F0710000}"/>
    <cellStyle name="40% - Ênfase4 6 4 2" xfId="29173" xr:uid="{00000000-0005-0000-0000-0000F1710000}"/>
    <cellStyle name="40% - Ênfase4 6 4 3" xfId="29174" xr:uid="{00000000-0005-0000-0000-0000F2710000}"/>
    <cellStyle name="40% - Ênfase4 6 4 4" xfId="29175" xr:uid="{00000000-0005-0000-0000-0000F3710000}"/>
    <cellStyle name="40% - Ênfase4 6 4 5" xfId="29176" xr:uid="{00000000-0005-0000-0000-0000F4710000}"/>
    <cellStyle name="40% - Ênfase4 6 4 6" xfId="29177" xr:uid="{00000000-0005-0000-0000-0000F5710000}"/>
    <cellStyle name="40% - Ênfase4 6 4 7" xfId="29178" xr:uid="{00000000-0005-0000-0000-0000F6710000}"/>
    <cellStyle name="40% - Ênfase4 6 4 8" xfId="29179" xr:uid="{00000000-0005-0000-0000-0000F7710000}"/>
    <cellStyle name="40% - Ênfase4 6 4 9" xfId="29180" xr:uid="{00000000-0005-0000-0000-0000F8710000}"/>
    <cellStyle name="40% - Ênfase4 6 5" xfId="29181" xr:uid="{00000000-0005-0000-0000-0000F9710000}"/>
    <cellStyle name="40% - Ênfase4 6 5 10" xfId="29182" xr:uid="{00000000-0005-0000-0000-0000FA710000}"/>
    <cellStyle name="40% - Ênfase4 6 5 11" xfId="29183" xr:uid="{00000000-0005-0000-0000-0000FB710000}"/>
    <cellStyle name="40% - Ênfase4 6 5 12" xfId="29184" xr:uid="{00000000-0005-0000-0000-0000FC710000}"/>
    <cellStyle name="40% - Ênfase4 6 5 13" xfId="29185" xr:uid="{00000000-0005-0000-0000-0000FD710000}"/>
    <cellStyle name="40% - Ênfase4 6 5 2" xfId="29186" xr:uid="{00000000-0005-0000-0000-0000FE710000}"/>
    <cellStyle name="40% - Ênfase4 6 5 3" xfId="29187" xr:uid="{00000000-0005-0000-0000-0000FF710000}"/>
    <cellStyle name="40% - Ênfase4 6 5 4" xfId="29188" xr:uid="{00000000-0005-0000-0000-000000720000}"/>
    <cellStyle name="40% - Ênfase4 6 5 5" xfId="29189" xr:uid="{00000000-0005-0000-0000-000001720000}"/>
    <cellStyle name="40% - Ênfase4 6 5 6" xfId="29190" xr:uid="{00000000-0005-0000-0000-000002720000}"/>
    <cellStyle name="40% - Ênfase4 6 5 7" xfId="29191" xr:uid="{00000000-0005-0000-0000-000003720000}"/>
    <cellStyle name="40% - Ênfase4 6 5 8" xfId="29192" xr:uid="{00000000-0005-0000-0000-000004720000}"/>
    <cellStyle name="40% - Ênfase4 6 5 9" xfId="29193" xr:uid="{00000000-0005-0000-0000-000005720000}"/>
    <cellStyle name="40% - Ênfase4 6 6" xfId="29194" xr:uid="{00000000-0005-0000-0000-000006720000}"/>
    <cellStyle name="40% - Ênfase4 6 6 10" xfId="29195" xr:uid="{00000000-0005-0000-0000-000007720000}"/>
    <cellStyle name="40% - Ênfase4 6 6 11" xfId="29196" xr:uid="{00000000-0005-0000-0000-000008720000}"/>
    <cellStyle name="40% - Ênfase4 6 6 12" xfId="29197" xr:uid="{00000000-0005-0000-0000-000009720000}"/>
    <cellStyle name="40% - Ênfase4 6 6 13" xfId="29198" xr:uid="{00000000-0005-0000-0000-00000A720000}"/>
    <cellStyle name="40% - Ênfase4 6 6 2" xfId="29199" xr:uid="{00000000-0005-0000-0000-00000B720000}"/>
    <cellStyle name="40% - Ênfase4 6 6 3" xfId="29200" xr:uid="{00000000-0005-0000-0000-00000C720000}"/>
    <cellStyle name="40% - Ênfase4 6 6 4" xfId="29201" xr:uid="{00000000-0005-0000-0000-00000D720000}"/>
    <cellStyle name="40% - Ênfase4 6 6 5" xfId="29202" xr:uid="{00000000-0005-0000-0000-00000E720000}"/>
    <cellStyle name="40% - Ênfase4 6 6 6" xfId="29203" xr:uid="{00000000-0005-0000-0000-00000F720000}"/>
    <cellStyle name="40% - Ênfase4 6 6 7" xfId="29204" xr:uid="{00000000-0005-0000-0000-000010720000}"/>
    <cellStyle name="40% - Ênfase4 6 6 8" xfId="29205" xr:uid="{00000000-0005-0000-0000-000011720000}"/>
    <cellStyle name="40% - Ênfase4 6 6 9" xfId="29206" xr:uid="{00000000-0005-0000-0000-000012720000}"/>
    <cellStyle name="40% - Ênfase4 6 7" xfId="29207" xr:uid="{00000000-0005-0000-0000-000013720000}"/>
    <cellStyle name="40% - Ênfase4 6 7 10" xfId="29208" xr:uid="{00000000-0005-0000-0000-000014720000}"/>
    <cellStyle name="40% - Ênfase4 6 7 11" xfId="29209" xr:uid="{00000000-0005-0000-0000-000015720000}"/>
    <cellStyle name="40% - Ênfase4 6 7 12" xfId="29210" xr:uid="{00000000-0005-0000-0000-000016720000}"/>
    <cellStyle name="40% - Ênfase4 6 7 13" xfId="29211" xr:uid="{00000000-0005-0000-0000-000017720000}"/>
    <cellStyle name="40% - Ênfase4 6 7 2" xfId="29212" xr:uid="{00000000-0005-0000-0000-000018720000}"/>
    <cellStyle name="40% - Ênfase4 6 7 3" xfId="29213" xr:uid="{00000000-0005-0000-0000-000019720000}"/>
    <cellStyle name="40% - Ênfase4 6 7 4" xfId="29214" xr:uid="{00000000-0005-0000-0000-00001A720000}"/>
    <cellStyle name="40% - Ênfase4 6 7 5" xfId="29215" xr:uid="{00000000-0005-0000-0000-00001B720000}"/>
    <cellStyle name="40% - Ênfase4 6 7 6" xfId="29216" xr:uid="{00000000-0005-0000-0000-00001C720000}"/>
    <cellStyle name="40% - Ênfase4 6 7 7" xfId="29217" xr:uid="{00000000-0005-0000-0000-00001D720000}"/>
    <cellStyle name="40% - Ênfase4 6 7 8" xfId="29218" xr:uid="{00000000-0005-0000-0000-00001E720000}"/>
    <cellStyle name="40% - Ênfase4 6 7 9" xfId="29219" xr:uid="{00000000-0005-0000-0000-00001F720000}"/>
    <cellStyle name="40% - Ênfase4 6 8" xfId="29220" xr:uid="{00000000-0005-0000-0000-000020720000}"/>
    <cellStyle name="40% - Ênfase4 6 8 10" xfId="29221" xr:uid="{00000000-0005-0000-0000-000021720000}"/>
    <cellStyle name="40% - Ênfase4 6 8 11" xfId="29222" xr:uid="{00000000-0005-0000-0000-000022720000}"/>
    <cellStyle name="40% - Ênfase4 6 8 12" xfId="29223" xr:uid="{00000000-0005-0000-0000-000023720000}"/>
    <cellStyle name="40% - Ênfase4 6 8 13" xfId="29224" xr:uid="{00000000-0005-0000-0000-000024720000}"/>
    <cellStyle name="40% - Ênfase4 6 8 2" xfId="29225" xr:uid="{00000000-0005-0000-0000-000025720000}"/>
    <cellStyle name="40% - Ênfase4 6 8 3" xfId="29226" xr:uid="{00000000-0005-0000-0000-000026720000}"/>
    <cellStyle name="40% - Ênfase4 6 8 4" xfId="29227" xr:uid="{00000000-0005-0000-0000-000027720000}"/>
    <cellStyle name="40% - Ênfase4 6 8 5" xfId="29228" xr:uid="{00000000-0005-0000-0000-000028720000}"/>
    <cellStyle name="40% - Ênfase4 6 8 6" xfId="29229" xr:uid="{00000000-0005-0000-0000-000029720000}"/>
    <cellStyle name="40% - Ênfase4 6 8 7" xfId="29230" xr:uid="{00000000-0005-0000-0000-00002A720000}"/>
    <cellStyle name="40% - Ênfase4 6 8 8" xfId="29231" xr:uid="{00000000-0005-0000-0000-00002B720000}"/>
    <cellStyle name="40% - Ênfase4 6 8 9" xfId="29232" xr:uid="{00000000-0005-0000-0000-00002C720000}"/>
    <cellStyle name="40% - Ênfase4 6 9" xfId="29233" xr:uid="{00000000-0005-0000-0000-00002D720000}"/>
    <cellStyle name="40% - Ênfase4 6 9 10" xfId="29234" xr:uid="{00000000-0005-0000-0000-00002E720000}"/>
    <cellStyle name="40% - Ênfase4 6 9 11" xfId="29235" xr:uid="{00000000-0005-0000-0000-00002F720000}"/>
    <cellStyle name="40% - Ênfase4 6 9 12" xfId="29236" xr:uid="{00000000-0005-0000-0000-000030720000}"/>
    <cellStyle name="40% - Ênfase4 6 9 13" xfId="29237" xr:uid="{00000000-0005-0000-0000-000031720000}"/>
    <cellStyle name="40% - Ênfase4 6 9 2" xfId="29238" xr:uid="{00000000-0005-0000-0000-000032720000}"/>
    <cellStyle name="40% - Ênfase4 6 9 3" xfId="29239" xr:uid="{00000000-0005-0000-0000-000033720000}"/>
    <cellStyle name="40% - Ênfase4 6 9 4" xfId="29240" xr:uid="{00000000-0005-0000-0000-000034720000}"/>
    <cellStyle name="40% - Ênfase4 6 9 5" xfId="29241" xr:uid="{00000000-0005-0000-0000-000035720000}"/>
    <cellStyle name="40% - Ênfase4 6 9 6" xfId="29242" xr:uid="{00000000-0005-0000-0000-000036720000}"/>
    <cellStyle name="40% - Ênfase4 6 9 7" xfId="29243" xr:uid="{00000000-0005-0000-0000-000037720000}"/>
    <cellStyle name="40% - Ênfase4 6 9 8" xfId="29244" xr:uid="{00000000-0005-0000-0000-000038720000}"/>
    <cellStyle name="40% - Ênfase4 6 9 9" xfId="29245" xr:uid="{00000000-0005-0000-0000-000039720000}"/>
    <cellStyle name="40% - Ênfase4 7" xfId="29246" xr:uid="{00000000-0005-0000-0000-00003A720000}"/>
    <cellStyle name="40% - Ênfase4 7 10" xfId="29247" xr:uid="{00000000-0005-0000-0000-00003B720000}"/>
    <cellStyle name="40% - Ênfase4 7 10 10" xfId="29248" xr:uid="{00000000-0005-0000-0000-00003C720000}"/>
    <cellStyle name="40% - Ênfase4 7 10 11" xfId="29249" xr:uid="{00000000-0005-0000-0000-00003D720000}"/>
    <cellStyle name="40% - Ênfase4 7 10 12" xfId="29250" xr:uid="{00000000-0005-0000-0000-00003E720000}"/>
    <cellStyle name="40% - Ênfase4 7 10 13" xfId="29251" xr:uid="{00000000-0005-0000-0000-00003F720000}"/>
    <cellStyle name="40% - Ênfase4 7 10 2" xfId="29252" xr:uid="{00000000-0005-0000-0000-000040720000}"/>
    <cellStyle name="40% - Ênfase4 7 10 3" xfId="29253" xr:uid="{00000000-0005-0000-0000-000041720000}"/>
    <cellStyle name="40% - Ênfase4 7 10 4" xfId="29254" xr:uid="{00000000-0005-0000-0000-000042720000}"/>
    <cellStyle name="40% - Ênfase4 7 10 5" xfId="29255" xr:uid="{00000000-0005-0000-0000-000043720000}"/>
    <cellStyle name="40% - Ênfase4 7 10 6" xfId="29256" xr:uid="{00000000-0005-0000-0000-000044720000}"/>
    <cellStyle name="40% - Ênfase4 7 10 7" xfId="29257" xr:uid="{00000000-0005-0000-0000-000045720000}"/>
    <cellStyle name="40% - Ênfase4 7 10 8" xfId="29258" xr:uid="{00000000-0005-0000-0000-000046720000}"/>
    <cellStyle name="40% - Ênfase4 7 10 9" xfId="29259" xr:uid="{00000000-0005-0000-0000-000047720000}"/>
    <cellStyle name="40% - Ênfase4 7 11" xfId="29260" xr:uid="{00000000-0005-0000-0000-000048720000}"/>
    <cellStyle name="40% - Ênfase4 7 11 10" xfId="29261" xr:uid="{00000000-0005-0000-0000-000049720000}"/>
    <cellStyle name="40% - Ênfase4 7 11 11" xfId="29262" xr:uid="{00000000-0005-0000-0000-00004A720000}"/>
    <cellStyle name="40% - Ênfase4 7 11 12" xfId="29263" xr:uid="{00000000-0005-0000-0000-00004B720000}"/>
    <cellStyle name="40% - Ênfase4 7 11 13" xfId="29264" xr:uid="{00000000-0005-0000-0000-00004C720000}"/>
    <cellStyle name="40% - Ênfase4 7 11 2" xfId="29265" xr:uid="{00000000-0005-0000-0000-00004D720000}"/>
    <cellStyle name="40% - Ênfase4 7 11 3" xfId="29266" xr:uid="{00000000-0005-0000-0000-00004E720000}"/>
    <cellStyle name="40% - Ênfase4 7 11 4" xfId="29267" xr:uid="{00000000-0005-0000-0000-00004F720000}"/>
    <cellStyle name="40% - Ênfase4 7 11 5" xfId="29268" xr:uid="{00000000-0005-0000-0000-000050720000}"/>
    <cellStyle name="40% - Ênfase4 7 11 6" xfId="29269" xr:uid="{00000000-0005-0000-0000-000051720000}"/>
    <cellStyle name="40% - Ênfase4 7 11 7" xfId="29270" xr:uid="{00000000-0005-0000-0000-000052720000}"/>
    <cellStyle name="40% - Ênfase4 7 11 8" xfId="29271" xr:uid="{00000000-0005-0000-0000-000053720000}"/>
    <cellStyle name="40% - Ênfase4 7 11 9" xfId="29272" xr:uid="{00000000-0005-0000-0000-000054720000}"/>
    <cellStyle name="40% - Ênfase4 7 12" xfId="29273" xr:uid="{00000000-0005-0000-0000-000055720000}"/>
    <cellStyle name="40% - Ênfase4 7 12 10" xfId="29274" xr:uid="{00000000-0005-0000-0000-000056720000}"/>
    <cellStyle name="40% - Ênfase4 7 12 11" xfId="29275" xr:uid="{00000000-0005-0000-0000-000057720000}"/>
    <cellStyle name="40% - Ênfase4 7 12 12" xfId="29276" xr:uid="{00000000-0005-0000-0000-000058720000}"/>
    <cellStyle name="40% - Ênfase4 7 12 13" xfId="29277" xr:uid="{00000000-0005-0000-0000-000059720000}"/>
    <cellStyle name="40% - Ênfase4 7 12 2" xfId="29278" xr:uid="{00000000-0005-0000-0000-00005A720000}"/>
    <cellStyle name="40% - Ênfase4 7 12 3" xfId="29279" xr:uid="{00000000-0005-0000-0000-00005B720000}"/>
    <cellStyle name="40% - Ênfase4 7 12 4" xfId="29280" xr:uid="{00000000-0005-0000-0000-00005C720000}"/>
    <cellStyle name="40% - Ênfase4 7 12 5" xfId="29281" xr:uid="{00000000-0005-0000-0000-00005D720000}"/>
    <cellStyle name="40% - Ênfase4 7 12 6" xfId="29282" xr:uid="{00000000-0005-0000-0000-00005E720000}"/>
    <cellStyle name="40% - Ênfase4 7 12 7" xfId="29283" xr:uid="{00000000-0005-0000-0000-00005F720000}"/>
    <cellStyle name="40% - Ênfase4 7 12 8" xfId="29284" xr:uid="{00000000-0005-0000-0000-000060720000}"/>
    <cellStyle name="40% - Ênfase4 7 12 9" xfId="29285" xr:uid="{00000000-0005-0000-0000-000061720000}"/>
    <cellStyle name="40% - Ênfase4 7 13" xfId="29286" xr:uid="{00000000-0005-0000-0000-000062720000}"/>
    <cellStyle name="40% - Ênfase4 7 14" xfId="29287" xr:uid="{00000000-0005-0000-0000-000063720000}"/>
    <cellStyle name="40% - Ênfase4 7 15" xfId="29288" xr:uid="{00000000-0005-0000-0000-000064720000}"/>
    <cellStyle name="40% - Ênfase4 7 16" xfId="29289" xr:uid="{00000000-0005-0000-0000-000065720000}"/>
    <cellStyle name="40% - Ênfase4 7 17" xfId="29290" xr:uid="{00000000-0005-0000-0000-000066720000}"/>
    <cellStyle name="40% - Ênfase4 7 18" xfId="29291" xr:uid="{00000000-0005-0000-0000-000067720000}"/>
    <cellStyle name="40% - Ênfase4 7 19" xfId="29292" xr:uid="{00000000-0005-0000-0000-000068720000}"/>
    <cellStyle name="40% - Ênfase4 7 2" xfId="29293" xr:uid="{00000000-0005-0000-0000-000069720000}"/>
    <cellStyle name="40% - Ênfase4 7 2 10" xfId="29294" xr:uid="{00000000-0005-0000-0000-00006A720000}"/>
    <cellStyle name="40% - Ênfase4 7 2 10 10" xfId="29295" xr:uid="{00000000-0005-0000-0000-00006B720000}"/>
    <cellStyle name="40% - Ênfase4 7 2 10 11" xfId="29296" xr:uid="{00000000-0005-0000-0000-00006C720000}"/>
    <cellStyle name="40% - Ênfase4 7 2 10 12" xfId="29297" xr:uid="{00000000-0005-0000-0000-00006D720000}"/>
    <cellStyle name="40% - Ênfase4 7 2 10 13" xfId="29298" xr:uid="{00000000-0005-0000-0000-00006E720000}"/>
    <cellStyle name="40% - Ênfase4 7 2 10 2" xfId="29299" xr:uid="{00000000-0005-0000-0000-00006F720000}"/>
    <cellStyle name="40% - Ênfase4 7 2 10 3" xfId="29300" xr:uid="{00000000-0005-0000-0000-000070720000}"/>
    <cellStyle name="40% - Ênfase4 7 2 10 4" xfId="29301" xr:uid="{00000000-0005-0000-0000-000071720000}"/>
    <cellStyle name="40% - Ênfase4 7 2 10 5" xfId="29302" xr:uid="{00000000-0005-0000-0000-000072720000}"/>
    <cellStyle name="40% - Ênfase4 7 2 10 6" xfId="29303" xr:uid="{00000000-0005-0000-0000-000073720000}"/>
    <cellStyle name="40% - Ênfase4 7 2 10 7" xfId="29304" xr:uid="{00000000-0005-0000-0000-000074720000}"/>
    <cellStyle name="40% - Ênfase4 7 2 10 8" xfId="29305" xr:uid="{00000000-0005-0000-0000-000075720000}"/>
    <cellStyle name="40% - Ênfase4 7 2 10 9" xfId="29306" xr:uid="{00000000-0005-0000-0000-000076720000}"/>
    <cellStyle name="40% - Ênfase4 7 2 11" xfId="29307" xr:uid="{00000000-0005-0000-0000-000077720000}"/>
    <cellStyle name="40% - Ênfase4 7 2 11 10" xfId="29308" xr:uid="{00000000-0005-0000-0000-000078720000}"/>
    <cellStyle name="40% - Ênfase4 7 2 11 11" xfId="29309" xr:uid="{00000000-0005-0000-0000-000079720000}"/>
    <cellStyle name="40% - Ênfase4 7 2 11 12" xfId="29310" xr:uid="{00000000-0005-0000-0000-00007A720000}"/>
    <cellStyle name="40% - Ênfase4 7 2 11 13" xfId="29311" xr:uid="{00000000-0005-0000-0000-00007B720000}"/>
    <cellStyle name="40% - Ênfase4 7 2 11 2" xfId="29312" xr:uid="{00000000-0005-0000-0000-00007C720000}"/>
    <cellStyle name="40% - Ênfase4 7 2 11 3" xfId="29313" xr:uid="{00000000-0005-0000-0000-00007D720000}"/>
    <cellStyle name="40% - Ênfase4 7 2 11 4" xfId="29314" xr:uid="{00000000-0005-0000-0000-00007E720000}"/>
    <cellStyle name="40% - Ênfase4 7 2 11 5" xfId="29315" xr:uid="{00000000-0005-0000-0000-00007F720000}"/>
    <cellStyle name="40% - Ênfase4 7 2 11 6" xfId="29316" xr:uid="{00000000-0005-0000-0000-000080720000}"/>
    <cellStyle name="40% - Ênfase4 7 2 11 7" xfId="29317" xr:uid="{00000000-0005-0000-0000-000081720000}"/>
    <cellStyle name="40% - Ênfase4 7 2 11 8" xfId="29318" xr:uid="{00000000-0005-0000-0000-000082720000}"/>
    <cellStyle name="40% - Ênfase4 7 2 11 9" xfId="29319" xr:uid="{00000000-0005-0000-0000-000083720000}"/>
    <cellStyle name="40% - Ênfase4 7 2 12" xfId="29320" xr:uid="{00000000-0005-0000-0000-000084720000}"/>
    <cellStyle name="40% - Ênfase4 7 2 13" xfId="29321" xr:uid="{00000000-0005-0000-0000-000085720000}"/>
    <cellStyle name="40% - Ênfase4 7 2 14" xfId="29322" xr:uid="{00000000-0005-0000-0000-000086720000}"/>
    <cellStyle name="40% - Ênfase4 7 2 15" xfId="29323" xr:uid="{00000000-0005-0000-0000-000087720000}"/>
    <cellStyle name="40% - Ênfase4 7 2 16" xfId="29324" xr:uid="{00000000-0005-0000-0000-000088720000}"/>
    <cellStyle name="40% - Ênfase4 7 2 17" xfId="29325" xr:uid="{00000000-0005-0000-0000-000089720000}"/>
    <cellStyle name="40% - Ênfase4 7 2 18" xfId="29326" xr:uid="{00000000-0005-0000-0000-00008A720000}"/>
    <cellStyle name="40% - Ênfase4 7 2 19" xfId="29327" xr:uid="{00000000-0005-0000-0000-00008B720000}"/>
    <cellStyle name="40% - Ênfase4 7 2 2" xfId="29328" xr:uid="{00000000-0005-0000-0000-00008C720000}"/>
    <cellStyle name="40% - Ênfase4 7 2 2 10" xfId="29329" xr:uid="{00000000-0005-0000-0000-00008D720000}"/>
    <cellStyle name="40% - Ênfase4 7 2 2 11" xfId="29330" xr:uid="{00000000-0005-0000-0000-00008E720000}"/>
    <cellStyle name="40% - Ênfase4 7 2 2 12" xfId="29331" xr:uid="{00000000-0005-0000-0000-00008F720000}"/>
    <cellStyle name="40% - Ênfase4 7 2 2 13" xfId="29332" xr:uid="{00000000-0005-0000-0000-000090720000}"/>
    <cellStyle name="40% - Ênfase4 7 2 2 2" xfId="29333" xr:uid="{00000000-0005-0000-0000-000091720000}"/>
    <cellStyle name="40% - Ênfase4 7 2 2 3" xfId="29334" xr:uid="{00000000-0005-0000-0000-000092720000}"/>
    <cellStyle name="40% - Ênfase4 7 2 2 4" xfId="29335" xr:uid="{00000000-0005-0000-0000-000093720000}"/>
    <cellStyle name="40% - Ênfase4 7 2 2 5" xfId="29336" xr:uid="{00000000-0005-0000-0000-000094720000}"/>
    <cellStyle name="40% - Ênfase4 7 2 2 6" xfId="29337" xr:uid="{00000000-0005-0000-0000-000095720000}"/>
    <cellStyle name="40% - Ênfase4 7 2 2 7" xfId="29338" xr:uid="{00000000-0005-0000-0000-000096720000}"/>
    <cellStyle name="40% - Ênfase4 7 2 2 8" xfId="29339" xr:uid="{00000000-0005-0000-0000-000097720000}"/>
    <cellStyle name="40% - Ênfase4 7 2 2 9" xfId="29340" xr:uid="{00000000-0005-0000-0000-000098720000}"/>
    <cellStyle name="40% - Ênfase4 7 2 20" xfId="29341" xr:uid="{00000000-0005-0000-0000-000099720000}"/>
    <cellStyle name="40% - Ênfase4 7 2 21" xfId="29342" xr:uid="{00000000-0005-0000-0000-00009A720000}"/>
    <cellStyle name="40% - Ênfase4 7 2 22" xfId="29343" xr:uid="{00000000-0005-0000-0000-00009B720000}"/>
    <cellStyle name="40% - Ênfase4 7 2 23" xfId="29344" xr:uid="{00000000-0005-0000-0000-00009C720000}"/>
    <cellStyle name="40% - Ênfase4 7 2 3" xfId="29345" xr:uid="{00000000-0005-0000-0000-00009D720000}"/>
    <cellStyle name="40% - Ênfase4 7 2 3 10" xfId="29346" xr:uid="{00000000-0005-0000-0000-00009E720000}"/>
    <cellStyle name="40% - Ênfase4 7 2 3 11" xfId="29347" xr:uid="{00000000-0005-0000-0000-00009F720000}"/>
    <cellStyle name="40% - Ênfase4 7 2 3 12" xfId="29348" xr:uid="{00000000-0005-0000-0000-0000A0720000}"/>
    <cellStyle name="40% - Ênfase4 7 2 3 13" xfId="29349" xr:uid="{00000000-0005-0000-0000-0000A1720000}"/>
    <cellStyle name="40% - Ênfase4 7 2 3 2" xfId="29350" xr:uid="{00000000-0005-0000-0000-0000A2720000}"/>
    <cellStyle name="40% - Ênfase4 7 2 3 3" xfId="29351" xr:uid="{00000000-0005-0000-0000-0000A3720000}"/>
    <cellStyle name="40% - Ênfase4 7 2 3 4" xfId="29352" xr:uid="{00000000-0005-0000-0000-0000A4720000}"/>
    <cellStyle name="40% - Ênfase4 7 2 3 5" xfId="29353" xr:uid="{00000000-0005-0000-0000-0000A5720000}"/>
    <cellStyle name="40% - Ênfase4 7 2 3 6" xfId="29354" xr:uid="{00000000-0005-0000-0000-0000A6720000}"/>
    <cellStyle name="40% - Ênfase4 7 2 3 7" xfId="29355" xr:uid="{00000000-0005-0000-0000-0000A7720000}"/>
    <cellStyle name="40% - Ênfase4 7 2 3 8" xfId="29356" xr:uid="{00000000-0005-0000-0000-0000A8720000}"/>
    <cellStyle name="40% - Ênfase4 7 2 3 9" xfId="29357" xr:uid="{00000000-0005-0000-0000-0000A9720000}"/>
    <cellStyle name="40% - Ênfase4 7 2 4" xfId="29358" xr:uid="{00000000-0005-0000-0000-0000AA720000}"/>
    <cellStyle name="40% - Ênfase4 7 2 4 10" xfId="29359" xr:uid="{00000000-0005-0000-0000-0000AB720000}"/>
    <cellStyle name="40% - Ênfase4 7 2 4 11" xfId="29360" xr:uid="{00000000-0005-0000-0000-0000AC720000}"/>
    <cellStyle name="40% - Ênfase4 7 2 4 12" xfId="29361" xr:uid="{00000000-0005-0000-0000-0000AD720000}"/>
    <cellStyle name="40% - Ênfase4 7 2 4 13" xfId="29362" xr:uid="{00000000-0005-0000-0000-0000AE720000}"/>
    <cellStyle name="40% - Ênfase4 7 2 4 2" xfId="29363" xr:uid="{00000000-0005-0000-0000-0000AF720000}"/>
    <cellStyle name="40% - Ênfase4 7 2 4 3" xfId="29364" xr:uid="{00000000-0005-0000-0000-0000B0720000}"/>
    <cellStyle name="40% - Ênfase4 7 2 4 4" xfId="29365" xr:uid="{00000000-0005-0000-0000-0000B1720000}"/>
    <cellStyle name="40% - Ênfase4 7 2 4 5" xfId="29366" xr:uid="{00000000-0005-0000-0000-0000B2720000}"/>
    <cellStyle name="40% - Ênfase4 7 2 4 6" xfId="29367" xr:uid="{00000000-0005-0000-0000-0000B3720000}"/>
    <cellStyle name="40% - Ênfase4 7 2 4 7" xfId="29368" xr:uid="{00000000-0005-0000-0000-0000B4720000}"/>
    <cellStyle name="40% - Ênfase4 7 2 4 8" xfId="29369" xr:uid="{00000000-0005-0000-0000-0000B5720000}"/>
    <cellStyle name="40% - Ênfase4 7 2 4 9" xfId="29370" xr:uid="{00000000-0005-0000-0000-0000B6720000}"/>
    <cellStyle name="40% - Ênfase4 7 2 5" xfId="29371" xr:uid="{00000000-0005-0000-0000-0000B7720000}"/>
    <cellStyle name="40% - Ênfase4 7 2 5 10" xfId="29372" xr:uid="{00000000-0005-0000-0000-0000B8720000}"/>
    <cellStyle name="40% - Ênfase4 7 2 5 11" xfId="29373" xr:uid="{00000000-0005-0000-0000-0000B9720000}"/>
    <cellStyle name="40% - Ênfase4 7 2 5 12" xfId="29374" xr:uid="{00000000-0005-0000-0000-0000BA720000}"/>
    <cellStyle name="40% - Ênfase4 7 2 5 13" xfId="29375" xr:uid="{00000000-0005-0000-0000-0000BB720000}"/>
    <cellStyle name="40% - Ênfase4 7 2 5 2" xfId="29376" xr:uid="{00000000-0005-0000-0000-0000BC720000}"/>
    <cellStyle name="40% - Ênfase4 7 2 5 3" xfId="29377" xr:uid="{00000000-0005-0000-0000-0000BD720000}"/>
    <cellStyle name="40% - Ênfase4 7 2 5 4" xfId="29378" xr:uid="{00000000-0005-0000-0000-0000BE720000}"/>
    <cellStyle name="40% - Ênfase4 7 2 5 5" xfId="29379" xr:uid="{00000000-0005-0000-0000-0000BF720000}"/>
    <cellStyle name="40% - Ênfase4 7 2 5 6" xfId="29380" xr:uid="{00000000-0005-0000-0000-0000C0720000}"/>
    <cellStyle name="40% - Ênfase4 7 2 5 7" xfId="29381" xr:uid="{00000000-0005-0000-0000-0000C1720000}"/>
    <cellStyle name="40% - Ênfase4 7 2 5 8" xfId="29382" xr:uid="{00000000-0005-0000-0000-0000C2720000}"/>
    <cellStyle name="40% - Ênfase4 7 2 5 9" xfId="29383" xr:uid="{00000000-0005-0000-0000-0000C3720000}"/>
    <cellStyle name="40% - Ênfase4 7 2 6" xfId="29384" xr:uid="{00000000-0005-0000-0000-0000C4720000}"/>
    <cellStyle name="40% - Ênfase4 7 2 6 10" xfId="29385" xr:uid="{00000000-0005-0000-0000-0000C5720000}"/>
    <cellStyle name="40% - Ênfase4 7 2 6 11" xfId="29386" xr:uid="{00000000-0005-0000-0000-0000C6720000}"/>
    <cellStyle name="40% - Ênfase4 7 2 6 12" xfId="29387" xr:uid="{00000000-0005-0000-0000-0000C7720000}"/>
    <cellStyle name="40% - Ênfase4 7 2 6 13" xfId="29388" xr:uid="{00000000-0005-0000-0000-0000C8720000}"/>
    <cellStyle name="40% - Ênfase4 7 2 6 2" xfId="29389" xr:uid="{00000000-0005-0000-0000-0000C9720000}"/>
    <cellStyle name="40% - Ênfase4 7 2 6 3" xfId="29390" xr:uid="{00000000-0005-0000-0000-0000CA720000}"/>
    <cellStyle name="40% - Ênfase4 7 2 6 4" xfId="29391" xr:uid="{00000000-0005-0000-0000-0000CB720000}"/>
    <cellStyle name="40% - Ênfase4 7 2 6 5" xfId="29392" xr:uid="{00000000-0005-0000-0000-0000CC720000}"/>
    <cellStyle name="40% - Ênfase4 7 2 6 6" xfId="29393" xr:uid="{00000000-0005-0000-0000-0000CD720000}"/>
    <cellStyle name="40% - Ênfase4 7 2 6 7" xfId="29394" xr:uid="{00000000-0005-0000-0000-0000CE720000}"/>
    <cellStyle name="40% - Ênfase4 7 2 6 8" xfId="29395" xr:uid="{00000000-0005-0000-0000-0000CF720000}"/>
    <cellStyle name="40% - Ênfase4 7 2 6 9" xfId="29396" xr:uid="{00000000-0005-0000-0000-0000D0720000}"/>
    <cellStyle name="40% - Ênfase4 7 2 7" xfId="29397" xr:uid="{00000000-0005-0000-0000-0000D1720000}"/>
    <cellStyle name="40% - Ênfase4 7 2 7 10" xfId="29398" xr:uid="{00000000-0005-0000-0000-0000D2720000}"/>
    <cellStyle name="40% - Ênfase4 7 2 7 11" xfId="29399" xr:uid="{00000000-0005-0000-0000-0000D3720000}"/>
    <cellStyle name="40% - Ênfase4 7 2 7 12" xfId="29400" xr:uid="{00000000-0005-0000-0000-0000D4720000}"/>
    <cellStyle name="40% - Ênfase4 7 2 7 13" xfId="29401" xr:uid="{00000000-0005-0000-0000-0000D5720000}"/>
    <cellStyle name="40% - Ênfase4 7 2 7 2" xfId="29402" xr:uid="{00000000-0005-0000-0000-0000D6720000}"/>
    <cellStyle name="40% - Ênfase4 7 2 7 3" xfId="29403" xr:uid="{00000000-0005-0000-0000-0000D7720000}"/>
    <cellStyle name="40% - Ênfase4 7 2 7 4" xfId="29404" xr:uid="{00000000-0005-0000-0000-0000D8720000}"/>
    <cellStyle name="40% - Ênfase4 7 2 7 5" xfId="29405" xr:uid="{00000000-0005-0000-0000-0000D9720000}"/>
    <cellStyle name="40% - Ênfase4 7 2 7 6" xfId="29406" xr:uid="{00000000-0005-0000-0000-0000DA720000}"/>
    <cellStyle name="40% - Ênfase4 7 2 7 7" xfId="29407" xr:uid="{00000000-0005-0000-0000-0000DB720000}"/>
    <cellStyle name="40% - Ênfase4 7 2 7 8" xfId="29408" xr:uid="{00000000-0005-0000-0000-0000DC720000}"/>
    <cellStyle name="40% - Ênfase4 7 2 7 9" xfId="29409" xr:uid="{00000000-0005-0000-0000-0000DD720000}"/>
    <cellStyle name="40% - Ênfase4 7 2 8" xfId="29410" xr:uid="{00000000-0005-0000-0000-0000DE720000}"/>
    <cellStyle name="40% - Ênfase4 7 2 8 10" xfId="29411" xr:uid="{00000000-0005-0000-0000-0000DF720000}"/>
    <cellStyle name="40% - Ênfase4 7 2 8 11" xfId="29412" xr:uid="{00000000-0005-0000-0000-0000E0720000}"/>
    <cellStyle name="40% - Ênfase4 7 2 8 12" xfId="29413" xr:uid="{00000000-0005-0000-0000-0000E1720000}"/>
    <cellStyle name="40% - Ênfase4 7 2 8 13" xfId="29414" xr:uid="{00000000-0005-0000-0000-0000E2720000}"/>
    <cellStyle name="40% - Ênfase4 7 2 8 2" xfId="29415" xr:uid="{00000000-0005-0000-0000-0000E3720000}"/>
    <cellStyle name="40% - Ênfase4 7 2 8 3" xfId="29416" xr:uid="{00000000-0005-0000-0000-0000E4720000}"/>
    <cellStyle name="40% - Ênfase4 7 2 8 4" xfId="29417" xr:uid="{00000000-0005-0000-0000-0000E5720000}"/>
    <cellStyle name="40% - Ênfase4 7 2 8 5" xfId="29418" xr:uid="{00000000-0005-0000-0000-0000E6720000}"/>
    <cellStyle name="40% - Ênfase4 7 2 8 6" xfId="29419" xr:uid="{00000000-0005-0000-0000-0000E7720000}"/>
    <cellStyle name="40% - Ênfase4 7 2 8 7" xfId="29420" xr:uid="{00000000-0005-0000-0000-0000E8720000}"/>
    <cellStyle name="40% - Ênfase4 7 2 8 8" xfId="29421" xr:uid="{00000000-0005-0000-0000-0000E9720000}"/>
    <cellStyle name="40% - Ênfase4 7 2 8 9" xfId="29422" xr:uid="{00000000-0005-0000-0000-0000EA720000}"/>
    <cellStyle name="40% - Ênfase4 7 2 9" xfId="29423" xr:uid="{00000000-0005-0000-0000-0000EB720000}"/>
    <cellStyle name="40% - Ênfase4 7 2 9 10" xfId="29424" xr:uid="{00000000-0005-0000-0000-0000EC720000}"/>
    <cellStyle name="40% - Ênfase4 7 2 9 11" xfId="29425" xr:uid="{00000000-0005-0000-0000-0000ED720000}"/>
    <cellStyle name="40% - Ênfase4 7 2 9 12" xfId="29426" xr:uid="{00000000-0005-0000-0000-0000EE720000}"/>
    <cellStyle name="40% - Ênfase4 7 2 9 13" xfId="29427" xr:uid="{00000000-0005-0000-0000-0000EF720000}"/>
    <cellStyle name="40% - Ênfase4 7 2 9 2" xfId="29428" xr:uid="{00000000-0005-0000-0000-0000F0720000}"/>
    <cellStyle name="40% - Ênfase4 7 2 9 3" xfId="29429" xr:uid="{00000000-0005-0000-0000-0000F1720000}"/>
    <cellStyle name="40% - Ênfase4 7 2 9 4" xfId="29430" xr:uid="{00000000-0005-0000-0000-0000F2720000}"/>
    <cellStyle name="40% - Ênfase4 7 2 9 5" xfId="29431" xr:uid="{00000000-0005-0000-0000-0000F3720000}"/>
    <cellStyle name="40% - Ênfase4 7 2 9 6" xfId="29432" xr:uid="{00000000-0005-0000-0000-0000F4720000}"/>
    <cellStyle name="40% - Ênfase4 7 2 9 7" xfId="29433" xr:uid="{00000000-0005-0000-0000-0000F5720000}"/>
    <cellStyle name="40% - Ênfase4 7 2 9 8" xfId="29434" xr:uid="{00000000-0005-0000-0000-0000F6720000}"/>
    <cellStyle name="40% - Ênfase4 7 2 9 9" xfId="29435" xr:uid="{00000000-0005-0000-0000-0000F7720000}"/>
    <cellStyle name="40% - Ênfase4 7 20" xfId="29436" xr:uid="{00000000-0005-0000-0000-0000F8720000}"/>
    <cellStyle name="40% - Ênfase4 7 21" xfId="29437" xr:uid="{00000000-0005-0000-0000-0000F9720000}"/>
    <cellStyle name="40% - Ênfase4 7 22" xfId="29438" xr:uid="{00000000-0005-0000-0000-0000FA720000}"/>
    <cellStyle name="40% - Ênfase4 7 23" xfId="29439" xr:uid="{00000000-0005-0000-0000-0000FB720000}"/>
    <cellStyle name="40% - Ênfase4 7 24" xfId="29440" xr:uid="{00000000-0005-0000-0000-0000FC720000}"/>
    <cellStyle name="40% - Ênfase4 7 3" xfId="29441" xr:uid="{00000000-0005-0000-0000-0000FD720000}"/>
    <cellStyle name="40% - Ênfase4 7 3 10" xfId="29442" xr:uid="{00000000-0005-0000-0000-0000FE720000}"/>
    <cellStyle name="40% - Ênfase4 7 3 11" xfId="29443" xr:uid="{00000000-0005-0000-0000-0000FF720000}"/>
    <cellStyle name="40% - Ênfase4 7 3 12" xfId="29444" xr:uid="{00000000-0005-0000-0000-000000730000}"/>
    <cellStyle name="40% - Ênfase4 7 3 13" xfId="29445" xr:uid="{00000000-0005-0000-0000-000001730000}"/>
    <cellStyle name="40% - Ênfase4 7 3 2" xfId="29446" xr:uid="{00000000-0005-0000-0000-000002730000}"/>
    <cellStyle name="40% - Ênfase4 7 3 3" xfId="29447" xr:uid="{00000000-0005-0000-0000-000003730000}"/>
    <cellStyle name="40% - Ênfase4 7 3 4" xfId="29448" xr:uid="{00000000-0005-0000-0000-000004730000}"/>
    <cellStyle name="40% - Ênfase4 7 3 5" xfId="29449" xr:uid="{00000000-0005-0000-0000-000005730000}"/>
    <cellStyle name="40% - Ênfase4 7 3 6" xfId="29450" xr:uid="{00000000-0005-0000-0000-000006730000}"/>
    <cellStyle name="40% - Ênfase4 7 3 7" xfId="29451" xr:uid="{00000000-0005-0000-0000-000007730000}"/>
    <cellStyle name="40% - Ênfase4 7 3 8" xfId="29452" xr:uid="{00000000-0005-0000-0000-000008730000}"/>
    <cellStyle name="40% - Ênfase4 7 3 9" xfId="29453" xr:uid="{00000000-0005-0000-0000-000009730000}"/>
    <cellStyle name="40% - Ênfase4 7 4" xfId="29454" xr:uid="{00000000-0005-0000-0000-00000A730000}"/>
    <cellStyle name="40% - Ênfase4 7 4 10" xfId="29455" xr:uid="{00000000-0005-0000-0000-00000B730000}"/>
    <cellStyle name="40% - Ênfase4 7 4 11" xfId="29456" xr:uid="{00000000-0005-0000-0000-00000C730000}"/>
    <cellStyle name="40% - Ênfase4 7 4 12" xfId="29457" xr:uid="{00000000-0005-0000-0000-00000D730000}"/>
    <cellStyle name="40% - Ênfase4 7 4 13" xfId="29458" xr:uid="{00000000-0005-0000-0000-00000E730000}"/>
    <cellStyle name="40% - Ênfase4 7 4 2" xfId="29459" xr:uid="{00000000-0005-0000-0000-00000F730000}"/>
    <cellStyle name="40% - Ênfase4 7 4 3" xfId="29460" xr:uid="{00000000-0005-0000-0000-000010730000}"/>
    <cellStyle name="40% - Ênfase4 7 4 4" xfId="29461" xr:uid="{00000000-0005-0000-0000-000011730000}"/>
    <cellStyle name="40% - Ênfase4 7 4 5" xfId="29462" xr:uid="{00000000-0005-0000-0000-000012730000}"/>
    <cellStyle name="40% - Ênfase4 7 4 6" xfId="29463" xr:uid="{00000000-0005-0000-0000-000013730000}"/>
    <cellStyle name="40% - Ênfase4 7 4 7" xfId="29464" xr:uid="{00000000-0005-0000-0000-000014730000}"/>
    <cellStyle name="40% - Ênfase4 7 4 8" xfId="29465" xr:uid="{00000000-0005-0000-0000-000015730000}"/>
    <cellStyle name="40% - Ênfase4 7 4 9" xfId="29466" xr:uid="{00000000-0005-0000-0000-000016730000}"/>
    <cellStyle name="40% - Ênfase4 7 5" xfId="29467" xr:uid="{00000000-0005-0000-0000-000017730000}"/>
    <cellStyle name="40% - Ênfase4 7 5 10" xfId="29468" xr:uid="{00000000-0005-0000-0000-000018730000}"/>
    <cellStyle name="40% - Ênfase4 7 5 11" xfId="29469" xr:uid="{00000000-0005-0000-0000-000019730000}"/>
    <cellStyle name="40% - Ênfase4 7 5 12" xfId="29470" xr:uid="{00000000-0005-0000-0000-00001A730000}"/>
    <cellStyle name="40% - Ênfase4 7 5 13" xfId="29471" xr:uid="{00000000-0005-0000-0000-00001B730000}"/>
    <cellStyle name="40% - Ênfase4 7 5 2" xfId="29472" xr:uid="{00000000-0005-0000-0000-00001C730000}"/>
    <cellStyle name="40% - Ênfase4 7 5 3" xfId="29473" xr:uid="{00000000-0005-0000-0000-00001D730000}"/>
    <cellStyle name="40% - Ênfase4 7 5 4" xfId="29474" xr:uid="{00000000-0005-0000-0000-00001E730000}"/>
    <cellStyle name="40% - Ênfase4 7 5 5" xfId="29475" xr:uid="{00000000-0005-0000-0000-00001F730000}"/>
    <cellStyle name="40% - Ênfase4 7 5 6" xfId="29476" xr:uid="{00000000-0005-0000-0000-000020730000}"/>
    <cellStyle name="40% - Ênfase4 7 5 7" xfId="29477" xr:uid="{00000000-0005-0000-0000-000021730000}"/>
    <cellStyle name="40% - Ênfase4 7 5 8" xfId="29478" xr:uid="{00000000-0005-0000-0000-000022730000}"/>
    <cellStyle name="40% - Ênfase4 7 5 9" xfId="29479" xr:uid="{00000000-0005-0000-0000-000023730000}"/>
    <cellStyle name="40% - Ênfase4 7 6" xfId="29480" xr:uid="{00000000-0005-0000-0000-000024730000}"/>
    <cellStyle name="40% - Ênfase4 7 6 10" xfId="29481" xr:uid="{00000000-0005-0000-0000-000025730000}"/>
    <cellStyle name="40% - Ênfase4 7 6 11" xfId="29482" xr:uid="{00000000-0005-0000-0000-000026730000}"/>
    <cellStyle name="40% - Ênfase4 7 6 12" xfId="29483" xr:uid="{00000000-0005-0000-0000-000027730000}"/>
    <cellStyle name="40% - Ênfase4 7 6 13" xfId="29484" xr:uid="{00000000-0005-0000-0000-000028730000}"/>
    <cellStyle name="40% - Ênfase4 7 6 2" xfId="29485" xr:uid="{00000000-0005-0000-0000-000029730000}"/>
    <cellStyle name="40% - Ênfase4 7 6 3" xfId="29486" xr:uid="{00000000-0005-0000-0000-00002A730000}"/>
    <cellStyle name="40% - Ênfase4 7 6 4" xfId="29487" xr:uid="{00000000-0005-0000-0000-00002B730000}"/>
    <cellStyle name="40% - Ênfase4 7 6 5" xfId="29488" xr:uid="{00000000-0005-0000-0000-00002C730000}"/>
    <cellStyle name="40% - Ênfase4 7 6 6" xfId="29489" xr:uid="{00000000-0005-0000-0000-00002D730000}"/>
    <cellStyle name="40% - Ênfase4 7 6 7" xfId="29490" xr:uid="{00000000-0005-0000-0000-00002E730000}"/>
    <cellStyle name="40% - Ênfase4 7 6 8" xfId="29491" xr:uid="{00000000-0005-0000-0000-00002F730000}"/>
    <cellStyle name="40% - Ênfase4 7 6 9" xfId="29492" xr:uid="{00000000-0005-0000-0000-000030730000}"/>
    <cellStyle name="40% - Ênfase4 7 7" xfId="29493" xr:uid="{00000000-0005-0000-0000-000031730000}"/>
    <cellStyle name="40% - Ênfase4 7 7 10" xfId="29494" xr:uid="{00000000-0005-0000-0000-000032730000}"/>
    <cellStyle name="40% - Ênfase4 7 7 11" xfId="29495" xr:uid="{00000000-0005-0000-0000-000033730000}"/>
    <cellStyle name="40% - Ênfase4 7 7 12" xfId="29496" xr:uid="{00000000-0005-0000-0000-000034730000}"/>
    <cellStyle name="40% - Ênfase4 7 7 13" xfId="29497" xr:uid="{00000000-0005-0000-0000-000035730000}"/>
    <cellStyle name="40% - Ênfase4 7 7 2" xfId="29498" xr:uid="{00000000-0005-0000-0000-000036730000}"/>
    <cellStyle name="40% - Ênfase4 7 7 3" xfId="29499" xr:uid="{00000000-0005-0000-0000-000037730000}"/>
    <cellStyle name="40% - Ênfase4 7 7 4" xfId="29500" xr:uid="{00000000-0005-0000-0000-000038730000}"/>
    <cellStyle name="40% - Ênfase4 7 7 5" xfId="29501" xr:uid="{00000000-0005-0000-0000-000039730000}"/>
    <cellStyle name="40% - Ênfase4 7 7 6" xfId="29502" xr:uid="{00000000-0005-0000-0000-00003A730000}"/>
    <cellStyle name="40% - Ênfase4 7 7 7" xfId="29503" xr:uid="{00000000-0005-0000-0000-00003B730000}"/>
    <cellStyle name="40% - Ênfase4 7 7 8" xfId="29504" xr:uid="{00000000-0005-0000-0000-00003C730000}"/>
    <cellStyle name="40% - Ênfase4 7 7 9" xfId="29505" xr:uid="{00000000-0005-0000-0000-00003D730000}"/>
    <cellStyle name="40% - Ênfase4 7 8" xfId="29506" xr:uid="{00000000-0005-0000-0000-00003E730000}"/>
    <cellStyle name="40% - Ênfase4 7 8 10" xfId="29507" xr:uid="{00000000-0005-0000-0000-00003F730000}"/>
    <cellStyle name="40% - Ênfase4 7 8 11" xfId="29508" xr:uid="{00000000-0005-0000-0000-000040730000}"/>
    <cellStyle name="40% - Ênfase4 7 8 12" xfId="29509" xr:uid="{00000000-0005-0000-0000-000041730000}"/>
    <cellStyle name="40% - Ênfase4 7 8 13" xfId="29510" xr:uid="{00000000-0005-0000-0000-000042730000}"/>
    <cellStyle name="40% - Ênfase4 7 8 2" xfId="29511" xr:uid="{00000000-0005-0000-0000-000043730000}"/>
    <cellStyle name="40% - Ênfase4 7 8 3" xfId="29512" xr:uid="{00000000-0005-0000-0000-000044730000}"/>
    <cellStyle name="40% - Ênfase4 7 8 4" xfId="29513" xr:uid="{00000000-0005-0000-0000-000045730000}"/>
    <cellStyle name="40% - Ênfase4 7 8 5" xfId="29514" xr:uid="{00000000-0005-0000-0000-000046730000}"/>
    <cellStyle name="40% - Ênfase4 7 8 6" xfId="29515" xr:uid="{00000000-0005-0000-0000-000047730000}"/>
    <cellStyle name="40% - Ênfase4 7 8 7" xfId="29516" xr:uid="{00000000-0005-0000-0000-000048730000}"/>
    <cellStyle name="40% - Ênfase4 7 8 8" xfId="29517" xr:uid="{00000000-0005-0000-0000-000049730000}"/>
    <cellStyle name="40% - Ênfase4 7 8 9" xfId="29518" xr:uid="{00000000-0005-0000-0000-00004A730000}"/>
    <cellStyle name="40% - Ênfase4 7 9" xfId="29519" xr:uid="{00000000-0005-0000-0000-00004B730000}"/>
    <cellStyle name="40% - Ênfase4 7 9 10" xfId="29520" xr:uid="{00000000-0005-0000-0000-00004C730000}"/>
    <cellStyle name="40% - Ênfase4 7 9 11" xfId="29521" xr:uid="{00000000-0005-0000-0000-00004D730000}"/>
    <cellStyle name="40% - Ênfase4 7 9 12" xfId="29522" xr:uid="{00000000-0005-0000-0000-00004E730000}"/>
    <cellStyle name="40% - Ênfase4 7 9 13" xfId="29523" xr:uid="{00000000-0005-0000-0000-00004F730000}"/>
    <cellStyle name="40% - Ênfase4 7 9 2" xfId="29524" xr:uid="{00000000-0005-0000-0000-000050730000}"/>
    <cellStyle name="40% - Ênfase4 7 9 3" xfId="29525" xr:uid="{00000000-0005-0000-0000-000051730000}"/>
    <cellStyle name="40% - Ênfase4 7 9 4" xfId="29526" xr:uid="{00000000-0005-0000-0000-000052730000}"/>
    <cellStyle name="40% - Ênfase4 7 9 5" xfId="29527" xr:uid="{00000000-0005-0000-0000-000053730000}"/>
    <cellStyle name="40% - Ênfase4 7 9 6" xfId="29528" xr:uid="{00000000-0005-0000-0000-000054730000}"/>
    <cellStyle name="40% - Ênfase4 7 9 7" xfId="29529" xr:uid="{00000000-0005-0000-0000-000055730000}"/>
    <cellStyle name="40% - Ênfase4 7 9 8" xfId="29530" xr:uid="{00000000-0005-0000-0000-000056730000}"/>
    <cellStyle name="40% - Ênfase4 7 9 9" xfId="29531" xr:uid="{00000000-0005-0000-0000-000057730000}"/>
    <cellStyle name="40% - Ênfase4 8" xfId="29532" xr:uid="{00000000-0005-0000-0000-000058730000}"/>
    <cellStyle name="40% - Ênfase4 8 10" xfId="29533" xr:uid="{00000000-0005-0000-0000-000059730000}"/>
    <cellStyle name="40% - Ênfase4 8 10 10" xfId="29534" xr:uid="{00000000-0005-0000-0000-00005A730000}"/>
    <cellStyle name="40% - Ênfase4 8 10 11" xfId="29535" xr:uid="{00000000-0005-0000-0000-00005B730000}"/>
    <cellStyle name="40% - Ênfase4 8 10 12" xfId="29536" xr:uid="{00000000-0005-0000-0000-00005C730000}"/>
    <cellStyle name="40% - Ênfase4 8 10 13" xfId="29537" xr:uid="{00000000-0005-0000-0000-00005D730000}"/>
    <cellStyle name="40% - Ênfase4 8 10 2" xfId="29538" xr:uid="{00000000-0005-0000-0000-00005E730000}"/>
    <cellStyle name="40% - Ênfase4 8 10 3" xfId="29539" xr:uid="{00000000-0005-0000-0000-00005F730000}"/>
    <cellStyle name="40% - Ênfase4 8 10 4" xfId="29540" xr:uid="{00000000-0005-0000-0000-000060730000}"/>
    <cellStyle name="40% - Ênfase4 8 10 5" xfId="29541" xr:uid="{00000000-0005-0000-0000-000061730000}"/>
    <cellStyle name="40% - Ênfase4 8 10 6" xfId="29542" xr:uid="{00000000-0005-0000-0000-000062730000}"/>
    <cellStyle name="40% - Ênfase4 8 10 7" xfId="29543" xr:uid="{00000000-0005-0000-0000-000063730000}"/>
    <cellStyle name="40% - Ênfase4 8 10 8" xfId="29544" xr:uid="{00000000-0005-0000-0000-000064730000}"/>
    <cellStyle name="40% - Ênfase4 8 10 9" xfId="29545" xr:uid="{00000000-0005-0000-0000-000065730000}"/>
    <cellStyle name="40% - Ênfase4 8 11" xfId="29546" xr:uid="{00000000-0005-0000-0000-000066730000}"/>
    <cellStyle name="40% - Ênfase4 8 11 10" xfId="29547" xr:uid="{00000000-0005-0000-0000-000067730000}"/>
    <cellStyle name="40% - Ênfase4 8 11 11" xfId="29548" xr:uid="{00000000-0005-0000-0000-000068730000}"/>
    <cellStyle name="40% - Ênfase4 8 11 12" xfId="29549" xr:uid="{00000000-0005-0000-0000-000069730000}"/>
    <cellStyle name="40% - Ênfase4 8 11 13" xfId="29550" xr:uid="{00000000-0005-0000-0000-00006A730000}"/>
    <cellStyle name="40% - Ênfase4 8 11 2" xfId="29551" xr:uid="{00000000-0005-0000-0000-00006B730000}"/>
    <cellStyle name="40% - Ênfase4 8 11 3" xfId="29552" xr:uid="{00000000-0005-0000-0000-00006C730000}"/>
    <cellStyle name="40% - Ênfase4 8 11 4" xfId="29553" xr:uid="{00000000-0005-0000-0000-00006D730000}"/>
    <cellStyle name="40% - Ênfase4 8 11 5" xfId="29554" xr:uid="{00000000-0005-0000-0000-00006E730000}"/>
    <cellStyle name="40% - Ênfase4 8 11 6" xfId="29555" xr:uid="{00000000-0005-0000-0000-00006F730000}"/>
    <cellStyle name="40% - Ênfase4 8 11 7" xfId="29556" xr:uid="{00000000-0005-0000-0000-000070730000}"/>
    <cellStyle name="40% - Ênfase4 8 11 8" xfId="29557" xr:uid="{00000000-0005-0000-0000-000071730000}"/>
    <cellStyle name="40% - Ênfase4 8 11 9" xfId="29558" xr:uid="{00000000-0005-0000-0000-000072730000}"/>
    <cellStyle name="40% - Ênfase4 8 12" xfId="29559" xr:uid="{00000000-0005-0000-0000-000073730000}"/>
    <cellStyle name="40% - Ênfase4 8 12 10" xfId="29560" xr:uid="{00000000-0005-0000-0000-000074730000}"/>
    <cellStyle name="40% - Ênfase4 8 12 11" xfId="29561" xr:uid="{00000000-0005-0000-0000-000075730000}"/>
    <cellStyle name="40% - Ênfase4 8 12 12" xfId="29562" xr:uid="{00000000-0005-0000-0000-000076730000}"/>
    <cellStyle name="40% - Ênfase4 8 12 13" xfId="29563" xr:uid="{00000000-0005-0000-0000-000077730000}"/>
    <cellStyle name="40% - Ênfase4 8 12 2" xfId="29564" xr:uid="{00000000-0005-0000-0000-000078730000}"/>
    <cellStyle name="40% - Ênfase4 8 12 3" xfId="29565" xr:uid="{00000000-0005-0000-0000-000079730000}"/>
    <cellStyle name="40% - Ênfase4 8 12 4" xfId="29566" xr:uid="{00000000-0005-0000-0000-00007A730000}"/>
    <cellStyle name="40% - Ênfase4 8 12 5" xfId="29567" xr:uid="{00000000-0005-0000-0000-00007B730000}"/>
    <cellStyle name="40% - Ênfase4 8 12 6" xfId="29568" xr:uid="{00000000-0005-0000-0000-00007C730000}"/>
    <cellStyle name="40% - Ênfase4 8 12 7" xfId="29569" xr:uid="{00000000-0005-0000-0000-00007D730000}"/>
    <cellStyle name="40% - Ênfase4 8 12 8" xfId="29570" xr:uid="{00000000-0005-0000-0000-00007E730000}"/>
    <cellStyle name="40% - Ênfase4 8 12 9" xfId="29571" xr:uid="{00000000-0005-0000-0000-00007F730000}"/>
    <cellStyle name="40% - Ênfase4 8 13" xfId="29572" xr:uid="{00000000-0005-0000-0000-000080730000}"/>
    <cellStyle name="40% - Ênfase4 8 14" xfId="29573" xr:uid="{00000000-0005-0000-0000-000081730000}"/>
    <cellStyle name="40% - Ênfase4 8 15" xfId="29574" xr:uid="{00000000-0005-0000-0000-000082730000}"/>
    <cellStyle name="40% - Ênfase4 8 16" xfId="29575" xr:uid="{00000000-0005-0000-0000-000083730000}"/>
    <cellStyle name="40% - Ênfase4 8 17" xfId="29576" xr:uid="{00000000-0005-0000-0000-000084730000}"/>
    <cellStyle name="40% - Ênfase4 8 18" xfId="29577" xr:uid="{00000000-0005-0000-0000-000085730000}"/>
    <cellStyle name="40% - Ênfase4 8 19" xfId="29578" xr:uid="{00000000-0005-0000-0000-000086730000}"/>
    <cellStyle name="40% - Ênfase4 8 2" xfId="29579" xr:uid="{00000000-0005-0000-0000-000087730000}"/>
    <cellStyle name="40% - Ênfase4 8 2 10" xfId="29580" xr:uid="{00000000-0005-0000-0000-000088730000}"/>
    <cellStyle name="40% - Ênfase4 8 2 10 10" xfId="29581" xr:uid="{00000000-0005-0000-0000-000089730000}"/>
    <cellStyle name="40% - Ênfase4 8 2 10 11" xfId="29582" xr:uid="{00000000-0005-0000-0000-00008A730000}"/>
    <cellStyle name="40% - Ênfase4 8 2 10 12" xfId="29583" xr:uid="{00000000-0005-0000-0000-00008B730000}"/>
    <cellStyle name="40% - Ênfase4 8 2 10 13" xfId="29584" xr:uid="{00000000-0005-0000-0000-00008C730000}"/>
    <cellStyle name="40% - Ênfase4 8 2 10 2" xfId="29585" xr:uid="{00000000-0005-0000-0000-00008D730000}"/>
    <cellStyle name="40% - Ênfase4 8 2 10 3" xfId="29586" xr:uid="{00000000-0005-0000-0000-00008E730000}"/>
    <cellStyle name="40% - Ênfase4 8 2 10 4" xfId="29587" xr:uid="{00000000-0005-0000-0000-00008F730000}"/>
    <cellStyle name="40% - Ênfase4 8 2 10 5" xfId="29588" xr:uid="{00000000-0005-0000-0000-000090730000}"/>
    <cellStyle name="40% - Ênfase4 8 2 10 6" xfId="29589" xr:uid="{00000000-0005-0000-0000-000091730000}"/>
    <cellStyle name="40% - Ênfase4 8 2 10 7" xfId="29590" xr:uid="{00000000-0005-0000-0000-000092730000}"/>
    <cellStyle name="40% - Ênfase4 8 2 10 8" xfId="29591" xr:uid="{00000000-0005-0000-0000-000093730000}"/>
    <cellStyle name="40% - Ênfase4 8 2 10 9" xfId="29592" xr:uid="{00000000-0005-0000-0000-000094730000}"/>
    <cellStyle name="40% - Ênfase4 8 2 11" xfId="29593" xr:uid="{00000000-0005-0000-0000-000095730000}"/>
    <cellStyle name="40% - Ênfase4 8 2 11 10" xfId="29594" xr:uid="{00000000-0005-0000-0000-000096730000}"/>
    <cellStyle name="40% - Ênfase4 8 2 11 11" xfId="29595" xr:uid="{00000000-0005-0000-0000-000097730000}"/>
    <cellStyle name="40% - Ênfase4 8 2 11 12" xfId="29596" xr:uid="{00000000-0005-0000-0000-000098730000}"/>
    <cellStyle name="40% - Ênfase4 8 2 11 13" xfId="29597" xr:uid="{00000000-0005-0000-0000-000099730000}"/>
    <cellStyle name="40% - Ênfase4 8 2 11 2" xfId="29598" xr:uid="{00000000-0005-0000-0000-00009A730000}"/>
    <cellStyle name="40% - Ênfase4 8 2 11 3" xfId="29599" xr:uid="{00000000-0005-0000-0000-00009B730000}"/>
    <cellStyle name="40% - Ênfase4 8 2 11 4" xfId="29600" xr:uid="{00000000-0005-0000-0000-00009C730000}"/>
    <cellStyle name="40% - Ênfase4 8 2 11 5" xfId="29601" xr:uid="{00000000-0005-0000-0000-00009D730000}"/>
    <cellStyle name="40% - Ênfase4 8 2 11 6" xfId="29602" xr:uid="{00000000-0005-0000-0000-00009E730000}"/>
    <cellStyle name="40% - Ênfase4 8 2 11 7" xfId="29603" xr:uid="{00000000-0005-0000-0000-00009F730000}"/>
    <cellStyle name="40% - Ênfase4 8 2 11 8" xfId="29604" xr:uid="{00000000-0005-0000-0000-0000A0730000}"/>
    <cellStyle name="40% - Ênfase4 8 2 11 9" xfId="29605" xr:uid="{00000000-0005-0000-0000-0000A1730000}"/>
    <cellStyle name="40% - Ênfase4 8 2 12" xfId="29606" xr:uid="{00000000-0005-0000-0000-0000A2730000}"/>
    <cellStyle name="40% - Ênfase4 8 2 13" xfId="29607" xr:uid="{00000000-0005-0000-0000-0000A3730000}"/>
    <cellStyle name="40% - Ênfase4 8 2 14" xfId="29608" xr:uid="{00000000-0005-0000-0000-0000A4730000}"/>
    <cellStyle name="40% - Ênfase4 8 2 15" xfId="29609" xr:uid="{00000000-0005-0000-0000-0000A5730000}"/>
    <cellStyle name="40% - Ênfase4 8 2 16" xfId="29610" xr:uid="{00000000-0005-0000-0000-0000A6730000}"/>
    <cellStyle name="40% - Ênfase4 8 2 17" xfId="29611" xr:uid="{00000000-0005-0000-0000-0000A7730000}"/>
    <cellStyle name="40% - Ênfase4 8 2 18" xfId="29612" xr:uid="{00000000-0005-0000-0000-0000A8730000}"/>
    <cellStyle name="40% - Ênfase4 8 2 19" xfId="29613" xr:uid="{00000000-0005-0000-0000-0000A9730000}"/>
    <cellStyle name="40% - Ênfase4 8 2 2" xfId="29614" xr:uid="{00000000-0005-0000-0000-0000AA730000}"/>
    <cellStyle name="40% - Ênfase4 8 2 2 10" xfId="29615" xr:uid="{00000000-0005-0000-0000-0000AB730000}"/>
    <cellStyle name="40% - Ênfase4 8 2 2 11" xfId="29616" xr:uid="{00000000-0005-0000-0000-0000AC730000}"/>
    <cellStyle name="40% - Ênfase4 8 2 2 12" xfId="29617" xr:uid="{00000000-0005-0000-0000-0000AD730000}"/>
    <cellStyle name="40% - Ênfase4 8 2 2 13" xfId="29618" xr:uid="{00000000-0005-0000-0000-0000AE730000}"/>
    <cellStyle name="40% - Ênfase4 8 2 2 2" xfId="29619" xr:uid="{00000000-0005-0000-0000-0000AF730000}"/>
    <cellStyle name="40% - Ênfase4 8 2 2 3" xfId="29620" xr:uid="{00000000-0005-0000-0000-0000B0730000}"/>
    <cellStyle name="40% - Ênfase4 8 2 2 4" xfId="29621" xr:uid="{00000000-0005-0000-0000-0000B1730000}"/>
    <cellStyle name="40% - Ênfase4 8 2 2 5" xfId="29622" xr:uid="{00000000-0005-0000-0000-0000B2730000}"/>
    <cellStyle name="40% - Ênfase4 8 2 2 6" xfId="29623" xr:uid="{00000000-0005-0000-0000-0000B3730000}"/>
    <cellStyle name="40% - Ênfase4 8 2 2 7" xfId="29624" xr:uid="{00000000-0005-0000-0000-0000B4730000}"/>
    <cellStyle name="40% - Ênfase4 8 2 2 8" xfId="29625" xr:uid="{00000000-0005-0000-0000-0000B5730000}"/>
    <cellStyle name="40% - Ênfase4 8 2 2 9" xfId="29626" xr:uid="{00000000-0005-0000-0000-0000B6730000}"/>
    <cellStyle name="40% - Ênfase4 8 2 20" xfId="29627" xr:uid="{00000000-0005-0000-0000-0000B7730000}"/>
    <cellStyle name="40% - Ênfase4 8 2 21" xfId="29628" xr:uid="{00000000-0005-0000-0000-0000B8730000}"/>
    <cellStyle name="40% - Ênfase4 8 2 22" xfId="29629" xr:uid="{00000000-0005-0000-0000-0000B9730000}"/>
    <cellStyle name="40% - Ênfase4 8 2 23" xfId="29630" xr:uid="{00000000-0005-0000-0000-0000BA730000}"/>
    <cellStyle name="40% - Ênfase4 8 2 3" xfId="29631" xr:uid="{00000000-0005-0000-0000-0000BB730000}"/>
    <cellStyle name="40% - Ênfase4 8 2 3 10" xfId="29632" xr:uid="{00000000-0005-0000-0000-0000BC730000}"/>
    <cellStyle name="40% - Ênfase4 8 2 3 11" xfId="29633" xr:uid="{00000000-0005-0000-0000-0000BD730000}"/>
    <cellStyle name="40% - Ênfase4 8 2 3 12" xfId="29634" xr:uid="{00000000-0005-0000-0000-0000BE730000}"/>
    <cellStyle name="40% - Ênfase4 8 2 3 13" xfId="29635" xr:uid="{00000000-0005-0000-0000-0000BF730000}"/>
    <cellStyle name="40% - Ênfase4 8 2 3 2" xfId="29636" xr:uid="{00000000-0005-0000-0000-0000C0730000}"/>
    <cellStyle name="40% - Ênfase4 8 2 3 3" xfId="29637" xr:uid="{00000000-0005-0000-0000-0000C1730000}"/>
    <cellStyle name="40% - Ênfase4 8 2 3 4" xfId="29638" xr:uid="{00000000-0005-0000-0000-0000C2730000}"/>
    <cellStyle name="40% - Ênfase4 8 2 3 5" xfId="29639" xr:uid="{00000000-0005-0000-0000-0000C3730000}"/>
    <cellStyle name="40% - Ênfase4 8 2 3 6" xfId="29640" xr:uid="{00000000-0005-0000-0000-0000C4730000}"/>
    <cellStyle name="40% - Ênfase4 8 2 3 7" xfId="29641" xr:uid="{00000000-0005-0000-0000-0000C5730000}"/>
    <cellStyle name="40% - Ênfase4 8 2 3 8" xfId="29642" xr:uid="{00000000-0005-0000-0000-0000C6730000}"/>
    <cellStyle name="40% - Ênfase4 8 2 3 9" xfId="29643" xr:uid="{00000000-0005-0000-0000-0000C7730000}"/>
    <cellStyle name="40% - Ênfase4 8 2 4" xfId="29644" xr:uid="{00000000-0005-0000-0000-0000C8730000}"/>
    <cellStyle name="40% - Ênfase4 8 2 4 10" xfId="29645" xr:uid="{00000000-0005-0000-0000-0000C9730000}"/>
    <cellStyle name="40% - Ênfase4 8 2 4 11" xfId="29646" xr:uid="{00000000-0005-0000-0000-0000CA730000}"/>
    <cellStyle name="40% - Ênfase4 8 2 4 12" xfId="29647" xr:uid="{00000000-0005-0000-0000-0000CB730000}"/>
    <cellStyle name="40% - Ênfase4 8 2 4 13" xfId="29648" xr:uid="{00000000-0005-0000-0000-0000CC730000}"/>
    <cellStyle name="40% - Ênfase4 8 2 4 2" xfId="29649" xr:uid="{00000000-0005-0000-0000-0000CD730000}"/>
    <cellStyle name="40% - Ênfase4 8 2 4 3" xfId="29650" xr:uid="{00000000-0005-0000-0000-0000CE730000}"/>
    <cellStyle name="40% - Ênfase4 8 2 4 4" xfId="29651" xr:uid="{00000000-0005-0000-0000-0000CF730000}"/>
    <cellStyle name="40% - Ênfase4 8 2 4 5" xfId="29652" xr:uid="{00000000-0005-0000-0000-0000D0730000}"/>
    <cellStyle name="40% - Ênfase4 8 2 4 6" xfId="29653" xr:uid="{00000000-0005-0000-0000-0000D1730000}"/>
    <cellStyle name="40% - Ênfase4 8 2 4 7" xfId="29654" xr:uid="{00000000-0005-0000-0000-0000D2730000}"/>
    <cellStyle name="40% - Ênfase4 8 2 4 8" xfId="29655" xr:uid="{00000000-0005-0000-0000-0000D3730000}"/>
    <cellStyle name="40% - Ênfase4 8 2 4 9" xfId="29656" xr:uid="{00000000-0005-0000-0000-0000D4730000}"/>
    <cellStyle name="40% - Ênfase4 8 2 5" xfId="29657" xr:uid="{00000000-0005-0000-0000-0000D5730000}"/>
    <cellStyle name="40% - Ênfase4 8 2 5 10" xfId="29658" xr:uid="{00000000-0005-0000-0000-0000D6730000}"/>
    <cellStyle name="40% - Ênfase4 8 2 5 11" xfId="29659" xr:uid="{00000000-0005-0000-0000-0000D7730000}"/>
    <cellStyle name="40% - Ênfase4 8 2 5 12" xfId="29660" xr:uid="{00000000-0005-0000-0000-0000D8730000}"/>
    <cellStyle name="40% - Ênfase4 8 2 5 13" xfId="29661" xr:uid="{00000000-0005-0000-0000-0000D9730000}"/>
    <cellStyle name="40% - Ênfase4 8 2 5 2" xfId="29662" xr:uid="{00000000-0005-0000-0000-0000DA730000}"/>
    <cellStyle name="40% - Ênfase4 8 2 5 3" xfId="29663" xr:uid="{00000000-0005-0000-0000-0000DB730000}"/>
    <cellStyle name="40% - Ênfase4 8 2 5 4" xfId="29664" xr:uid="{00000000-0005-0000-0000-0000DC730000}"/>
    <cellStyle name="40% - Ênfase4 8 2 5 5" xfId="29665" xr:uid="{00000000-0005-0000-0000-0000DD730000}"/>
    <cellStyle name="40% - Ênfase4 8 2 5 6" xfId="29666" xr:uid="{00000000-0005-0000-0000-0000DE730000}"/>
    <cellStyle name="40% - Ênfase4 8 2 5 7" xfId="29667" xr:uid="{00000000-0005-0000-0000-0000DF730000}"/>
    <cellStyle name="40% - Ênfase4 8 2 5 8" xfId="29668" xr:uid="{00000000-0005-0000-0000-0000E0730000}"/>
    <cellStyle name="40% - Ênfase4 8 2 5 9" xfId="29669" xr:uid="{00000000-0005-0000-0000-0000E1730000}"/>
    <cellStyle name="40% - Ênfase4 8 2 6" xfId="29670" xr:uid="{00000000-0005-0000-0000-0000E2730000}"/>
    <cellStyle name="40% - Ênfase4 8 2 6 10" xfId="29671" xr:uid="{00000000-0005-0000-0000-0000E3730000}"/>
    <cellStyle name="40% - Ênfase4 8 2 6 11" xfId="29672" xr:uid="{00000000-0005-0000-0000-0000E4730000}"/>
    <cellStyle name="40% - Ênfase4 8 2 6 12" xfId="29673" xr:uid="{00000000-0005-0000-0000-0000E5730000}"/>
    <cellStyle name="40% - Ênfase4 8 2 6 13" xfId="29674" xr:uid="{00000000-0005-0000-0000-0000E6730000}"/>
    <cellStyle name="40% - Ênfase4 8 2 6 2" xfId="29675" xr:uid="{00000000-0005-0000-0000-0000E7730000}"/>
    <cellStyle name="40% - Ênfase4 8 2 6 3" xfId="29676" xr:uid="{00000000-0005-0000-0000-0000E8730000}"/>
    <cellStyle name="40% - Ênfase4 8 2 6 4" xfId="29677" xr:uid="{00000000-0005-0000-0000-0000E9730000}"/>
    <cellStyle name="40% - Ênfase4 8 2 6 5" xfId="29678" xr:uid="{00000000-0005-0000-0000-0000EA730000}"/>
    <cellStyle name="40% - Ênfase4 8 2 6 6" xfId="29679" xr:uid="{00000000-0005-0000-0000-0000EB730000}"/>
    <cellStyle name="40% - Ênfase4 8 2 6 7" xfId="29680" xr:uid="{00000000-0005-0000-0000-0000EC730000}"/>
    <cellStyle name="40% - Ênfase4 8 2 6 8" xfId="29681" xr:uid="{00000000-0005-0000-0000-0000ED730000}"/>
    <cellStyle name="40% - Ênfase4 8 2 6 9" xfId="29682" xr:uid="{00000000-0005-0000-0000-0000EE730000}"/>
    <cellStyle name="40% - Ênfase4 8 2 7" xfId="29683" xr:uid="{00000000-0005-0000-0000-0000EF730000}"/>
    <cellStyle name="40% - Ênfase4 8 2 7 10" xfId="29684" xr:uid="{00000000-0005-0000-0000-0000F0730000}"/>
    <cellStyle name="40% - Ênfase4 8 2 7 11" xfId="29685" xr:uid="{00000000-0005-0000-0000-0000F1730000}"/>
    <cellStyle name="40% - Ênfase4 8 2 7 12" xfId="29686" xr:uid="{00000000-0005-0000-0000-0000F2730000}"/>
    <cellStyle name="40% - Ênfase4 8 2 7 13" xfId="29687" xr:uid="{00000000-0005-0000-0000-0000F3730000}"/>
    <cellStyle name="40% - Ênfase4 8 2 7 2" xfId="29688" xr:uid="{00000000-0005-0000-0000-0000F4730000}"/>
    <cellStyle name="40% - Ênfase4 8 2 7 3" xfId="29689" xr:uid="{00000000-0005-0000-0000-0000F5730000}"/>
    <cellStyle name="40% - Ênfase4 8 2 7 4" xfId="29690" xr:uid="{00000000-0005-0000-0000-0000F6730000}"/>
    <cellStyle name="40% - Ênfase4 8 2 7 5" xfId="29691" xr:uid="{00000000-0005-0000-0000-0000F7730000}"/>
    <cellStyle name="40% - Ênfase4 8 2 7 6" xfId="29692" xr:uid="{00000000-0005-0000-0000-0000F8730000}"/>
    <cellStyle name="40% - Ênfase4 8 2 7 7" xfId="29693" xr:uid="{00000000-0005-0000-0000-0000F9730000}"/>
    <cellStyle name="40% - Ênfase4 8 2 7 8" xfId="29694" xr:uid="{00000000-0005-0000-0000-0000FA730000}"/>
    <cellStyle name="40% - Ênfase4 8 2 7 9" xfId="29695" xr:uid="{00000000-0005-0000-0000-0000FB730000}"/>
    <cellStyle name="40% - Ênfase4 8 2 8" xfId="29696" xr:uid="{00000000-0005-0000-0000-0000FC730000}"/>
    <cellStyle name="40% - Ênfase4 8 2 8 10" xfId="29697" xr:uid="{00000000-0005-0000-0000-0000FD730000}"/>
    <cellStyle name="40% - Ênfase4 8 2 8 11" xfId="29698" xr:uid="{00000000-0005-0000-0000-0000FE730000}"/>
    <cellStyle name="40% - Ênfase4 8 2 8 12" xfId="29699" xr:uid="{00000000-0005-0000-0000-0000FF730000}"/>
    <cellStyle name="40% - Ênfase4 8 2 8 13" xfId="29700" xr:uid="{00000000-0005-0000-0000-000000740000}"/>
    <cellStyle name="40% - Ênfase4 8 2 8 2" xfId="29701" xr:uid="{00000000-0005-0000-0000-000001740000}"/>
    <cellStyle name="40% - Ênfase4 8 2 8 3" xfId="29702" xr:uid="{00000000-0005-0000-0000-000002740000}"/>
    <cellStyle name="40% - Ênfase4 8 2 8 4" xfId="29703" xr:uid="{00000000-0005-0000-0000-000003740000}"/>
    <cellStyle name="40% - Ênfase4 8 2 8 5" xfId="29704" xr:uid="{00000000-0005-0000-0000-000004740000}"/>
    <cellStyle name="40% - Ênfase4 8 2 8 6" xfId="29705" xr:uid="{00000000-0005-0000-0000-000005740000}"/>
    <cellStyle name="40% - Ênfase4 8 2 8 7" xfId="29706" xr:uid="{00000000-0005-0000-0000-000006740000}"/>
    <cellStyle name="40% - Ênfase4 8 2 8 8" xfId="29707" xr:uid="{00000000-0005-0000-0000-000007740000}"/>
    <cellStyle name="40% - Ênfase4 8 2 8 9" xfId="29708" xr:uid="{00000000-0005-0000-0000-000008740000}"/>
    <cellStyle name="40% - Ênfase4 8 2 9" xfId="29709" xr:uid="{00000000-0005-0000-0000-000009740000}"/>
    <cellStyle name="40% - Ênfase4 8 2 9 10" xfId="29710" xr:uid="{00000000-0005-0000-0000-00000A740000}"/>
    <cellStyle name="40% - Ênfase4 8 2 9 11" xfId="29711" xr:uid="{00000000-0005-0000-0000-00000B740000}"/>
    <cellStyle name="40% - Ênfase4 8 2 9 12" xfId="29712" xr:uid="{00000000-0005-0000-0000-00000C740000}"/>
    <cellStyle name="40% - Ênfase4 8 2 9 13" xfId="29713" xr:uid="{00000000-0005-0000-0000-00000D740000}"/>
    <cellStyle name="40% - Ênfase4 8 2 9 2" xfId="29714" xr:uid="{00000000-0005-0000-0000-00000E740000}"/>
    <cellStyle name="40% - Ênfase4 8 2 9 3" xfId="29715" xr:uid="{00000000-0005-0000-0000-00000F740000}"/>
    <cellStyle name="40% - Ênfase4 8 2 9 4" xfId="29716" xr:uid="{00000000-0005-0000-0000-000010740000}"/>
    <cellStyle name="40% - Ênfase4 8 2 9 5" xfId="29717" xr:uid="{00000000-0005-0000-0000-000011740000}"/>
    <cellStyle name="40% - Ênfase4 8 2 9 6" xfId="29718" xr:uid="{00000000-0005-0000-0000-000012740000}"/>
    <cellStyle name="40% - Ênfase4 8 2 9 7" xfId="29719" xr:uid="{00000000-0005-0000-0000-000013740000}"/>
    <cellStyle name="40% - Ênfase4 8 2 9 8" xfId="29720" xr:uid="{00000000-0005-0000-0000-000014740000}"/>
    <cellStyle name="40% - Ênfase4 8 2 9 9" xfId="29721" xr:uid="{00000000-0005-0000-0000-000015740000}"/>
    <cellStyle name="40% - Ênfase4 8 20" xfId="29722" xr:uid="{00000000-0005-0000-0000-000016740000}"/>
    <cellStyle name="40% - Ênfase4 8 21" xfId="29723" xr:uid="{00000000-0005-0000-0000-000017740000}"/>
    <cellStyle name="40% - Ênfase4 8 22" xfId="29724" xr:uid="{00000000-0005-0000-0000-000018740000}"/>
    <cellStyle name="40% - Ênfase4 8 23" xfId="29725" xr:uid="{00000000-0005-0000-0000-000019740000}"/>
    <cellStyle name="40% - Ênfase4 8 24" xfId="29726" xr:uid="{00000000-0005-0000-0000-00001A740000}"/>
    <cellStyle name="40% - Ênfase4 8 3" xfId="29727" xr:uid="{00000000-0005-0000-0000-00001B740000}"/>
    <cellStyle name="40% - Ênfase4 8 3 10" xfId="29728" xr:uid="{00000000-0005-0000-0000-00001C740000}"/>
    <cellStyle name="40% - Ênfase4 8 3 11" xfId="29729" xr:uid="{00000000-0005-0000-0000-00001D740000}"/>
    <cellStyle name="40% - Ênfase4 8 3 12" xfId="29730" xr:uid="{00000000-0005-0000-0000-00001E740000}"/>
    <cellStyle name="40% - Ênfase4 8 3 13" xfId="29731" xr:uid="{00000000-0005-0000-0000-00001F740000}"/>
    <cellStyle name="40% - Ênfase4 8 3 2" xfId="29732" xr:uid="{00000000-0005-0000-0000-000020740000}"/>
    <cellStyle name="40% - Ênfase4 8 3 3" xfId="29733" xr:uid="{00000000-0005-0000-0000-000021740000}"/>
    <cellStyle name="40% - Ênfase4 8 3 4" xfId="29734" xr:uid="{00000000-0005-0000-0000-000022740000}"/>
    <cellStyle name="40% - Ênfase4 8 3 5" xfId="29735" xr:uid="{00000000-0005-0000-0000-000023740000}"/>
    <cellStyle name="40% - Ênfase4 8 3 6" xfId="29736" xr:uid="{00000000-0005-0000-0000-000024740000}"/>
    <cellStyle name="40% - Ênfase4 8 3 7" xfId="29737" xr:uid="{00000000-0005-0000-0000-000025740000}"/>
    <cellStyle name="40% - Ênfase4 8 3 8" xfId="29738" xr:uid="{00000000-0005-0000-0000-000026740000}"/>
    <cellStyle name="40% - Ênfase4 8 3 9" xfId="29739" xr:uid="{00000000-0005-0000-0000-000027740000}"/>
    <cellStyle name="40% - Ênfase4 8 4" xfId="29740" xr:uid="{00000000-0005-0000-0000-000028740000}"/>
    <cellStyle name="40% - Ênfase4 8 4 10" xfId="29741" xr:uid="{00000000-0005-0000-0000-000029740000}"/>
    <cellStyle name="40% - Ênfase4 8 4 11" xfId="29742" xr:uid="{00000000-0005-0000-0000-00002A740000}"/>
    <cellStyle name="40% - Ênfase4 8 4 12" xfId="29743" xr:uid="{00000000-0005-0000-0000-00002B740000}"/>
    <cellStyle name="40% - Ênfase4 8 4 13" xfId="29744" xr:uid="{00000000-0005-0000-0000-00002C740000}"/>
    <cellStyle name="40% - Ênfase4 8 4 2" xfId="29745" xr:uid="{00000000-0005-0000-0000-00002D740000}"/>
    <cellStyle name="40% - Ênfase4 8 4 3" xfId="29746" xr:uid="{00000000-0005-0000-0000-00002E740000}"/>
    <cellStyle name="40% - Ênfase4 8 4 4" xfId="29747" xr:uid="{00000000-0005-0000-0000-00002F740000}"/>
    <cellStyle name="40% - Ênfase4 8 4 5" xfId="29748" xr:uid="{00000000-0005-0000-0000-000030740000}"/>
    <cellStyle name="40% - Ênfase4 8 4 6" xfId="29749" xr:uid="{00000000-0005-0000-0000-000031740000}"/>
    <cellStyle name="40% - Ênfase4 8 4 7" xfId="29750" xr:uid="{00000000-0005-0000-0000-000032740000}"/>
    <cellStyle name="40% - Ênfase4 8 4 8" xfId="29751" xr:uid="{00000000-0005-0000-0000-000033740000}"/>
    <cellStyle name="40% - Ênfase4 8 4 9" xfId="29752" xr:uid="{00000000-0005-0000-0000-000034740000}"/>
    <cellStyle name="40% - Ênfase4 8 5" xfId="29753" xr:uid="{00000000-0005-0000-0000-000035740000}"/>
    <cellStyle name="40% - Ênfase4 8 5 10" xfId="29754" xr:uid="{00000000-0005-0000-0000-000036740000}"/>
    <cellStyle name="40% - Ênfase4 8 5 11" xfId="29755" xr:uid="{00000000-0005-0000-0000-000037740000}"/>
    <cellStyle name="40% - Ênfase4 8 5 12" xfId="29756" xr:uid="{00000000-0005-0000-0000-000038740000}"/>
    <cellStyle name="40% - Ênfase4 8 5 13" xfId="29757" xr:uid="{00000000-0005-0000-0000-000039740000}"/>
    <cellStyle name="40% - Ênfase4 8 5 2" xfId="29758" xr:uid="{00000000-0005-0000-0000-00003A740000}"/>
    <cellStyle name="40% - Ênfase4 8 5 3" xfId="29759" xr:uid="{00000000-0005-0000-0000-00003B740000}"/>
    <cellStyle name="40% - Ênfase4 8 5 4" xfId="29760" xr:uid="{00000000-0005-0000-0000-00003C740000}"/>
    <cellStyle name="40% - Ênfase4 8 5 5" xfId="29761" xr:uid="{00000000-0005-0000-0000-00003D740000}"/>
    <cellStyle name="40% - Ênfase4 8 5 6" xfId="29762" xr:uid="{00000000-0005-0000-0000-00003E740000}"/>
    <cellStyle name="40% - Ênfase4 8 5 7" xfId="29763" xr:uid="{00000000-0005-0000-0000-00003F740000}"/>
    <cellStyle name="40% - Ênfase4 8 5 8" xfId="29764" xr:uid="{00000000-0005-0000-0000-000040740000}"/>
    <cellStyle name="40% - Ênfase4 8 5 9" xfId="29765" xr:uid="{00000000-0005-0000-0000-000041740000}"/>
    <cellStyle name="40% - Ênfase4 8 6" xfId="29766" xr:uid="{00000000-0005-0000-0000-000042740000}"/>
    <cellStyle name="40% - Ênfase4 8 6 10" xfId="29767" xr:uid="{00000000-0005-0000-0000-000043740000}"/>
    <cellStyle name="40% - Ênfase4 8 6 11" xfId="29768" xr:uid="{00000000-0005-0000-0000-000044740000}"/>
    <cellStyle name="40% - Ênfase4 8 6 12" xfId="29769" xr:uid="{00000000-0005-0000-0000-000045740000}"/>
    <cellStyle name="40% - Ênfase4 8 6 13" xfId="29770" xr:uid="{00000000-0005-0000-0000-000046740000}"/>
    <cellStyle name="40% - Ênfase4 8 6 2" xfId="29771" xr:uid="{00000000-0005-0000-0000-000047740000}"/>
    <cellStyle name="40% - Ênfase4 8 6 3" xfId="29772" xr:uid="{00000000-0005-0000-0000-000048740000}"/>
    <cellStyle name="40% - Ênfase4 8 6 4" xfId="29773" xr:uid="{00000000-0005-0000-0000-000049740000}"/>
    <cellStyle name="40% - Ênfase4 8 6 5" xfId="29774" xr:uid="{00000000-0005-0000-0000-00004A740000}"/>
    <cellStyle name="40% - Ênfase4 8 6 6" xfId="29775" xr:uid="{00000000-0005-0000-0000-00004B740000}"/>
    <cellStyle name="40% - Ênfase4 8 6 7" xfId="29776" xr:uid="{00000000-0005-0000-0000-00004C740000}"/>
    <cellStyle name="40% - Ênfase4 8 6 8" xfId="29777" xr:uid="{00000000-0005-0000-0000-00004D740000}"/>
    <cellStyle name="40% - Ênfase4 8 6 9" xfId="29778" xr:uid="{00000000-0005-0000-0000-00004E740000}"/>
    <cellStyle name="40% - Ênfase4 8 7" xfId="29779" xr:uid="{00000000-0005-0000-0000-00004F740000}"/>
    <cellStyle name="40% - Ênfase4 8 7 10" xfId="29780" xr:uid="{00000000-0005-0000-0000-000050740000}"/>
    <cellStyle name="40% - Ênfase4 8 7 11" xfId="29781" xr:uid="{00000000-0005-0000-0000-000051740000}"/>
    <cellStyle name="40% - Ênfase4 8 7 12" xfId="29782" xr:uid="{00000000-0005-0000-0000-000052740000}"/>
    <cellStyle name="40% - Ênfase4 8 7 13" xfId="29783" xr:uid="{00000000-0005-0000-0000-000053740000}"/>
    <cellStyle name="40% - Ênfase4 8 7 2" xfId="29784" xr:uid="{00000000-0005-0000-0000-000054740000}"/>
    <cellStyle name="40% - Ênfase4 8 7 3" xfId="29785" xr:uid="{00000000-0005-0000-0000-000055740000}"/>
    <cellStyle name="40% - Ênfase4 8 7 4" xfId="29786" xr:uid="{00000000-0005-0000-0000-000056740000}"/>
    <cellStyle name="40% - Ênfase4 8 7 5" xfId="29787" xr:uid="{00000000-0005-0000-0000-000057740000}"/>
    <cellStyle name="40% - Ênfase4 8 7 6" xfId="29788" xr:uid="{00000000-0005-0000-0000-000058740000}"/>
    <cellStyle name="40% - Ênfase4 8 7 7" xfId="29789" xr:uid="{00000000-0005-0000-0000-000059740000}"/>
    <cellStyle name="40% - Ênfase4 8 7 8" xfId="29790" xr:uid="{00000000-0005-0000-0000-00005A740000}"/>
    <cellStyle name="40% - Ênfase4 8 7 9" xfId="29791" xr:uid="{00000000-0005-0000-0000-00005B740000}"/>
    <cellStyle name="40% - Ênfase4 8 8" xfId="29792" xr:uid="{00000000-0005-0000-0000-00005C740000}"/>
    <cellStyle name="40% - Ênfase4 8 8 10" xfId="29793" xr:uid="{00000000-0005-0000-0000-00005D740000}"/>
    <cellStyle name="40% - Ênfase4 8 8 11" xfId="29794" xr:uid="{00000000-0005-0000-0000-00005E740000}"/>
    <cellStyle name="40% - Ênfase4 8 8 12" xfId="29795" xr:uid="{00000000-0005-0000-0000-00005F740000}"/>
    <cellStyle name="40% - Ênfase4 8 8 13" xfId="29796" xr:uid="{00000000-0005-0000-0000-000060740000}"/>
    <cellStyle name="40% - Ênfase4 8 8 2" xfId="29797" xr:uid="{00000000-0005-0000-0000-000061740000}"/>
    <cellStyle name="40% - Ênfase4 8 8 3" xfId="29798" xr:uid="{00000000-0005-0000-0000-000062740000}"/>
    <cellStyle name="40% - Ênfase4 8 8 4" xfId="29799" xr:uid="{00000000-0005-0000-0000-000063740000}"/>
    <cellStyle name="40% - Ênfase4 8 8 5" xfId="29800" xr:uid="{00000000-0005-0000-0000-000064740000}"/>
    <cellStyle name="40% - Ênfase4 8 8 6" xfId="29801" xr:uid="{00000000-0005-0000-0000-000065740000}"/>
    <cellStyle name="40% - Ênfase4 8 8 7" xfId="29802" xr:uid="{00000000-0005-0000-0000-000066740000}"/>
    <cellStyle name="40% - Ênfase4 8 8 8" xfId="29803" xr:uid="{00000000-0005-0000-0000-000067740000}"/>
    <cellStyle name="40% - Ênfase4 8 8 9" xfId="29804" xr:uid="{00000000-0005-0000-0000-000068740000}"/>
    <cellStyle name="40% - Ênfase4 8 9" xfId="29805" xr:uid="{00000000-0005-0000-0000-000069740000}"/>
    <cellStyle name="40% - Ênfase4 8 9 10" xfId="29806" xr:uid="{00000000-0005-0000-0000-00006A740000}"/>
    <cellStyle name="40% - Ênfase4 8 9 11" xfId="29807" xr:uid="{00000000-0005-0000-0000-00006B740000}"/>
    <cellStyle name="40% - Ênfase4 8 9 12" xfId="29808" xr:uid="{00000000-0005-0000-0000-00006C740000}"/>
    <cellStyle name="40% - Ênfase4 8 9 13" xfId="29809" xr:uid="{00000000-0005-0000-0000-00006D740000}"/>
    <cellStyle name="40% - Ênfase4 8 9 2" xfId="29810" xr:uid="{00000000-0005-0000-0000-00006E740000}"/>
    <cellStyle name="40% - Ênfase4 8 9 3" xfId="29811" xr:uid="{00000000-0005-0000-0000-00006F740000}"/>
    <cellStyle name="40% - Ênfase4 8 9 4" xfId="29812" xr:uid="{00000000-0005-0000-0000-000070740000}"/>
    <cellStyle name="40% - Ênfase4 8 9 5" xfId="29813" xr:uid="{00000000-0005-0000-0000-000071740000}"/>
    <cellStyle name="40% - Ênfase4 8 9 6" xfId="29814" xr:uid="{00000000-0005-0000-0000-000072740000}"/>
    <cellStyle name="40% - Ênfase4 8 9 7" xfId="29815" xr:uid="{00000000-0005-0000-0000-000073740000}"/>
    <cellStyle name="40% - Ênfase4 8 9 8" xfId="29816" xr:uid="{00000000-0005-0000-0000-000074740000}"/>
    <cellStyle name="40% - Ênfase4 8 9 9" xfId="29817" xr:uid="{00000000-0005-0000-0000-000075740000}"/>
    <cellStyle name="40% - Ênfase4 9" xfId="29818" xr:uid="{00000000-0005-0000-0000-000076740000}"/>
    <cellStyle name="40% - Ênfase4 9 10" xfId="29819" xr:uid="{00000000-0005-0000-0000-000077740000}"/>
    <cellStyle name="40% - Ênfase4 9 10 10" xfId="29820" xr:uid="{00000000-0005-0000-0000-000078740000}"/>
    <cellStyle name="40% - Ênfase4 9 10 11" xfId="29821" xr:uid="{00000000-0005-0000-0000-000079740000}"/>
    <cellStyle name="40% - Ênfase4 9 10 12" xfId="29822" xr:uid="{00000000-0005-0000-0000-00007A740000}"/>
    <cellStyle name="40% - Ênfase4 9 10 13" xfId="29823" xr:uid="{00000000-0005-0000-0000-00007B740000}"/>
    <cellStyle name="40% - Ênfase4 9 10 2" xfId="29824" xr:uid="{00000000-0005-0000-0000-00007C740000}"/>
    <cellStyle name="40% - Ênfase4 9 10 3" xfId="29825" xr:uid="{00000000-0005-0000-0000-00007D740000}"/>
    <cellStyle name="40% - Ênfase4 9 10 4" xfId="29826" xr:uid="{00000000-0005-0000-0000-00007E740000}"/>
    <cellStyle name="40% - Ênfase4 9 10 5" xfId="29827" xr:uid="{00000000-0005-0000-0000-00007F740000}"/>
    <cellStyle name="40% - Ênfase4 9 10 6" xfId="29828" xr:uid="{00000000-0005-0000-0000-000080740000}"/>
    <cellStyle name="40% - Ênfase4 9 10 7" xfId="29829" xr:uid="{00000000-0005-0000-0000-000081740000}"/>
    <cellStyle name="40% - Ênfase4 9 10 8" xfId="29830" xr:uid="{00000000-0005-0000-0000-000082740000}"/>
    <cellStyle name="40% - Ênfase4 9 10 9" xfId="29831" xr:uid="{00000000-0005-0000-0000-000083740000}"/>
    <cellStyle name="40% - Ênfase4 9 11" xfId="29832" xr:uid="{00000000-0005-0000-0000-000084740000}"/>
    <cellStyle name="40% - Ênfase4 9 11 10" xfId="29833" xr:uid="{00000000-0005-0000-0000-000085740000}"/>
    <cellStyle name="40% - Ênfase4 9 11 11" xfId="29834" xr:uid="{00000000-0005-0000-0000-000086740000}"/>
    <cellStyle name="40% - Ênfase4 9 11 12" xfId="29835" xr:uid="{00000000-0005-0000-0000-000087740000}"/>
    <cellStyle name="40% - Ênfase4 9 11 13" xfId="29836" xr:uid="{00000000-0005-0000-0000-000088740000}"/>
    <cellStyle name="40% - Ênfase4 9 11 2" xfId="29837" xr:uid="{00000000-0005-0000-0000-000089740000}"/>
    <cellStyle name="40% - Ênfase4 9 11 3" xfId="29838" xr:uid="{00000000-0005-0000-0000-00008A740000}"/>
    <cellStyle name="40% - Ênfase4 9 11 4" xfId="29839" xr:uid="{00000000-0005-0000-0000-00008B740000}"/>
    <cellStyle name="40% - Ênfase4 9 11 5" xfId="29840" xr:uid="{00000000-0005-0000-0000-00008C740000}"/>
    <cellStyle name="40% - Ênfase4 9 11 6" xfId="29841" xr:uid="{00000000-0005-0000-0000-00008D740000}"/>
    <cellStyle name="40% - Ênfase4 9 11 7" xfId="29842" xr:uid="{00000000-0005-0000-0000-00008E740000}"/>
    <cellStyle name="40% - Ênfase4 9 11 8" xfId="29843" xr:uid="{00000000-0005-0000-0000-00008F740000}"/>
    <cellStyle name="40% - Ênfase4 9 11 9" xfId="29844" xr:uid="{00000000-0005-0000-0000-000090740000}"/>
    <cellStyle name="40% - Ênfase4 9 12" xfId="29845" xr:uid="{00000000-0005-0000-0000-000091740000}"/>
    <cellStyle name="40% - Ênfase4 9 12 10" xfId="29846" xr:uid="{00000000-0005-0000-0000-000092740000}"/>
    <cellStyle name="40% - Ênfase4 9 12 11" xfId="29847" xr:uid="{00000000-0005-0000-0000-000093740000}"/>
    <cellStyle name="40% - Ênfase4 9 12 12" xfId="29848" xr:uid="{00000000-0005-0000-0000-000094740000}"/>
    <cellStyle name="40% - Ênfase4 9 12 13" xfId="29849" xr:uid="{00000000-0005-0000-0000-000095740000}"/>
    <cellStyle name="40% - Ênfase4 9 12 2" xfId="29850" xr:uid="{00000000-0005-0000-0000-000096740000}"/>
    <cellStyle name="40% - Ênfase4 9 12 3" xfId="29851" xr:uid="{00000000-0005-0000-0000-000097740000}"/>
    <cellStyle name="40% - Ênfase4 9 12 4" xfId="29852" xr:uid="{00000000-0005-0000-0000-000098740000}"/>
    <cellStyle name="40% - Ênfase4 9 12 5" xfId="29853" xr:uid="{00000000-0005-0000-0000-000099740000}"/>
    <cellStyle name="40% - Ênfase4 9 12 6" xfId="29854" xr:uid="{00000000-0005-0000-0000-00009A740000}"/>
    <cellStyle name="40% - Ênfase4 9 12 7" xfId="29855" xr:uid="{00000000-0005-0000-0000-00009B740000}"/>
    <cellStyle name="40% - Ênfase4 9 12 8" xfId="29856" xr:uid="{00000000-0005-0000-0000-00009C740000}"/>
    <cellStyle name="40% - Ênfase4 9 12 9" xfId="29857" xr:uid="{00000000-0005-0000-0000-00009D740000}"/>
    <cellStyle name="40% - Ênfase4 9 13" xfId="29858" xr:uid="{00000000-0005-0000-0000-00009E740000}"/>
    <cellStyle name="40% - Ênfase4 9 14" xfId="29859" xr:uid="{00000000-0005-0000-0000-00009F740000}"/>
    <cellStyle name="40% - Ênfase4 9 15" xfId="29860" xr:uid="{00000000-0005-0000-0000-0000A0740000}"/>
    <cellStyle name="40% - Ênfase4 9 16" xfId="29861" xr:uid="{00000000-0005-0000-0000-0000A1740000}"/>
    <cellStyle name="40% - Ênfase4 9 17" xfId="29862" xr:uid="{00000000-0005-0000-0000-0000A2740000}"/>
    <cellStyle name="40% - Ênfase4 9 18" xfId="29863" xr:uid="{00000000-0005-0000-0000-0000A3740000}"/>
    <cellStyle name="40% - Ênfase4 9 19" xfId="29864" xr:uid="{00000000-0005-0000-0000-0000A4740000}"/>
    <cellStyle name="40% - Ênfase4 9 2" xfId="29865" xr:uid="{00000000-0005-0000-0000-0000A5740000}"/>
    <cellStyle name="40% - Ênfase4 9 2 10" xfId="29866" xr:uid="{00000000-0005-0000-0000-0000A6740000}"/>
    <cellStyle name="40% - Ênfase4 9 2 10 10" xfId="29867" xr:uid="{00000000-0005-0000-0000-0000A7740000}"/>
    <cellStyle name="40% - Ênfase4 9 2 10 11" xfId="29868" xr:uid="{00000000-0005-0000-0000-0000A8740000}"/>
    <cellStyle name="40% - Ênfase4 9 2 10 12" xfId="29869" xr:uid="{00000000-0005-0000-0000-0000A9740000}"/>
    <cellStyle name="40% - Ênfase4 9 2 10 13" xfId="29870" xr:uid="{00000000-0005-0000-0000-0000AA740000}"/>
    <cellStyle name="40% - Ênfase4 9 2 10 2" xfId="29871" xr:uid="{00000000-0005-0000-0000-0000AB740000}"/>
    <cellStyle name="40% - Ênfase4 9 2 10 3" xfId="29872" xr:uid="{00000000-0005-0000-0000-0000AC740000}"/>
    <cellStyle name="40% - Ênfase4 9 2 10 4" xfId="29873" xr:uid="{00000000-0005-0000-0000-0000AD740000}"/>
    <cellStyle name="40% - Ênfase4 9 2 10 5" xfId="29874" xr:uid="{00000000-0005-0000-0000-0000AE740000}"/>
    <cellStyle name="40% - Ênfase4 9 2 10 6" xfId="29875" xr:uid="{00000000-0005-0000-0000-0000AF740000}"/>
    <cellStyle name="40% - Ênfase4 9 2 10 7" xfId="29876" xr:uid="{00000000-0005-0000-0000-0000B0740000}"/>
    <cellStyle name="40% - Ênfase4 9 2 10 8" xfId="29877" xr:uid="{00000000-0005-0000-0000-0000B1740000}"/>
    <cellStyle name="40% - Ênfase4 9 2 10 9" xfId="29878" xr:uid="{00000000-0005-0000-0000-0000B2740000}"/>
    <cellStyle name="40% - Ênfase4 9 2 11" xfId="29879" xr:uid="{00000000-0005-0000-0000-0000B3740000}"/>
    <cellStyle name="40% - Ênfase4 9 2 11 10" xfId="29880" xr:uid="{00000000-0005-0000-0000-0000B4740000}"/>
    <cellStyle name="40% - Ênfase4 9 2 11 11" xfId="29881" xr:uid="{00000000-0005-0000-0000-0000B5740000}"/>
    <cellStyle name="40% - Ênfase4 9 2 11 12" xfId="29882" xr:uid="{00000000-0005-0000-0000-0000B6740000}"/>
    <cellStyle name="40% - Ênfase4 9 2 11 13" xfId="29883" xr:uid="{00000000-0005-0000-0000-0000B7740000}"/>
    <cellStyle name="40% - Ênfase4 9 2 11 2" xfId="29884" xr:uid="{00000000-0005-0000-0000-0000B8740000}"/>
    <cellStyle name="40% - Ênfase4 9 2 11 3" xfId="29885" xr:uid="{00000000-0005-0000-0000-0000B9740000}"/>
    <cellStyle name="40% - Ênfase4 9 2 11 4" xfId="29886" xr:uid="{00000000-0005-0000-0000-0000BA740000}"/>
    <cellStyle name="40% - Ênfase4 9 2 11 5" xfId="29887" xr:uid="{00000000-0005-0000-0000-0000BB740000}"/>
    <cellStyle name="40% - Ênfase4 9 2 11 6" xfId="29888" xr:uid="{00000000-0005-0000-0000-0000BC740000}"/>
    <cellStyle name="40% - Ênfase4 9 2 11 7" xfId="29889" xr:uid="{00000000-0005-0000-0000-0000BD740000}"/>
    <cellStyle name="40% - Ênfase4 9 2 11 8" xfId="29890" xr:uid="{00000000-0005-0000-0000-0000BE740000}"/>
    <cellStyle name="40% - Ênfase4 9 2 11 9" xfId="29891" xr:uid="{00000000-0005-0000-0000-0000BF740000}"/>
    <cellStyle name="40% - Ênfase4 9 2 12" xfId="29892" xr:uid="{00000000-0005-0000-0000-0000C0740000}"/>
    <cellStyle name="40% - Ênfase4 9 2 13" xfId="29893" xr:uid="{00000000-0005-0000-0000-0000C1740000}"/>
    <cellStyle name="40% - Ênfase4 9 2 14" xfId="29894" xr:uid="{00000000-0005-0000-0000-0000C2740000}"/>
    <cellStyle name="40% - Ênfase4 9 2 15" xfId="29895" xr:uid="{00000000-0005-0000-0000-0000C3740000}"/>
    <cellStyle name="40% - Ênfase4 9 2 16" xfId="29896" xr:uid="{00000000-0005-0000-0000-0000C4740000}"/>
    <cellStyle name="40% - Ênfase4 9 2 17" xfId="29897" xr:uid="{00000000-0005-0000-0000-0000C5740000}"/>
    <cellStyle name="40% - Ênfase4 9 2 18" xfId="29898" xr:uid="{00000000-0005-0000-0000-0000C6740000}"/>
    <cellStyle name="40% - Ênfase4 9 2 19" xfId="29899" xr:uid="{00000000-0005-0000-0000-0000C7740000}"/>
    <cellStyle name="40% - Ênfase4 9 2 2" xfId="29900" xr:uid="{00000000-0005-0000-0000-0000C8740000}"/>
    <cellStyle name="40% - Ênfase4 9 2 2 10" xfId="29901" xr:uid="{00000000-0005-0000-0000-0000C9740000}"/>
    <cellStyle name="40% - Ênfase4 9 2 2 11" xfId="29902" xr:uid="{00000000-0005-0000-0000-0000CA740000}"/>
    <cellStyle name="40% - Ênfase4 9 2 2 12" xfId="29903" xr:uid="{00000000-0005-0000-0000-0000CB740000}"/>
    <cellStyle name="40% - Ênfase4 9 2 2 13" xfId="29904" xr:uid="{00000000-0005-0000-0000-0000CC740000}"/>
    <cellStyle name="40% - Ênfase4 9 2 2 2" xfId="29905" xr:uid="{00000000-0005-0000-0000-0000CD740000}"/>
    <cellStyle name="40% - Ênfase4 9 2 2 3" xfId="29906" xr:uid="{00000000-0005-0000-0000-0000CE740000}"/>
    <cellStyle name="40% - Ênfase4 9 2 2 4" xfId="29907" xr:uid="{00000000-0005-0000-0000-0000CF740000}"/>
    <cellStyle name="40% - Ênfase4 9 2 2 5" xfId="29908" xr:uid="{00000000-0005-0000-0000-0000D0740000}"/>
    <cellStyle name="40% - Ênfase4 9 2 2 6" xfId="29909" xr:uid="{00000000-0005-0000-0000-0000D1740000}"/>
    <cellStyle name="40% - Ênfase4 9 2 2 7" xfId="29910" xr:uid="{00000000-0005-0000-0000-0000D2740000}"/>
    <cellStyle name="40% - Ênfase4 9 2 2 8" xfId="29911" xr:uid="{00000000-0005-0000-0000-0000D3740000}"/>
    <cellStyle name="40% - Ênfase4 9 2 2 9" xfId="29912" xr:uid="{00000000-0005-0000-0000-0000D4740000}"/>
    <cellStyle name="40% - Ênfase4 9 2 20" xfId="29913" xr:uid="{00000000-0005-0000-0000-0000D5740000}"/>
    <cellStyle name="40% - Ênfase4 9 2 21" xfId="29914" xr:uid="{00000000-0005-0000-0000-0000D6740000}"/>
    <cellStyle name="40% - Ênfase4 9 2 22" xfId="29915" xr:uid="{00000000-0005-0000-0000-0000D7740000}"/>
    <cellStyle name="40% - Ênfase4 9 2 23" xfId="29916" xr:uid="{00000000-0005-0000-0000-0000D8740000}"/>
    <cellStyle name="40% - Ênfase4 9 2 3" xfId="29917" xr:uid="{00000000-0005-0000-0000-0000D9740000}"/>
    <cellStyle name="40% - Ênfase4 9 2 3 10" xfId="29918" xr:uid="{00000000-0005-0000-0000-0000DA740000}"/>
    <cellStyle name="40% - Ênfase4 9 2 3 11" xfId="29919" xr:uid="{00000000-0005-0000-0000-0000DB740000}"/>
    <cellStyle name="40% - Ênfase4 9 2 3 12" xfId="29920" xr:uid="{00000000-0005-0000-0000-0000DC740000}"/>
    <cellStyle name="40% - Ênfase4 9 2 3 13" xfId="29921" xr:uid="{00000000-0005-0000-0000-0000DD740000}"/>
    <cellStyle name="40% - Ênfase4 9 2 3 2" xfId="29922" xr:uid="{00000000-0005-0000-0000-0000DE740000}"/>
    <cellStyle name="40% - Ênfase4 9 2 3 3" xfId="29923" xr:uid="{00000000-0005-0000-0000-0000DF740000}"/>
    <cellStyle name="40% - Ênfase4 9 2 3 4" xfId="29924" xr:uid="{00000000-0005-0000-0000-0000E0740000}"/>
    <cellStyle name="40% - Ênfase4 9 2 3 5" xfId="29925" xr:uid="{00000000-0005-0000-0000-0000E1740000}"/>
    <cellStyle name="40% - Ênfase4 9 2 3 6" xfId="29926" xr:uid="{00000000-0005-0000-0000-0000E2740000}"/>
    <cellStyle name="40% - Ênfase4 9 2 3 7" xfId="29927" xr:uid="{00000000-0005-0000-0000-0000E3740000}"/>
    <cellStyle name="40% - Ênfase4 9 2 3 8" xfId="29928" xr:uid="{00000000-0005-0000-0000-0000E4740000}"/>
    <cellStyle name="40% - Ênfase4 9 2 3 9" xfId="29929" xr:uid="{00000000-0005-0000-0000-0000E5740000}"/>
    <cellStyle name="40% - Ênfase4 9 2 4" xfId="29930" xr:uid="{00000000-0005-0000-0000-0000E6740000}"/>
    <cellStyle name="40% - Ênfase4 9 2 4 10" xfId="29931" xr:uid="{00000000-0005-0000-0000-0000E7740000}"/>
    <cellStyle name="40% - Ênfase4 9 2 4 11" xfId="29932" xr:uid="{00000000-0005-0000-0000-0000E8740000}"/>
    <cellStyle name="40% - Ênfase4 9 2 4 12" xfId="29933" xr:uid="{00000000-0005-0000-0000-0000E9740000}"/>
    <cellStyle name="40% - Ênfase4 9 2 4 13" xfId="29934" xr:uid="{00000000-0005-0000-0000-0000EA740000}"/>
    <cellStyle name="40% - Ênfase4 9 2 4 2" xfId="29935" xr:uid="{00000000-0005-0000-0000-0000EB740000}"/>
    <cellStyle name="40% - Ênfase4 9 2 4 3" xfId="29936" xr:uid="{00000000-0005-0000-0000-0000EC740000}"/>
    <cellStyle name="40% - Ênfase4 9 2 4 4" xfId="29937" xr:uid="{00000000-0005-0000-0000-0000ED740000}"/>
    <cellStyle name="40% - Ênfase4 9 2 4 5" xfId="29938" xr:uid="{00000000-0005-0000-0000-0000EE740000}"/>
    <cellStyle name="40% - Ênfase4 9 2 4 6" xfId="29939" xr:uid="{00000000-0005-0000-0000-0000EF740000}"/>
    <cellStyle name="40% - Ênfase4 9 2 4 7" xfId="29940" xr:uid="{00000000-0005-0000-0000-0000F0740000}"/>
    <cellStyle name="40% - Ênfase4 9 2 4 8" xfId="29941" xr:uid="{00000000-0005-0000-0000-0000F1740000}"/>
    <cellStyle name="40% - Ênfase4 9 2 4 9" xfId="29942" xr:uid="{00000000-0005-0000-0000-0000F2740000}"/>
    <cellStyle name="40% - Ênfase4 9 2 5" xfId="29943" xr:uid="{00000000-0005-0000-0000-0000F3740000}"/>
    <cellStyle name="40% - Ênfase4 9 2 5 10" xfId="29944" xr:uid="{00000000-0005-0000-0000-0000F4740000}"/>
    <cellStyle name="40% - Ênfase4 9 2 5 11" xfId="29945" xr:uid="{00000000-0005-0000-0000-0000F5740000}"/>
    <cellStyle name="40% - Ênfase4 9 2 5 12" xfId="29946" xr:uid="{00000000-0005-0000-0000-0000F6740000}"/>
    <cellStyle name="40% - Ênfase4 9 2 5 13" xfId="29947" xr:uid="{00000000-0005-0000-0000-0000F7740000}"/>
    <cellStyle name="40% - Ênfase4 9 2 5 2" xfId="29948" xr:uid="{00000000-0005-0000-0000-0000F8740000}"/>
    <cellStyle name="40% - Ênfase4 9 2 5 3" xfId="29949" xr:uid="{00000000-0005-0000-0000-0000F9740000}"/>
    <cellStyle name="40% - Ênfase4 9 2 5 4" xfId="29950" xr:uid="{00000000-0005-0000-0000-0000FA740000}"/>
    <cellStyle name="40% - Ênfase4 9 2 5 5" xfId="29951" xr:uid="{00000000-0005-0000-0000-0000FB740000}"/>
    <cellStyle name="40% - Ênfase4 9 2 5 6" xfId="29952" xr:uid="{00000000-0005-0000-0000-0000FC740000}"/>
    <cellStyle name="40% - Ênfase4 9 2 5 7" xfId="29953" xr:uid="{00000000-0005-0000-0000-0000FD740000}"/>
    <cellStyle name="40% - Ênfase4 9 2 5 8" xfId="29954" xr:uid="{00000000-0005-0000-0000-0000FE740000}"/>
    <cellStyle name="40% - Ênfase4 9 2 5 9" xfId="29955" xr:uid="{00000000-0005-0000-0000-0000FF740000}"/>
    <cellStyle name="40% - Ênfase4 9 2 6" xfId="29956" xr:uid="{00000000-0005-0000-0000-000000750000}"/>
    <cellStyle name="40% - Ênfase4 9 2 6 10" xfId="29957" xr:uid="{00000000-0005-0000-0000-000001750000}"/>
    <cellStyle name="40% - Ênfase4 9 2 6 11" xfId="29958" xr:uid="{00000000-0005-0000-0000-000002750000}"/>
    <cellStyle name="40% - Ênfase4 9 2 6 12" xfId="29959" xr:uid="{00000000-0005-0000-0000-000003750000}"/>
    <cellStyle name="40% - Ênfase4 9 2 6 13" xfId="29960" xr:uid="{00000000-0005-0000-0000-000004750000}"/>
    <cellStyle name="40% - Ênfase4 9 2 6 2" xfId="29961" xr:uid="{00000000-0005-0000-0000-000005750000}"/>
    <cellStyle name="40% - Ênfase4 9 2 6 3" xfId="29962" xr:uid="{00000000-0005-0000-0000-000006750000}"/>
    <cellStyle name="40% - Ênfase4 9 2 6 4" xfId="29963" xr:uid="{00000000-0005-0000-0000-000007750000}"/>
    <cellStyle name="40% - Ênfase4 9 2 6 5" xfId="29964" xr:uid="{00000000-0005-0000-0000-000008750000}"/>
    <cellStyle name="40% - Ênfase4 9 2 6 6" xfId="29965" xr:uid="{00000000-0005-0000-0000-000009750000}"/>
    <cellStyle name="40% - Ênfase4 9 2 6 7" xfId="29966" xr:uid="{00000000-0005-0000-0000-00000A750000}"/>
    <cellStyle name="40% - Ênfase4 9 2 6 8" xfId="29967" xr:uid="{00000000-0005-0000-0000-00000B750000}"/>
    <cellStyle name="40% - Ênfase4 9 2 6 9" xfId="29968" xr:uid="{00000000-0005-0000-0000-00000C750000}"/>
    <cellStyle name="40% - Ênfase4 9 2 7" xfId="29969" xr:uid="{00000000-0005-0000-0000-00000D750000}"/>
    <cellStyle name="40% - Ênfase4 9 2 7 10" xfId="29970" xr:uid="{00000000-0005-0000-0000-00000E750000}"/>
    <cellStyle name="40% - Ênfase4 9 2 7 11" xfId="29971" xr:uid="{00000000-0005-0000-0000-00000F750000}"/>
    <cellStyle name="40% - Ênfase4 9 2 7 12" xfId="29972" xr:uid="{00000000-0005-0000-0000-000010750000}"/>
    <cellStyle name="40% - Ênfase4 9 2 7 13" xfId="29973" xr:uid="{00000000-0005-0000-0000-000011750000}"/>
    <cellStyle name="40% - Ênfase4 9 2 7 2" xfId="29974" xr:uid="{00000000-0005-0000-0000-000012750000}"/>
    <cellStyle name="40% - Ênfase4 9 2 7 3" xfId="29975" xr:uid="{00000000-0005-0000-0000-000013750000}"/>
    <cellStyle name="40% - Ênfase4 9 2 7 4" xfId="29976" xr:uid="{00000000-0005-0000-0000-000014750000}"/>
    <cellStyle name="40% - Ênfase4 9 2 7 5" xfId="29977" xr:uid="{00000000-0005-0000-0000-000015750000}"/>
    <cellStyle name="40% - Ênfase4 9 2 7 6" xfId="29978" xr:uid="{00000000-0005-0000-0000-000016750000}"/>
    <cellStyle name="40% - Ênfase4 9 2 7 7" xfId="29979" xr:uid="{00000000-0005-0000-0000-000017750000}"/>
    <cellStyle name="40% - Ênfase4 9 2 7 8" xfId="29980" xr:uid="{00000000-0005-0000-0000-000018750000}"/>
    <cellStyle name="40% - Ênfase4 9 2 7 9" xfId="29981" xr:uid="{00000000-0005-0000-0000-000019750000}"/>
    <cellStyle name="40% - Ênfase4 9 2 8" xfId="29982" xr:uid="{00000000-0005-0000-0000-00001A750000}"/>
    <cellStyle name="40% - Ênfase4 9 2 8 10" xfId="29983" xr:uid="{00000000-0005-0000-0000-00001B750000}"/>
    <cellStyle name="40% - Ênfase4 9 2 8 11" xfId="29984" xr:uid="{00000000-0005-0000-0000-00001C750000}"/>
    <cellStyle name="40% - Ênfase4 9 2 8 12" xfId="29985" xr:uid="{00000000-0005-0000-0000-00001D750000}"/>
    <cellStyle name="40% - Ênfase4 9 2 8 13" xfId="29986" xr:uid="{00000000-0005-0000-0000-00001E750000}"/>
    <cellStyle name="40% - Ênfase4 9 2 8 2" xfId="29987" xr:uid="{00000000-0005-0000-0000-00001F750000}"/>
    <cellStyle name="40% - Ênfase4 9 2 8 3" xfId="29988" xr:uid="{00000000-0005-0000-0000-000020750000}"/>
    <cellStyle name="40% - Ênfase4 9 2 8 4" xfId="29989" xr:uid="{00000000-0005-0000-0000-000021750000}"/>
    <cellStyle name="40% - Ênfase4 9 2 8 5" xfId="29990" xr:uid="{00000000-0005-0000-0000-000022750000}"/>
    <cellStyle name="40% - Ênfase4 9 2 8 6" xfId="29991" xr:uid="{00000000-0005-0000-0000-000023750000}"/>
    <cellStyle name="40% - Ênfase4 9 2 8 7" xfId="29992" xr:uid="{00000000-0005-0000-0000-000024750000}"/>
    <cellStyle name="40% - Ênfase4 9 2 8 8" xfId="29993" xr:uid="{00000000-0005-0000-0000-000025750000}"/>
    <cellStyle name="40% - Ênfase4 9 2 8 9" xfId="29994" xr:uid="{00000000-0005-0000-0000-000026750000}"/>
    <cellStyle name="40% - Ênfase4 9 2 9" xfId="29995" xr:uid="{00000000-0005-0000-0000-000027750000}"/>
    <cellStyle name="40% - Ênfase4 9 2 9 10" xfId="29996" xr:uid="{00000000-0005-0000-0000-000028750000}"/>
    <cellStyle name="40% - Ênfase4 9 2 9 11" xfId="29997" xr:uid="{00000000-0005-0000-0000-000029750000}"/>
    <cellStyle name="40% - Ênfase4 9 2 9 12" xfId="29998" xr:uid="{00000000-0005-0000-0000-00002A750000}"/>
    <cellStyle name="40% - Ênfase4 9 2 9 13" xfId="29999" xr:uid="{00000000-0005-0000-0000-00002B750000}"/>
    <cellStyle name="40% - Ênfase4 9 2 9 2" xfId="30000" xr:uid="{00000000-0005-0000-0000-00002C750000}"/>
    <cellStyle name="40% - Ênfase4 9 2 9 3" xfId="30001" xr:uid="{00000000-0005-0000-0000-00002D750000}"/>
    <cellStyle name="40% - Ênfase4 9 2 9 4" xfId="30002" xr:uid="{00000000-0005-0000-0000-00002E750000}"/>
    <cellStyle name="40% - Ênfase4 9 2 9 5" xfId="30003" xr:uid="{00000000-0005-0000-0000-00002F750000}"/>
    <cellStyle name="40% - Ênfase4 9 2 9 6" xfId="30004" xr:uid="{00000000-0005-0000-0000-000030750000}"/>
    <cellStyle name="40% - Ênfase4 9 2 9 7" xfId="30005" xr:uid="{00000000-0005-0000-0000-000031750000}"/>
    <cellStyle name="40% - Ênfase4 9 2 9 8" xfId="30006" xr:uid="{00000000-0005-0000-0000-000032750000}"/>
    <cellStyle name="40% - Ênfase4 9 2 9 9" xfId="30007" xr:uid="{00000000-0005-0000-0000-000033750000}"/>
    <cellStyle name="40% - Ênfase4 9 20" xfId="30008" xr:uid="{00000000-0005-0000-0000-000034750000}"/>
    <cellStyle name="40% - Ênfase4 9 21" xfId="30009" xr:uid="{00000000-0005-0000-0000-000035750000}"/>
    <cellStyle name="40% - Ênfase4 9 22" xfId="30010" xr:uid="{00000000-0005-0000-0000-000036750000}"/>
    <cellStyle name="40% - Ênfase4 9 23" xfId="30011" xr:uid="{00000000-0005-0000-0000-000037750000}"/>
    <cellStyle name="40% - Ênfase4 9 24" xfId="30012" xr:uid="{00000000-0005-0000-0000-000038750000}"/>
    <cellStyle name="40% - Ênfase4 9 3" xfId="30013" xr:uid="{00000000-0005-0000-0000-000039750000}"/>
    <cellStyle name="40% - Ênfase4 9 3 10" xfId="30014" xr:uid="{00000000-0005-0000-0000-00003A750000}"/>
    <cellStyle name="40% - Ênfase4 9 3 11" xfId="30015" xr:uid="{00000000-0005-0000-0000-00003B750000}"/>
    <cellStyle name="40% - Ênfase4 9 3 12" xfId="30016" xr:uid="{00000000-0005-0000-0000-00003C750000}"/>
    <cellStyle name="40% - Ênfase4 9 3 13" xfId="30017" xr:uid="{00000000-0005-0000-0000-00003D750000}"/>
    <cellStyle name="40% - Ênfase4 9 3 2" xfId="30018" xr:uid="{00000000-0005-0000-0000-00003E750000}"/>
    <cellStyle name="40% - Ênfase4 9 3 3" xfId="30019" xr:uid="{00000000-0005-0000-0000-00003F750000}"/>
    <cellStyle name="40% - Ênfase4 9 3 4" xfId="30020" xr:uid="{00000000-0005-0000-0000-000040750000}"/>
    <cellStyle name="40% - Ênfase4 9 3 5" xfId="30021" xr:uid="{00000000-0005-0000-0000-000041750000}"/>
    <cellStyle name="40% - Ênfase4 9 3 6" xfId="30022" xr:uid="{00000000-0005-0000-0000-000042750000}"/>
    <cellStyle name="40% - Ênfase4 9 3 7" xfId="30023" xr:uid="{00000000-0005-0000-0000-000043750000}"/>
    <cellStyle name="40% - Ênfase4 9 3 8" xfId="30024" xr:uid="{00000000-0005-0000-0000-000044750000}"/>
    <cellStyle name="40% - Ênfase4 9 3 9" xfId="30025" xr:uid="{00000000-0005-0000-0000-000045750000}"/>
    <cellStyle name="40% - Ênfase4 9 4" xfId="30026" xr:uid="{00000000-0005-0000-0000-000046750000}"/>
    <cellStyle name="40% - Ênfase4 9 4 10" xfId="30027" xr:uid="{00000000-0005-0000-0000-000047750000}"/>
    <cellStyle name="40% - Ênfase4 9 4 11" xfId="30028" xr:uid="{00000000-0005-0000-0000-000048750000}"/>
    <cellStyle name="40% - Ênfase4 9 4 12" xfId="30029" xr:uid="{00000000-0005-0000-0000-000049750000}"/>
    <cellStyle name="40% - Ênfase4 9 4 13" xfId="30030" xr:uid="{00000000-0005-0000-0000-00004A750000}"/>
    <cellStyle name="40% - Ênfase4 9 4 2" xfId="30031" xr:uid="{00000000-0005-0000-0000-00004B750000}"/>
    <cellStyle name="40% - Ênfase4 9 4 3" xfId="30032" xr:uid="{00000000-0005-0000-0000-00004C750000}"/>
    <cellStyle name="40% - Ênfase4 9 4 4" xfId="30033" xr:uid="{00000000-0005-0000-0000-00004D750000}"/>
    <cellStyle name="40% - Ênfase4 9 4 5" xfId="30034" xr:uid="{00000000-0005-0000-0000-00004E750000}"/>
    <cellStyle name="40% - Ênfase4 9 4 6" xfId="30035" xr:uid="{00000000-0005-0000-0000-00004F750000}"/>
    <cellStyle name="40% - Ênfase4 9 4 7" xfId="30036" xr:uid="{00000000-0005-0000-0000-000050750000}"/>
    <cellStyle name="40% - Ênfase4 9 4 8" xfId="30037" xr:uid="{00000000-0005-0000-0000-000051750000}"/>
    <cellStyle name="40% - Ênfase4 9 4 9" xfId="30038" xr:uid="{00000000-0005-0000-0000-000052750000}"/>
    <cellStyle name="40% - Ênfase4 9 5" xfId="30039" xr:uid="{00000000-0005-0000-0000-000053750000}"/>
    <cellStyle name="40% - Ênfase4 9 5 10" xfId="30040" xr:uid="{00000000-0005-0000-0000-000054750000}"/>
    <cellStyle name="40% - Ênfase4 9 5 11" xfId="30041" xr:uid="{00000000-0005-0000-0000-000055750000}"/>
    <cellStyle name="40% - Ênfase4 9 5 12" xfId="30042" xr:uid="{00000000-0005-0000-0000-000056750000}"/>
    <cellStyle name="40% - Ênfase4 9 5 13" xfId="30043" xr:uid="{00000000-0005-0000-0000-000057750000}"/>
    <cellStyle name="40% - Ênfase4 9 5 2" xfId="30044" xr:uid="{00000000-0005-0000-0000-000058750000}"/>
    <cellStyle name="40% - Ênfase4 9 5 3" xfId="30045" xr:uid="{00000000-0005-0000-0000-000059750000}"/>
    <cellStyle name="40% - Ênfase4 9 5 4" xfId="30046" xr:uid="{00000000-0005-0000-0000-00005A750000}"/>
    <cellStyle name="40% - Ênfase4 9 5 5" xfId="30047" xr:uid="{00000000-0005-0000-0000-00005B750000}"/>
    <cellStyle name="40% - Ênfase4 9 5 6" xfId="30048" xr:uid="{00000000-0005-0000-0000-00005C750000}"/>
    <cellStyle name="40% - Ênfase4 9 5 7" xfId="30049" xr:uid="{00000000-0005-0000-0000-00005D750000}"/>
    <cellStyle name="40% - Ênfase4 9 5 8" xfId="30050" xr:uid="{00000000-0005-0000-0000-00005E750000}"/>
    <cellStyle name="40% - Ênfase4 9 5 9" xfId="30051" xr:uid="{00000000-0005-0000-0000-00005F750000}"/>
    <cellStyle name="40% - Ênfase4 9 6" xfId="30052" xr:uid="{00000000-0005-0000-0000-000060750000}"/>
    <cellStyle name="40% - Ênfase4 9 6 10" xfId="30053" xr:uid="{00000000-0005-0000-0000-000061750000}"/>
    <cellStyle name="40% - Ênfase4 9 6 11" xfId="30054" xr:uid="{00000000-0005-0000-0000-000062750000}"/>
    <cellStyle name="40% - Ênfase4 9 6 12" xfId="30055" xr:uid="{00000000-0005-0000-0000-000063750000}"/>
    <cellStyle name="40% - Ênfase4 9 6 13" xfId="30056" xr:uid="{00000000-0005-0000-0000-000064750000}"/>
    <cellStyle name="40% - Ênfase4 9 6 2" xfId="30057" xr:uid="{00000000-0005-0000-0000-000065750000}"/>
    <cellStyle name="40% - Ênfase4 9 6 3" xfId="30058" xr:uid="{00000000-0005-0000-0000-000066750000}"/>
    <cellStyle name="40% - Ênfase4 9 6 4" xfId="30059" xr:uid="{00000000-0005-0000-0000-000067750000}"/>
    <cellStyle name="40% - Ênfase4 9 6 5" xfId="30060" xr:uid="{00000000-0005-0000-0000-000068750000}"/>
    <cellStyle name="40% - Ênfase4 9 6 6" xfId="30061" xr:uid="{00000000-0005-0000-0000-000069750000}"/>
    <cellStyle name="40% - Ênfase4 9 6 7" xfId="30062" xr:uid="{00000000-0005-0000-0000-00006A750000}"/>
    <cellStyle name="40% - Ênfase4 9 6 8" xfId="30063" xr:uid="{00000000-0005-0000-0000-00006B750000}"/>
    <cellStyle name="40% - Ênfase4 9 6 9" xfId="30064" xr:uid="{00000000-0005-0000-0000-00006C750000}"/>
    <cellStyle name="40% - Ênfase4 9 7" xfId="30065" xr:uid="{00000000-0005-0000-0000-00006D750000}"/>
    <cellStyle name="40% - Ênfase4 9 7 10" xfId="30066" xr:uid="{00000000-0005-0000-0000-00006E750000}"/>
    <cellStyle name="40% - Ênfase4 9 7 11" xfId="30067" xr:uid="{00000000-0005-0000-0000-00006F750000}"/>
    <cellStyle name="40% - Ênfase4 9 7 12" xfId="30068" xr:uid="{00000000-0005-0000-0000-000070750000}"/>
    <cellStyle name="40% - Ênfase4 9 7 13" xfId="30069" xr:uid="{00000000-0005-0000-0000-000071750000}"/>
    <cellStyle name="40% - Ênfase4 9 7 2" xfId="30070" xr:uid="{00000000-0005-0000-0000-000072750000}"/>
    <cellStyle name="40% - Ênfase4 9 7 3" xfId="30071" xr:uid="{00000000-0005-0000-0000-000073750000}"/>
    <cellStyle name="40% - Ênfase4 9 7 4" xfId="30072" xr:uid="{00000000-0005-0000-0000-000074750000}"/>
    <cellStyle name="40% - Ênfase4 9 7 5" xfId="30073" xr:uid="{00000000-0005-0000-0000-000075750000}"/>
    <cellStyle name="40% - Ênfase4 9 7 6" xfId="30074" xr:uid="{00000000-0005-0000-0000-000076750000}"/>
    <cellStyle name="40% - Ênfase4 9 7 7" xfId="30075" xr:uid="{00000000-0005-0000-0000-000077750000}"/>
    <cellStyle name="40% - Ênfase4 9 7 8" xfId="30076" xr:uid="{00000000-0005-0000-0000-000078750000}"/>
    <cellStyle name="40% - Ênfase4 9 7 9" xfId="30077" xr:uid="{00000000-0005-0000-0000-000079750000}"/>
    <cellStyle name="40% - Ênfase4 9 8" xfId="30078" xr:uid="{00000000-0005-0000-0000-00007A750000}"/>
    <cellStyle name="40% - Ênfase4 9 8 10" xfId="30079" xr:uid="{00000000-0005-0000-0000-00007B750000}"/>
    <cellStyle name="40% - Ênfase4 9 8 11" xfId="30080" xr:uid="{00000000-0005-0000-0000-00007C750000}"/>
    <cellStyle name="40% - Ênfase4 9 8 12" xfId="30081" xr:uid="{00000000-0005-0000-0000-00007D750000}"/>
    <cellStyle name="40% - Ênfase4 9 8 13" xfId="30082" xr:uid="{00000000-0005-0000-0000-00007E750000}"/>
    <cellStyle name="40% - Ênfase4 9 8 2" xfId="30083" xr:uid="{00000000-0005-0000-0000-00007F750000}"/>
    <cellStyle name="40% - Ênfase4 9 8 3" xfId="30084" xr:uid="{00000000-0005-0000-0000-000080750000}"/>
    <cellStyle name="40% - Ênfase4 9 8 4" xfId="30085" xr:uid="{00000000-0005-0000-0000-000081750000}"/>
    <cellStyle name="40% - Ênfase4 9 8 5" xfId="30086" xr:uid="{00000000-0005-0000-0000-000082750000}"/>
    <cellStyle name="40% - Ênfase4 9 8 6" xfId="30087" xr:uid="{00000000-0005-0000-0000-000083750000}"/>
    <cellStyle name="40% - Ênfase4 9 8 7" xfId="30088" xr:uid="{00000000-0005-0000-0000-000084750000}"/>
    <cellStyle name="40% - Ênfase4 9 8 8" xfId="30089" xr:uid="{00000000-0005-0000-0000-000085750000}"/>
    <cellStyle name="40% - Ênfase4 9 8 9" xfId="30090" xr:uid="{00000000-0005-0000-0000-000086750000}"/>
    <cellStyle name="40% - Ênfase4 9 9" xfId="30091" xr:uid="{00000000-0005-0000-0000-000087750000}"/>
    <cellStyle name="40% - Ênfase4 9 9 10" xfId="30092" xr:uid="{00000000-0005-0000-0000-000088750000}"/>
    <cellStyle name="40% - Ênfase4 9 9 11" xfId="30093" xr:uid="{00000000-0005-0000-0000-000089750000}"/>
    <cellStyle name="40% - Ênfase4 9 9 12" xfId="30094" xr:uid="{00000000-0005-0000-0000-00008A750000}"/>
    <cellStyle name="40% - Ênfase4 9 9 13" xfId="30095" xr:uid="{00000000-0005-0000-0000-00008B750000}"/>
    <cellStyle name="40% - Ênfase4 9 9 2" xfId="30096" xr:uid="{00000000-0005-0000-0000-00008C750000}"/>
    <cellStyle name="40% - Ênfase4 9 9 3" xfId="30097" xr:uid="{00000000-0005-0000-0000-00008D750000}"/>
    <cellStyle name="40% - Ênfase4 9 9 4" xfId="30098" xr:uid="{00000000-0005-0000-0000-00008E750000}"/>
    <cellStyle name="40% - Ênfase4 9 9 5" xfId="30099" xr:uid="{00000000-0005-0000-0000-00008F750000}"/>
    <cellStyle name="40% - Ênfase4 9 9 6" xfId="30100" xr:uid="{00000000-0005-0000-0000-000090750000}"/>
    <cellStyle name="40% - Ênfase4 9 9 7" xfId="30101" xr:uid="{00000000-0005-0000-0000-000091750000}"/>
    <cellStyle name="40% - Ênfase4 9 9 8" xfId="30102" xr:uid="{00000000-0005-0000-0000-000092750000}"/>
    <cellStyle name="40% - Ênfase4 9 9 9" xfId="30103" xr:uid="{00000000-0005-0000-0000-000093750000}"/>
    <cellStyle name="40% - Ênfase5 10" xfId="30104" xr:uid="{00000000-0005-0000-0000-000094750000}"/>
    <cellStyle name="40% - Ênfase5 10 10" xfId="30105" xr:uid="{00000000-0005-0000-0000-000095750000}"/>
    <cellStyle name="40% - Ênfase5 10 10 10" xfId="30106" xr:uid="{00000000-0005-0000-0000-000096750000}"/>
    <cellStyle name="40% - Ênfase5 10 10 11" xfId="30107" xr:uid="{00000000-0005-0000-0000-000097750000}"/>
    <cellStyle name="40% - Ênfase5 10 10 12" xfId="30108" xr:uid="{00000000-0005-0000-0000-000098750000}"/>
    <cellStyle name="40% - Ênfase5 10 10 13" xfId="30109" xr:uid="{00000000-0005-0000-0000-000099750000}"/>
    <cellStyle name="40% - Ênfase5 10 10 2" xfId="30110" xr:uid="{00000000-0005-0000-0000-00009A750000}"/>
    <cellStyle name="40% - Ênfase5 10 10 3" xfId="30111" xr:uid="{00000000-0005-0000-0000-00009B750000}"/>
    <cellStyle name="40% - Ênfase5 10 10 4" xfId="30112" xr:uid="{00000000-0005-0000-0000-00009C750000}"/>
    <cellStyle name="40% - Ênfase5 10 10 5" xfId="30113" xr:uid="{00000000-0005-0000-0000-00009D750000}"/>
    <cellStyle name="40% - Ênfase5 10 10 6" xfId="30114" xr:uid="{00000000-0005-0000-0000-00009E750000}"/>
    <cellStyle name="40% - Ênfase5 10 10 7" xfId="30115" xr:uid="{00000000-0005-0000-0000-00009F750000}"/>
    <cellStyle name="40% - Ênfase5 10 10 8" xfId="30116" xr:uid="{00000000-0005-0000-0000-0000A0750000}"/>
    <cellStyle name="40% - Ênfase5 10 10 9" xfId="30117" xr:uid="{00000000-0005-0000-0000-0000A1750000}"/>
    <cellStyle name="40% - Ênfase5 10 11" xfId="30118" xr:uid="{00000000-0005-0000-0000-0000A2750000}"/>
    <cellStyle name="40% - Ênfase5 10 11 10" xfId="30119" xr:uid="{00000000-0005-0000-0000-0000A3750000}"/>
    <cellStyle name="40% - Ênfase5 10 11 11" xfId="30120" xr:uid="{00000000-0005-0000-0000-0000A4750000}"/>
    <cellStyle name="40% - Ênfase5 10 11 12" xfId="30121" xr:uid="{00000000-0005-0000-0000-0000A5750000}"/>
    <cellStyle name="40% - Ênfase5 10 11 13" xfId="30122" xr:uid="{00000000-0005-0000-0000-0000A6750000}"/>
    <cellStyle name="40% - Ênfase5 10 11 2" xfId="30123" xr:uid="{00000000-0005-0000-0000-0000A7750000}"/>
    <cellStyle name="40% - Ênfase5 10 11 3" xfId="30124" xr:uid="{00000000-0005-0000-0000-0000A8750000}"/>
    <cellStyle name="40% - Ênfase5 10 11 4" xfId="30125" xr:uid="{00000000-0005-0000-0000-0000A9750000}"/>
    <cellStyle name="40% - Ênfase5 10 11 5" xfId="30126" xr:uid="{00000000-0005-0000-0000-0000AA750000}"/>
    <cellStyle name="40% - Ênfase5 10 11 6" xfId="30127" xr:uid="{00000000-0005-0000-0000-0000AB750000}"/>
    <cellStyle name="40% - Ênfase5 10 11 7" xfId="30128" xr:uid="{00000000-0005-0000-0000-0000AC750000}"/>
    <cellStyle name="40% - Ênfase5 10 11 8" xfId="30129" xr:uid="{00000000-0005-0000-0000-0000AD750000}"/>
    <cellStyle name="40% - Ênfase5 10 11 9" xfId="30130" xr:uid="{00000000-0005-0000-0000-0000AE750000}"/>
    <cellStyle name="40% - Ênfase5 10 12" xfId="30131" xr:uid="{00000000-0005-0000-0000-0000AF750000}"/>
    <cellStyle name="40% - Ênfase5 10 12 10" xfId="30132" xr:uid="{00000000-0005-0000-0000-0000B0750000}"/>
    <cellStyle name="40% - Ênfase5 10 12 11" xfId="30133" xr:uid="{00000000-0005-0000-0000-0000B1750000}"/>
    <cellStyle name="40% - Ênfase5 10 12 12" xfId="30134" xr:uid="{00000000-0005-0000-0000-0000B2750000}"/>
    <cellStyle name="40% - Ênfase5 10 12 13" xfId="30135" xr:uid="{00000000-0005-0000-0000-0000B3750000}"/>
    <cellStyle name="40% - Ênfase5 10 12 2" xfId="30136" xr:uid="{00000000-0005-0000-0000-0000B4750000}"/>
    <cellStyle name="40% - Ênfase5 10 12 3" xfId="30137" xr:uid="{00000000-0005-0000-0000-0000B5750000}"/>
    <cellStyle name="40% - Ênfase5 10 12 4" xfId="30138" xr:uid="{00000000-0005-0000-0000-0000B6750000}"/>
    <cellStyle name="40% - Ênfase5 10 12 5" xfId="30139" xr:uid="{00000000-0005-0000-0000-0000B7750000}"/>
    <cellStyle name="40% - Ênfase5 10 12 6" xfId="30140" xr:uid="{00000000-0005-0000-0000-0000B8750000}"/>
    <cellStyle name="40% - Ênfase5 10 12 7" xfId="30141" xr:uid="{00000000-0005-0000-0000-0000B9750000}"/>
    <cellStyle name="40% - Ênfase5 10 12 8" xfId="30142" xr:uid="{00000000-0005-0000-0000-0000BA750000}"/>
    <cellStyle name="40% - Ênfase5 10 12 9" xfId="30143" xr:uid="{00000000-0005-0000-0000-0000BB750000}"/>
    <cellStyle name="40% - Ênfase5 10 13" xfId="30144" xr:uid="{00000000-0005-0000-0000-0000BC750000}"/>
    <cellStyle name="40% - Ênfase5 10 14" xfId="30145" xr:uid="{00000000-0005-0000-0000-0000BD750000}"/>
    <cellStyle name="40% - Ênfase5 10 15" xfId="30146" xr:uid="{00000000-0005-0000-0000-0000BE750000}"/>
    <cellStyle name="40% - Ênfase5 10 16" xfId="30147" xr:uid="{00000000-0005-0000-0000-0000BF750000}"/>
    <cellStyle name="40% - Ênfase5 10 17" xfId="30148" xr:uid="{00000000-0005-0000-0000-0000C0750000}"/>
    <cellStyle name="40% - Ênfase5 10 18" xfId="30149" xr:uid="{00000000-0005-0000-0000-0000C1750000}"/>
    <cellStyle name="40% - Ênfase5 10 19" xfId="30150" xr:uid="{00000000-0005-0000-0000-0000C2750000}"/>
    <cellStyle name="40% - Ênfase5 10 2" xfId="30151" xr:uid="{00000000-0005-0000-0000-0000C3750000}"/>
    <cellStyle name="40% - Ênfase5 10 2 10" xfId="30152" xr:uid="{00000000-0005-0000-0000-0000C4750000}"/>
    <cellStyle name="40% - Ênfase5 10 2 10 10" xfId="30153" xr:uid="{00000000-0005-0000-0000-0000C5750000}"/>
    <cellStyle name="40% - Ênfase5 10 2 10 11" xfId="30154" xr:uid="{00000000-0005-0000-0000-0000C6750000}"/>
    <cellStyle name="40% - Ênfase5 10 2 10 12" xfId="30155" xr:uid="{00000000-0005-0000-0000-0000C7750000}"/>
    <cellStyle name="40% - Ênfase5 10 2 10 13" xfId="30156" xr:uid="{00000000-0005-0000-0000-0000C8750000}"/>
    <cellStyle name="40% - Ênfase5 10 2 10 2" xfId="30157" xr:uid="{00000000-0005-0000-0000-0000C9750000}"/>
    <cellStyle name="40% - Ênfase5 10 2 10 3" xfId="30158" xr:uid="{00000000-0005-0000-0000-0000CA750000}"/>
    <cellStyle name="40% - Ênfase5 10 2 10 4" xfId="30159" xr:uid="{00000000-0005-0000-0000-0000CB750000}"/>
    <cellStyle name="40% - Ênfase5 10 2 10 5" xfId="30160" xr:uid="{00000000-0005-0000-0000-0000CC750000}"/>
    <cellStyle name="40% - Ênfase5 10 2 10 6" xfId="30161" xr:uid="{00000000-0005-0000-0000-0000CD750000}"/>
    <cellStyle name="40% - Ênfase5 10 2 10 7" xfId="30162" xr:uid="{00000000-0005-0000-0000-0000CE750000}"/>
    <cellStyle name="40% - Ênfase5 10 2 10 8" xfId="30163" xr:uid="{00000000-0005-0000-0000-0000CF750000}"/>
    <cellStyle name="40% - Ênfase5 10 2 10 9" xfId="30164" xr:uid="{00000000-0005-0000-0000-0000D0750000}"/>
    <cellStyle name="40% - Ênfase5 10 2 11" xfId="30165" xr:uid="{00000000-0005-0000-0000-0000D1750000}"/>
    <cellStyle name="40% - Ênfase5 10 2 11 10" xfId="30166" xr:uid="{00000000-0005-0000-0000-0000D2750000}"/>
    <cellStyle name="40% - Ênfase5 10 2 11 11" xfId="30167" xr:uid="{00000000-0005-0000-0000-0000D3750000}"/>
    <cellStyle name="40% - Ênfase5 10 2 11 12" xfId="30168" xr:uid="{00000000-0005-0000-0000-0000D4750000}"/>
    <cellStyle name="40% - Ênfase5 10 2 11 13" xfId="30169" xr:uid="{00000000-0005-0000-0000-0000D5750000}"/>
    <cellStyle name="40% - Ênfase5 10 2 11 2" xfId="30170" xr:uid="{00000000-0005-0000-0000-0000D6750000}"/>
    <cellStyle name="40% - Ênfase5 10 2 11 3" xfId="30171" xr:uid="{00000000-0005-0000-0000-0000D7750000}"/>
    <cellStyle name="40% - Ênfase5 10 2 11 4" xfId="30172" xr:uid="{00000000-0005-0000-0000-0000D8750000}"/>
    <cellStyle name="40% - Ênfase5 10 2 11 5" xfId="30173" xr:uid="{00000000-0005-0000-0000-0000D9750000}"/>
    <cellStyle name="40% - Ênfase5 10 2 11 6" xfId="30174" xr:uid="{00000000-0005-0000-0000-0000DA750000}"/>
    <cellStyle name="40% - Ênfase5 10 2 11 7" xfId="30175" xr:uid="{00000000-0005-0000-0000-0000DB750000}"/>
    <cellStyle name="40% - Ênfase5 10 2 11 8" xfId="30176" xr:uid="{00000000-0005-0000-0000-0000DC750000}"/>
    <cellStyle name="40% - Ênfase5 10 2 11 9" xfId="30177" xr:uid="{00000000-0005-0000-0000-0000DD750000}"/>
    <cellStyle name="40% - Ênfase5 10 2 12" xfId="30178" xr:uid="{00000000-0005-0000-0000-0000DE750000}"/>
    <cellStyle name="40% - Ênfase5 10 2 13" xfId="30179" xr:uid="{00000000-0005-0000-0000-0000DF750000}"/>
    <cellStyle name="40% - Ênfase5 10 2 14" xfId="30180" xr:uid="{00000000-0005-0000-0000-0000E0750000}"/>
    <cellStyle name="40% - Ênfase5 10 2 15" xfId="30181" xr:uid="{00000000-0005-0000-0000-0000E1750000}"/>
    <cellStyle name="40% - Ênfase5 10 2 16" xfId="30182" xr:uid="{00000000-0005-0000-0000-0000E2750000}"/>
    <cellStyle name="40% - Ênfase5 10 2 17" xfId="30183" xr:uid="{00000000-0005-0000-0000-0000E3750000}"/>
    <cellStyle name="40% - Ênfase5 10 2 18" xfId="30184" xr:uid="{00000000-0005-0000-0000-0000E4750000}"/>
    <cellStyle name="40% - Ênfase5 10 2 19" xfId="30185" xr:uid="{00000000-0005-0000-0000-0000E5750000}"/>
    <cellStyle name="40% - Ênfase5 10 2 2" xfId="30186" xr:uid="{00000000-0005-0000-0000-0000E6750000}"/>
    <cellStyle name="40% - Ênfase5 10 2 2 10" xfId="30187" xr:uid="{00000000-0005-0000-0000-0000E7750000}"/>
    <cellStyle name="40% - Ênfase5 10 2 2 11" xfId="30188" xr:uid="{00000000-0005-0000-0000-0000E8750000}"/>
    <cellStyle name="40% - Ênfase5 10 2 2 12" xfId="30189" xr:uid="{00000000-0005-0000-0000-0000E9750000}"/>
    <cellStyle name="40% - Ênfase5 10 2 2 13" xfId="30190" xr:uid="{00000000-0005-0000-0000-0000EA750000}"/>
    <cellStyle name="40% - Ênfase5 10 2 2 2" xfId="30191" xr:uid="{00000000-0005-0000-0000-0000EB750000}"/>
    <cellStyle name="40% - Ênfase5 10 2 2 3" xfId="30192" xr:uid="{00000000-0005-0000-0000-0000EC750000}"/>
    <cellStyle name="40% - Ênfase5 10 2 2 4" xfId="30193" xr:uid="{00000000-0005-0000-0000-0000ED750000}"/>
    <cellStyle name="40% - Ênfase5 10 2 2 5" xfId="30194" xr:uid="{00000000-0005-0000-0000-0000EE750000}"/>
    <cellStyle name="40% - Ênfase5 10 2 2 6" xfId="30195" xr:uid="{00000000-0005-0000-0000-0000EF750000}"/>
    <cellStyle name="40% - Ênfase5 10 2 2 7" xfId="30196" xr:uid="{00000000-0005-0000-0000-0000F0750000}"/>
    <cellStyle name="40% - Ênfase5 10 2 2 8" xfId="30197" xr:uid="{00000000-0005-0000-0000-0000F1750000}"/>
    <cellStyle name="40% - Ênfase5 10 2 2 9" xfId="30198" xr:uid="{00000000-0005-0000-0000-0000F2750000}"/>
    <cellStyle name="40% - Ênfase5 10 2 20" xfId="30199" xr:uid="{00000000-0005-0000-0000-0000F3750000}"/>
    <cellStyle name="40% - Ênfase5 10 2 21" xfId="30200" xr:uid="{00000000-0005-0000-0000-0000F4750000}"/>
    <cellStyle name="40% - Ênfase5 10 2 22" xfId="30201" xr:uid="{00000000-0005-0000-0000-0000F5750000}"/>
    <cellStyle name="40% - Ênfase5 10 2 23" xfId="30202" xr:uid="{00000000-0005-0000-0000-0000F6750000}"/>
    <cellStyle name="40% - Ênfase5 10 2 3" xfId="30203" xr:uid="{00000000-0005-0000-0000-0000F7750000}"/>
    <cellStyle name="40% - Ênfase5 10 2 3 10" xfId="30204" xr:uid="{00000000-0005-0000-0000-0000F8750000}"/>
    <cellStyle name="40% - Ênfase5 10 2 3 11" xfId="30205" xr:uid="{00000000-0005-0000-0000-0000F9750000}"/>
    <cellStyle name="40% - Ênfase5 10 2 3 12" xfId="30206" xr:uid="{00000000-0005-0000-0000-0000FA750000}"/>
    <cellStyle name="40% - Ênfase5 10 2 3 13" xfId="30207" xr:uid="{00000000-0005-0000-0000-0000FB750000}"/>
    <cellStyle name="40% - Ênfase5 10 2 3 2" xfId="30208" xr:uid="{00000000-0005-0000-0000-0000FC750000}"/>
    <cellStyle name="40% - Ênfase5 10 2 3 3" xfId="30209" xr:uid="{00000000-0005-0000-0000-0000FD750000}"/>
    <cellStyle name="40% - Ênfase5 10 2 3 4" xfId="30210" xr:uid="{00000000-0005-0000-0000-0000FE750000}"/>
    <cellStyle name="40% - Ênfase5 10 2 3 5" xfId="30211" xr:uid="{00000000-0005-0000-0000-0000FF750000}"/>
    <cellStyle name="40% - Ênfase5 10 2 3 6" xfId="30212" xr:uid="{00000000-0005-0000-0000-000000760000}"/>
    <cellStyle name="40% - Ênfase5 10 2 3 7" xfId="30213" xr:uid="{00000000-0005-0000-0000-000001760000}"/>
    <cellStyle name="40% - Ênfase5 10 2 3 8" xfId="30214" xr:uid="{00000000-0005-0000-0000-000002760000}"/>
    <cellStyle name="40% - Ênfase5 10 2 3 9" xfId="30215" xr:uid="{00000000-0005-0000-0000-000003760000}"/>
    <cellStyle name="40% - Ênfase5 10 2 4" xfId="30216" xr:uid="{00000000-0005-0000-0000-000004760000}"/>
    <cellStyle name="40% - Ênfase5 10 2 4 10" xfId="30217" xr:uid="{00000000-0005-0000-0000-000005760000}"/>
    <cellStyle name="40% - Ênfase5 10 2 4 11" xfId="30218" xr:uid="{00000000-0005-0000-0000-000006760000}"/>
    <cellStyle name="40% - Ênfase5 10 2 4 12" xfId="30219" xr:uid="{00000000-0005-0000-0000-000007760000}"/>
    <cellStyle name="40% - Ênfase5 10 2 4 13" xfId="30220" xr:uid="{00000000-0005-0000-0000-000008760000}"/>
    <cellStyle name="40% - Ênfase5 10 2 4 2" xfId="30221" xr:uid="{00000000-0005-0000-0000-000009760000}"/>
    <cellStyle name="40% - Ênfase5 10 2 4 3" xfId="30222" xr:uid="{00000000-0005-0000-0000-00000A760000}"/>
    <cellStyle name="40% - Ênfase5 10 2 4 4" xfId="30223" xr:uid="{00000000-0005-0000-0000-00000B760000}"/>
    <cellStyle name="40% - Ênfase5 10 2 4 5" xfId="30224" xr:uid="{00000000-0005-0000-0000-00000C760000}"/>
    <cellStyle name="40% - Ênfase5 10 2 4 6" xfId="30225" xr:uid="{00000000-0005-0000-0000-00000D760000}"/>
    <cellStyle name="40% - Ênfase5 10 2 4 7" xfId="30226" xr:uid="{00000000-0005-0000-0000-00000E760000}"/>
    <cellStyle name="40% - Ênfase5 10 2 4 8" xfId="30227" xr:uid="{00000000-0005-0000-0000-00000F760000}"/>
    <cellStyle name="40% - Ênfase5 10 2 4 9" xfId="30228" xr:uid="{00000000-0005-0000-0000-000010760000}"/>
    <cellStyle name="40% - Ênfase5 10 2 5" xfId="30229" xr:uid="{00000000-0005-0000-0000-000011760000}"/>
    <cellStyle name="40% - Ênfase5 10 2 5 10" xfId="30230" xr:uid="{00000000-0005-0000-0000-000012760000}"/>
    <cellStyle name="40% - Ênfase5 10 2 5 11" xfId="30231" xr:uid="{00000000-0005-0000-0000-000013760000}"/>
    <cellStyle name="40% - Ênfase5 10 2 5 12" xfId="30232" xr:uid="{00000000-0005-0000-0000-000014760000}"/>
    <cellStyle name="40% - Ênfase5 10 2 5 13" xfId="30233" xr:uid="{00000000-0005-0000-0000-000015760000}"/>
    <cellStyle name="40% - Ênfase5 10 2 5 2" xfId="30234" xr:uid="{00000000-0005-0000-0000-000016760000}"/>
    <cellStyle name="40% - Ênfase5 10 2 5 3" xfId="30235" xr:uid="{00000000-0005-0000-0000-000017760000}"/>
    <cellStyle name="40% - Ênfase5 10 2 5 4" xfId="30236" xr:uid="{00000000-0005-0000-0000-000018760000}"/>
    <cellStyle name="40% - Ênfase5 10 2 5 5" xfId="30237" xr:uid="{00000000-0005-0000-0000-000019760000}"/>
    <cellStyle name="40% - Ênfase5 10 2 5 6" xfId="30238" xr:uid="{00000000-0005-0000-0000-00001A760000}"/>
    <cellStyle name="40% - Ênfase5 10 2 5 7" xfId="30239" xr:uid="{00000000-0005-0000-0000-00001B760000}"/>
    <cellStyle name="40% - Ênfase5 10 2 5 8" xfId="30240" xr:uid="{00000000-0005-0000-0000-00001C760000}"/>
    <cellStyle name="40% - Ênfase5 10 2 5 9" xfId="30241" xr:uid="{00000000-0005-0000-0000-00001D760000}"/>
    <cellStyle name="40% - Ênfase5 10 2 6" xfId="30242" xr:uid="{00000000-0005-0000-0000-00001E760000}"/>
    <cellStyle name="40% - Ênfase5 10 2 6 10" xfId="30243" xr:uid="{00000000-0005-0000-0000-00001F760000}"/>
    <cellStyle name="40% - Ênfase5 10 2 6 11" xfId="30244" xr:uid="{00000000-0005-0000-0000-000020760000}"/>
    <cellStyle name="40% - Ênfase5 10 2 6 12" xfId="30245" xr:uid="{00000000-0005-0000-0000-000021760000}"/>
    <cellStyle name="40% - Ênfase5 10 2 6 13" xfId="30246" xr:uid="{00000000-0005-0000-0000-000022760000}"/>
    <cellStyle name="40% - Ênfase5 10 2 6 2" xfId="30247" xr:uid="{00000000-0005-0000-0000-000023760000}"/>
    <cellStyle name="40% - Ênfase5 10 2 6 3" xfId="30248" xr:uid="{00000000-0005-0000-0000-000024760000}"/>
    <cellStyle name="40% - Ênfase5 10 2 6 4" xfId="30249" xr:uid="{00000000-0005-0000-0000-000025760000}"/>
    <cellStyle name="40% - Ênfase5 10 2 6 5" xfId="30250" xr:uid="{00000000-0005-0000-0000-000026760000}"/>
    <cellStyle name="40% - Ênfase5 10 2 6 6" xfId="30251" xr:uid="{00000000-0005-0000-0000-000027760000}"/>
    <cellStyle name="40% - Ênfase5 10 2 6 7" xfId="30252" xr:uid="{00000000-0005-0000-0000-000028760000}"/>
    <cellStyle name="40% - Ênfase5 10 2 6 8" xfId="30253" xr:uid="{00000000-0005-0000-0000-000029760000}"/>
    <cellStyle name="40% - Ênfase5 10 2 6 9" xfId="30254" xr:uid="{00000000-0005-0000-0000-00002A760000}"/>
    <cellStyle name="40% - Ênfase5 10 2 7" xfId="30255" xr:uid="{00000000-0005-0000-0000-00002B760000}"/>
    <cellStyle name="40% - Ênfase5 10 2 7 10" xfId="30256" xr:uid="{00000000-0005-0000-0000-00002C760000}"/>
    <cellStyle name="40% - Ênfase5 10 2 7 11" xfId="30257" xr:uid="{00000000-0005-0000-0000-00002D760000}"/>
    <cellStyle name="40% - Ênfase5 10 2 7 12" xfId="30258" xr:uid="{00000000-0005-0000-0000-00002E760000}"/>
    <cellStyle name="40% - Ênfase5 10 2 7 13" xfId="30259" xr:uid="{00000000-0005-0000-0000-00002F760000}"/>
    <cellStyle name="40% - Ênfase5 10 2 7 2" xfId="30260" xr:uid="{00000000-0005-0000-0000-000030760000}"/>
    <cellStyle name="40% - Ênfase5 10 2 7 3" xfId="30261" xr:uid="{00000000-0005-0000-0000-000031760000}"/>
    <cellStyle name="40% - Ênfase5 10 2 7 4" xfId="30262" xr:uid="{00000000-0005-0000-0000-000032760000}"/>
    <cellStyle name="40% - Ênfase5 10 2 7 5" xfId="30263" xr:uid="{00000000-0005-0000-0000-000033760000}"/>
    <cellStyle name="40% - Ênfase5 10 2 7 6" xfId="30264" xr:uid="{00000000-0005-0000-0000-000034760000}"/>
    <cellStyle name="40% - Ênfase5 10 2 7 7" xfId="30265" xr:uid="{00000000-0005-0000-0000-000035760000}"/>
    <cellStyle name="40% - Ênfase5 10 2 7 8" xfId="30266" xr:uid="{00000000-0005-0000-0000-000036760000}"/>
    <cellStyle name="40% - Ênfase5 10 2 7 9" xfId="30267" xr:uid="{00000000-0005-0000-0000-000037760000}"/>
    <cellStyle name="40% - Ênfase5 10 2 8" xfId="30268" xr:uid="{00000000-0005-0000-0000-000038760000}"/>
    <cellStyle name="40% - Ênfase5 10 2 8 10" xfId="30269" xr:uid="{00000000-0005-0000-0000-000039760000}"/>
    <cellStyle name="40% - Ênfase5 10 2 8 11" xfId="30270" xr:uid="{00000000-0005-0000-0000-00003A760000}"/>
    <cellStyle name="40% - Ênfase5 10 2 8 12" xfId="30271" xr:uid="{00000000-0005-0000-0000-00003B760000}"/>
    <cellStyle name="40% - Ênfase5 10 2 8 13" xfId="30272" xr:uid="{00000000-0005-0000-0000-00003C760000}"/>
    <cellStyle name="40% - Ênfase5 10 2 8 2" xfId="30273" xr:uid="{00000000-0005-0000-0000-00003D760000}"/>
    <cellStyle name="40% - Ênfase5 10 2 8 3" xfId="30274" xr:uid="{00000000-0005-0000-0000-00003E760000}"/>
    <cellStyle name="40% - Ênfase5 10 2 8 4" xfId="30275" xr:uid="{00000000-0005-0000-0000-00003F760000}"/>
    <cellStyle name="40% - Ênfase5 10 2 8 5" xfId="30276" xr:uid="{00000000-0005-0000-0000-000040760000}"/>
    <cellStyle name="40% - Ênfase5 10 2 8 6" xfId="30277" xr:uid="{00000000-0005-0000-0000-000041760000}"/>
    <cellStyle name="40% - Ênfase5 10 2 8 7" xfId="30278" xr:uid="{00000000-0005-0000-0000-000042760000}"/>
    <cellStyle name="40% - Ênfase5 10 2 8 8" xfId="30279" xr:uid="{00000000-0005-0000-0000-000043760000}"/>
    <cellStyle name="40% - Ênfase5 10 2 8 9" xfId="30280" xr:uid="{00000000-0005-0000-0000-000044760000}"/>
    <cellStyle name="40% - Ênfase5 10 2 9" xfId="30281" xr:uid="{00000000-0005-0000-0000-000045760000}"/>
    <cellStyle name="40% - Ênfase5 10 2 9 10" xfId="30282" xr:uid="{00000000-0005-0000-0000-000046760000}"/>
    <cellStyle name="40% - Ênfase5 10 2 9 11" xfId="30283" xr:uid="{00000000-0005-0000-0000-000047760000}"/>
    <cellStyle name="40% - Ênfase5 10 2 9 12" xfId="30284" xr:uid="{00000000-0005-0000-0000-000048760000}"/>
    <cellStyle name="40% - Ênfase5 10 2 9 13" xfId="30285" xr:uid="{00000000-0005-0000-0000-000049760000}"/>
    <cellStyle name="40% - Ênfase5 10 2 9 2" xfId="30286" xr:uid="{00000000-0005-0000-0000-00004A760000}"/>
    <cellStyle name="40% - Ênfase5 10 2 9 3" xfId="30287" xr:uid="{00000000-0005-0000-0000-00004B760000}"/>
    <cellStyle name="40% - Ênfase5 10 2 9 4" xfId="30288" xr:uid="{00000000-0005-0000-0000-00004C760000}"/>
    <cellStyle name="40% - Ênfase5 10 2 9 5" xfId="30289" xr:uid="{00000000-0005-0000-0000-00004D760000}"/>
    <cellStyle name="40% - Ênfase5 10 2 9 6" xfId="30290" xr:uid="{00000000-0005-0000-0000-00004E760000}"/>
    <cellStyle name="40% - Ênfase5 10 2 9 7" xfId="30291" xr:uid="{00000000-0005-0000-0000-00004F760000}"/>
    <cellStyle name="40% - Ênfase5 10 2 9 8" xfId="30292" xr:uid="{00000000-0005-0000-0000-000050760000}"/>
    <cellStyle name="40% - Ênfase5 10 2 9 9" xfId="30293" xr:uid="{00000000-0005-0000-0000-000051760000}"/>
    <cellStyle name="40% - Ênfase5 10 20" xfId="30294" xr:uid="{00000000-0005-0000-0000-000052760000}"/>
    <cellStyle name="40% - Ênfase5 10 21" xfId="30295" xr:uid="{00000000-0005-0000-0000-000053760000}"/>
    <cellStyle name="40% - Ênfase5 10 22" xfId="30296" xr:uid="{00000000-0005-0000-0000-000054760000}"/>
    <cellStyle name="40% - Ênfase5 10 23" xfId="30297" xr:uid="{00000000-0005-0000-0000-000055760000}"/>
    <cellStyle name="40% - Ênfase5 10 24" xfId="30298" xr:uid="{00000000-0005-0000-0000-000056760000}"/>
    <cellStyle name="40% - Ênfase5 10 3" xfId="30299" xr:uid="{00000000-0005-0000-0000-000057760000}"/>
    <cellStyle name="40% - Ênfase5 10 3 10" xfId="30300" xr:uid="{00000000-0005-0000-0000-000058760000}"/>
    <cellStyle name="40% - Ênfase5 10 3 11" xfId="30301" xr:uid="{00000000-0005-0000-0000-000059760000}"/>
    <cellStyle name="40% - Ênfase5 10 3 12" xfId="30302" xr:uid="{00000000-0005-0000-0000-00005A760000}"/>
    <cellStyle name="40% - Ênfase5 10 3 13" xfId="30303" xr:uid="{00000000-0005-0000-0000-00005B760000}"/>
    <cellStyle name="40% - Ênfase5 10 3 2" xfId="30304" xr:uid="{00000000-0005-0000-0000-00005C760000}"/>
    <cellStyle name="40% - Ênfase5 10 3 3" xfId="30305" xr:uid="{00000000-0005-0000-0000-00005D760000}"/>
    <cellStyle name="40% - Ênfase5 10 3 4" xfId="30306" xr:uid="{00000000-0005-0000-0000-00005E760000}"/>
    <cellStyle name="40% - Ênfase5 10 3 5" xfId="30307" xr:uid="{00000000-0005-0000-0000-00005F760000}"/>
    <cellStyle name="40% - Ênfase5 10 3 6" xfId="30308" xr:uid="{00000000-0005-0000-0000-000060760000}"/>
    <cellStyle name="40% - Ênfase5 10 3 7" xfId="30309" xr:uid="{00000000-0005-0000-0000-000061760000}"/>
    <cellStyle name="40% - Ênfase5 10 3 8" xfId="30310" xr:uid="{00000000-0005-0000-0000-000062760000}"/>
    <cellStyle name="40% - Ênfase5 10 3 9" xfId="30311" xr:uid="{00000000-0005-0000-0000-000063760000}"/>
    <cellStyle name="40% - Ênfase5 10 4" xfId="30312" xr:uid="{00000000-0005-0000-0000-000064760000}"/>
    <cellStyle name="40% - Ênfase5 10 4 10" xfId="30313" xr:uid="{00000000-0005-0000-0000-000065760000}"/>
    <cellStyle name="40% - Ênfase5 10 4 11" xfId="30314" xr:uid="{00000000-0005-0000-0000-000066760000}"/>
    <cellStyle name="40% - Ênfase5 10 4 12" xfId="30315" xr:uid="{00000000-0005-0000-0000-000067760000}"/>
    <cellStyle name="40% - Ênfase5 10 4 13" xfId="30316" xr:uid="{00000000-0005-0000-0000-000068760000}"/>
    <cellStyle name="40% - Ênfase5 10 4 2" xfId="30317" xr:uid="{00000000-0005-0000-0000-000069760000}"/>
    <cellStyle name="40% - Ênfase5 10 4 3" xfId="30318" xr:uid="{00000000-0005-0000-0000-00006A760000}"/>
    <cellStyle name="40% - Ênfase5 10 4 4" xfId="30319" xr:uid="{00000000-0005-0000-0000-00006B760000}"/>
    <cellStyle name="40% - Ênfase5 10 4 5" xfId="30320" xr:uid="{00000000-0005-0000-0000-00006C760000}"/>
    <cellStyle name="40% - Ênfase5 10 4 6" xfId="30321" xr:uid="{00000000-0005-0000-0000-00006D760000}"/>
    <cellStyle name="40% - Ênfase5 10 4 7" xfId="30322" xr:uid="{00000000-0005-0000-0000-00006E760000}"/>
    <cellStyle name="40% - Ênfase5 10 4 8" xfId="30323" xr:uid="{00000000-0005-0000-0000-00006F760000}"/>
    <cellStyle name="40% - Ênfase5 10 4 9" xfId="30324" xr:uid="{00000000-0005-0000-0000-000070760000}"/>
    <cellStyle name="40% - Ênfase5 10 5" xfId="30325" xr:uid="{00000000-0005-0000-0000-000071760000}"/>
    <cellStyle name="40% - Ênfase5 10 5 10" xfId="30326" xr:uid="{00000000-0005-0000-0000-000072760000}"/>
    <cellStyle name="40% - Ênfase5 10 5 11" xfId="30327" xr:uid="{00000000-0005-0000-0000-000073760000}"/>
    <cellStyle name="40% - Ênfase5 10 5 12" xfId="30328" xr:uid="{00000000-0005-0000-0000-000074760000}"/>
    <cellStyle name="40% - Ênfase5 10 5 13" xfId="30329" xr:uid="{00000000-0005-0000-0000-000075760000}"/>
    <cellStyle name="40% - Ênfase5 10 5 2" xfId="30330" xr:uid="{00000000-0005-0000-0000-000076760000}"/>
    <cellStyle name="40% - Ênfase5 10 5 3" xfId="30331" xr:uid="{00000000-0005-0000-0000-000077760000}"/>
    <cellStyle name="40% - Ênfase5 10 5 4" xfId="30332" xr:uid="{00000000-0005-0000-0000-000078760000}"/>
    <cellStyle name="40% - Ênfase5 10 5 5" xfId="30333" xr:uid="{00000000-0005-0000-0000-000079760000}"/>
    <cellStyle name="40% - Ênfase5 10 5 6" xfId="30334" xr:uid="{00000000-0005-0000-0000-00007A760000}"/>
    <cellStyle name="40% - Ênfase5 10 5 7" xfId="30335" xr:uid="{00000000-0005-0000-0000-00007B760000}"/>
    <cellStyle name="40% - Ênfase5 10 5 8" xfId="30336" xr:uid="{00000000-0005-0000-0000-00007C760000}"/>
    <cellStyle name="40% - Ênfase5 10 5 9" xfId="30337" xr:uid="{00000000-0005-0000-0000-00007D760000}"/>
    <cellStyle name="40% - Ênfase5 10 6" xfId="30338" xr:uid="{00000000-0005-0000-0000-00007E760000}"/>
    <cellStyle name="40% - Ênfase5 10 6 10" xfId="30339" xr:uid="{00000000-0005-0000-0000-00007F760000}"/>
    <cellStyle name="40% - Ênfase5 10 6 11" xfId="30340" xr:uid="{00000000-0005-0000-0000-000080760000}"/>
    <cellStyle name="40% - Ênfase5 10 6 12" xfId="30341" xr:uid="{00000000-0005-0000-0000-000081760000}"/>
    <cellStyle name="40% - Ênfase5 10 6 13" xfId="30342" xr:uid="{00000000-0005-0000-0000-000082760000}"/>
    <cellStyle name="40% - Ênfase5 10 6 2" xfId="30343" xr:uid="{00000000-0005-0000-0000-000083760000}"/>
    <cellStyle name="40% - Ênfase5 10 6 3" xfId="30344" xr:uid="{00000000-0005-0000-0000-000084760000}"/>
    <cellStyle name="40% - Ênfase5 10 6 4" xfId="30345" xr:uid="{00000000-0005-0000-0000-000085760000}"/>
    <cellStyle name="40% - Ênfase5 10 6 5" xfId="30346" xr:uid="{00000000-0005-0000-0000-000086760000}"/>
    <cellStyle name="40% - Ênfase5 10 6 6" xfId="30347" xr:uid="{00000000-0005-0000-0000-000087760000}"/>
    <cellStyle name="40% - Ênfase5 10 6 7" xfId="30348" xr:uid="{00000000-0005-0000-0000-000088760000}"/>
    <cellStyle name="40% - Ênfase5 10 6 8" xfId="30349" xr:uid="{00000000-0005-0000-0000-000089760000}"/>
    <cellStyle name="40% - Ênfase5 10 6 9" xfId="30350" xr:uid="{00000000-0005-0000-0000-00008A760000}"/>
    <cellStyle name="40% - Ênfase5 10 7" xfId="30351" xr:uid="{00000000-0005-0000-0000-00008B760000}"/>
    <cellStyle name="40% - Ênfase5 10 7 10" xfId="30352" xr:uid="{00000000-0005-0000-0000-00008C760000}"/>
    <cellStyle name="40% - Ênfase5 10 7 11" xfId="30353" xr:uid="{00000000-0005-0000-0000-00008D760000}"/>
    <cellStyle name="40% - Ênfase5 10 7 12" xfId="30354" xr:uid="{00000000-0005-0000-0000-00008E760000}"/>
    <cellStyle name="40% - Ênfase5 10 7 13" xfId="30355" xr:uid="{00000000-0005-0000-0000-00008F760000}"/>
    <cellStyle name="40% - Ênfase5 10 7 2" xfId="30356" xr:uid="{00000000-0005-0000-0000-000090760000}"/>
    <cellStyle name="40% - Ênfase5 10 7 3" xfId="30357" xr:uid="{00000000-0005-0000-0000-000091760000}"/>
    <cellStyle name="40% - Ênfase5 10 7 4" xfId="30358" xr:uid="{00000000-0005-0000-0000-000092760000}"/>
    <cellStyle name="40% - Ênfase5 10 7 5" xfId="30359" xr:uid="{00000000-0005-0000-0000-000093760000}"/>
    <cellStyle name="40% - Ênfase5 10 7 6" xfId="30360" xr:uid="{00000000-0005-0000-0000-000094760000}"/>
    <cellStyle name="40% - Ênfase5 10 7 7" xfId="30361" xr:uid="{00000000-0005-0000-0000-000095760000}"/>
    <cellStyle name="40% - Ênfase5 10 7 8" xfId="30362" xr:uid="{00000000-0005-0000-0000-000096760000}"/>
    <cellStyle name="40% - Ênfase5 10 7 9" xfId="30363" xr:uid="{00000000-0005-0000-0000-000097760000}"/>
    <cellStyle name="40% - Ênfase5 10 8" xfId="30364" xr:uid="{00000000-0005-0000-0000-000098760000}"/>
    <cellStyle name="40% - Ênfase5 10 8 10" xfId="30365" xr:uid="{00000000-0005-0000-0000-000099760000}"/>
    <cellStyle name="40% - Ênfase5 10 8 11" xfId="30366" xr:uid="{00000000-0005-0000-0000-00009A760000}"/>
    <cellStyle name="40% - Ênfase5 10 8 12" xfId="30367" xr:uid="{00000000-0005-0000-0000-00009B760000}"/>
    <cellStyle name="40% - Ênfase5 10 8 13" xfId="30368" xr:uid="{00000000-0005-0000-0000-00009C760000}"/>
    <cellStyle name="40% - Ênfase5 10 8 2" xfId="30369" xr:uid="{00000000-0005-0000-0000-00009D760000}"/>
    <cellStyle name="40% - Ênfase5 10 8 3" xfId="30370" xr:uid="{00000000-0005-0000-0000-00009E760000}"/>
    <cellStyle name="40% - Ênfase5 10 8 4" xfId="30371" xr:uid="{00000000-0005-0000-0000-00009F760000}"/>
    <cellStyle name="40% - Ênfase5 10 8 5" xfId="30372" xr:uid="{00000000-0005-0000-0000-0000A0760000}"/>
    <cellStyle name="40% - Ênfase5 10 8 6" xfId="30373" xr:uid="{00000000-0005-0000-0000-0000A1760000}"/>
    <cellStyle name="40% - Ênfase5 10 8 7" xfId="30374" xr:uid="{00000000-0005-0000-0000-0000A2760000}"/>
    <cellStyle name="40% - Ênfase5 10 8 8" xfId="30375" xr:uid="{00000000-0005-0000-0000-0000A3760000}"/>
    <cellStyle name="40% - Ênfase5 10 8 9" xfId="30376" xr:uid="{00000000-0005-0000-0000-0000A4760000}"/>
    <cellStyle name="40% - Ênfase5 10 9" xfId="30377" xr:uid="{00000000-0005-0000-0000-0000A5760000}"/>
    <cellStyle name="40% - Ênfase5 10 9 10" xfId="30378" xr:uid="{00000000-0005-0000-0000-0000A6760000}"/>
    <cellStyle name="40% - Ênfase5 10 9 11" xfId="30379" xr:uid="{00000000-0005-0000-0000-0000A7760000}"/>
    <cellStyle name="40% - Ênfase5 10 9 12" xfId="30380" xr:uid="{00000000-0005-0000-0000-0000A8760000}"/>
    <cellStyle name="40% - Ênfase5 10 9 13" xfId="30381" xr:uid="{00000000-0005-0000-0000-0000A9760000}"/>
    <cellStyle name="40% - Ênfase5 10 9 2" xfId="30382" xr:uid="{00000000-0005-0000-0000-0000AA760000}"/>
    <cellStyle name="40% - Ênfase5 10 9 3" xfId="30383" xr:uid="{00000000-0005-0000-0000-0000AB760000}"/>
    <cellStyle name="40% - Ênfase5 10 9 4" xfId="30384" xr:uid="{00000000-0005-0000-0000-0000AC760000}"/>
    <cellStyle name="40% - Ênfase5 10 9 5" xfId="30385" xr:uid="{00000000-0005-0000-0000-0000AD760000}"/>
    <cellStyle name="40% - Ênfase5 10 9 6" xfId="30386" xr:uid="{00000000-0005-0000-0000-0000AE760000}"/>
    <cellStyle name="40% - Ênfase5 10 9 7" xfId="30387" xr:uid="{00000000-0005-0000-0000-0000AF760000}"/>
    <cellStyle name="40% - Ênfase5 10 9 8" xfId="30388" xr:uid="{00000000-0005-0000-0000-0000B0760000}"/>
    <cellStyle name="40% - Ênfase5 10 9 9" xfId="30389" xr:uid="{00000000-0005-0000-0000-0000B1760000}"/>
    <cellStyle name="40% - Ênfase5 11" xfId="30390" xr:uid="{00000000-0005-0000-0000-0000B2760000}"/>
    <cellStyle name="40% - Ênfase5 11 10" xfId="30391" xr:uid="{00000000-0005-0000-0000-0000B3760000}"/>
    <cellStyle name="40% - Ênfase5 11 10 10" xfId="30392" xr:uid="{00000000-0005-0000-0000-0000B4760000}"/>
    <cellStyle name="40% - Ênfase5 11 10 11" xfId="30393" xr:uid="{00000000-0005-0000-0000-0000B5760000}"/>
    <cellStyle name="40% - Ênfase5 11 10 12" xfId="30394" xr:uid="{00000000-0005-0000-0000-0000B6760000}"/>
    <cellStyle name="40% - Ênfase5 11 10 13" xfId="30395" xr:uid="{00000000-0005-0000-0000-0000B7760000}"/>
    <cellStyle name="40% - Ênfase5 11 10 2" xfId="30396" xr:uid="{00000000-0005-0000-0000-0000B8760000}"/>
    <cellStyle name="40% - Ênfase5 11 10 3" xfId="30397" xr:uid="{00000000-0005-0000-0000-0000B9760000}"/>
    <cellStyle name="40% - Ênfase5 11 10 4" xfId="30398" xr:uid="{00000000-0005-0000-0000-0000BA760000}"/>
    <cellStyle name="40% - Ênfase5 11 10 5" xfId="30399" xr:uid="{00000000-0005-0000-0000-0000BB760000}"/>
    <cellStyle name="40% - Ênfase5 11 10 6" xfId="30400" xr:uid="{00000000-0005-0000-0000-0000BC760000}"/>
    <cellStyle name="40% - Ênfase5 11 10 7" xfId="30401" xr:uid="{00000000-0005-0000-0000-0000BD760000}"/>
    <cellStyle name="40% - Ênfase5 11 10 8" xfId="30402" xr:uid="{00000000-0005-0000-0000-0000BE760000}"/>
    <cellStyle name="40% - Ênfase5 11 10 9" xfId="30403" xr:uid="{00000000-0005-0000-0000-0000BF760000}"/>
    <cellStyle name="40% - Ênfase5 11 11" xfId="30404" xr:uid="{00000000-0005-0000-0000-0000C0760000}"/>
    <cellStyle name="40% - Ênfase5 11 11 10" xfId="30405" xr:uid="{00000000-0005-0000-0000-0000C1760000}"/>
    <cellStyle name="40% - Ênfase5 11 11 11" xfId="30406" xr:uid="{00000000-0005-0000-0000-0000C2760000}"/>
    <cellStyle name="40% - Ênfase5 11 11 12" xfId="30407" xr:uid="{00000000-0005-0000-0000-0000C3760000}"/>
    <cellStyle name="40% - Ênfase5 11 11 13" xfId="30408" xr:uid="{00000000-0005-0000-0000-0000C4760000}"/>
    <cellStyle name="40% - Ênfase5 11 11 2" xfId="30409" xr:uid="{00000000-0005-0000-0000-0000C5760000}"/>
    <cellStyle name="40% - Ênfase5 11 11 3" xfId="30410" xr:uid="{00000000-0005-0000-0000-0000C6760000}"/>
    <cellStyle name="40% - Ênfase5 11 11 4" xfId="30411" xr:uid="{00000000-0005-0000-0000-0000C7760000}"/>
    <cellStyle name="40% - Ênfase5 11 11 5" xfId="30412" xr:uid="{00000000-0005-0000-0000-0000C8760000}"/>
    <cellStyle name="40% - Ênfase5 11 11 6" xfId="30413" xr:uid="{00000000-0005-0000-0000-0000C9760000}"/>
    <cellStyle name="40% - Ênfase5 11 11 7" xfId="30414" xr:uid="{00000000-0005-0000-0000-0000CA760000}"/>
    <cellStyle name="40% - Ênfase5 11 11 8" xfId="30415" xr:uid="{00000000-0005-0000-0000-0000CB760000}"/>
    <cellStyle name="40% - Ênfase5 11 11 9" xfId="30416" xr:uid="{00000000-0005-0000-0000-0000CC760000}"/>
    <cellStyle name="40% - Ênfase5 11 12" xfId="30417" xr:uid="{00000000-0005-0000-0000-0000CD760000}"/>
    <cellStyle name="40% - Ênfase5 11 12 10" xfId="30418" xr:uid="{00000000-0005-0000-0000-0000CE760000}"/>
    <cellStyle name="40% - Ênfase5 11 12 11" xfId="30419" xr:uid="{00000000-0005-0000-0000-0000CF760000}"/>
    <cellStyle name="40% - Ênfase5 11 12 12" xfId="30420" xr:uid="{00000000-0005-0000-0000-0000D0760000}"/>
    <cellStyle name="40% - Ênfase5 11 12 13" xfId="30421" xr:uid="{00000000-0005-0000-0000-0000D1760000}"/>
    <cellStyle name="40% - Ênfase5 11 12 2" xfId="30422" xr:uid="{00000000-0005-0000-0000-0000D2760000}"/>
    <cellStyle name="40% - Ênfase5 11 12 3" xfId="30423" xr:uid="{00000000-0005-0000-0000-0000D3760000}"/>
    <cellStyle name="40% - Ênfase5 11 12 4" xfId="30424" xr:uid="{00000000-0005-0000-0000-0000D4760000}"/>
    <cellStyle name="40% - Ênfase5 11 12 5" xfId="30425" xr:uid="{00000000-0005-0000-0000-0000D5760000}"/>
    <cellStyle name="40% - Ênfase5 11 12 6" xfId="30426" xr:uid="{00000000-0005-0000-0000-0000D6760000}"/>
    <cellStyle name="40% - Ênfase5 11 12 7" xfId="30427" xr:uid="{00000000-0005-0000-0000-0000D7760000}"/>
    <cellStyle name="40% - Ênfase5 11 12 8" xfId="30428" xr:uid="{00000000-0005-0000-0000-0000D8760000}"/>
    <cellStyle name="40% - Ênfase5 11 12 9" xfId="30429" xr:uid="{00000000-0005-0000-0000-0000D9760000}"/>
    <cellStyle name="40% - Ênfase5 11 13" xfId="30430" xr:uid="{00000000-0005-0000-0000-0000DA760000}"/>
    <cellStyle name="40% - Ênfase5 11 14" xfId="30431" xr:uid="{00000000-0005-0000-0000-0000DB760000}"/>
    <cellStyle name="40% - Ênfase5 11 15" xfId="30432" xr:uid="{00000000-0005-0000-0000-0000DC760000}"/>
    <cellStyle name="40% - Ênfase5 11 16" xfId="30433" xr:uid="{00000000-0005-0000-0000-0000DD760000}"/>
    <cellStyle name="40% - Ênfase5 11 17" xfId="30434" xr:uid="{00000000-0005-0000-0000-0000DE760000}"/>
    <cellStyle name="40% - Ênfase5 11 18" xfId="30435" xr:uid="{00000000-0005-0000-0000-0000DF760000}"/>
    <cellStyle name="40% - Ênfase5 11 19" xfId="30436" xr:uid="{00000000-0005-0000-0000-0000E0760000}"/>
    <cellStyle name="40% - Ênfase5 11 2" xfId="30437" xr:uid="{00000000-0005-0000-0000-0000E1760000}"/>
    <cellStyle name="40% - Ênfase5 11 2 10" xfId="30438" xr:uid="{00000000-0005-0000-0000-0000E2760000}"/>
    <cellStyle name="40% - Ênfase5 11 2 10 10" xfId="30439" xr:uid="{00000000-0005-0000-0000-0000E3760000}"/>
    <cellStyle name="40% - Ênfase5 11 2 10 11" xfId="30440" xr:uid="{00000000-0005-0000-0000-0000E4760000}"/>
    <cellStyle name="40% - Ênfase5 11 2 10 12" xfId="30441" xr:uid="{00000000-0005-0000-0000-0000E5760000}"/>
    <cellStyle name="40% - Ênfase5 11 2 10 13" xfId="30442" xr:uid="{00000000-0005-0000-0000-0000E6760000}"/>
    <cellStyle name="40% - Ênfase5 11 2 10 2" xfId="30443" xr:uid="{00000000-0005-0000-0000-0000E7760000}"/>
    <cellStyle name="40% - Ênfase5 11 2 10 3" xfId="30444" xr:uid="{00000000-0005-0000-0000-0000E8760000}"/>
    <cellStyle name="40% - Ênfase5 11 2 10 4" xfId="30445" xr:uid="{00000000-0005-0000-0000-0000E9760000}"/>
    <cellStyle name="40% - Ênfase5 11 2 10 5" xfId="30446" xr:uid="{00000000-0005-0000-0000-0000EA760000}"/>
    <cellStyle name="40% - Ênfase5 11 2 10 6" xfId="30447" xr:uid="{00000000-0005-0000-0000-0000EB760000}"/>
    <cellStyle name="40% - Ênfase5 11 2 10 7" xfId="30448" xr:uid="{00000000-0005-0000-0000-0000EC760000}"/>
    <cellStyle name="40% - Ênfase5 11 2 10 8" xfId="30449" xr:uid="{00000000-0005-0000-0000-0000ED760000}"/>
    <cellStyle name="40% - Ênfase5 11 2 10 9" xfId="30450" xr:uid="{00000000-0005-0000-0000-0000EE760000}"/>
    <cellStyle name="40% - Ênfase5 11 2 11" xfId="30451" xr:uid="{00000000-0005-0000-0000-0000EF760000}"/>
    <cellStyle name="40% - Ênfase5 11 2 11 10" xfId="30452" xr:uid="{00000000-0005-0000-0000-0000F0760000}"/>
    <cellStyle name="40% - Ênfase5 11 2 11 11" xfId="30453" xr:uid="{00000000-0005-0000-0000-0000F1760000}"/>
    <cellStyle name="40% - Ênfase5 11 2 11 12" xfId="30454" xr:uid="{00000000-0005-0000-0000-0000F2760000}"/>
    <cellStyle name="40% - Ênfase5 11 2 11 13" xfId="30455" xr:uid="{00000000-0005-0000-0000-0000F3760000}"/>
    <cellStyle name="40% - Ênfase5 11 2 11 2" xfId="30456" xr:uid="{00000000-0005-0000-0000-0000F4760000}"/>
    <cellStyle name="40% - Ênfase5 11 2 11 3" xfId="30457" xr:uid="{00000000-0005-0000-0000-0000F5760000}"/>
    <cellStyle name="40% - Ênfase5 11 2 11 4" xfId="30458" xr:uid="{00000000-0005-0000-0000-0000F6760000}"/>
    <cellStyle name="40% - Ênfase5 11 2 11 5" xfId="30459" xr:uid="{00000000-0005-0000-0000-0000F7760000}"/>
    <cellStyle name="40% - Ênfase5 11 2 11 6" xfId="30460" xr:uid="{00000000-0005-0000-0000-0000F8760000}"/>
    <cellStyle name="40% - Ênfase5 11 2 11 7" xfId="30461" xr:uid="{00000000-0005-0000-0000-0000F9760000}"/>
    <cellStyle name="40% - Ênfase5 11 2 11 8" xfId="30462" xr:uid="{00000000-0005-0000-0000-0000FA760000}"/>
    <cellStyle name="40% - Ênfase5 11 2 11 9" xfId="30463" xr:uid="{00000000-0005-0000-0000-0000FB760000}"/>
    <cellStyle name="40% - Ênfase5 11 2 12" xfId="30464" xr:uid="{00000000-0005-0000-0000-0000FC760000}"/>
    <cellStyle name="40% - Ênfase5 11 2 13" xfId="30465" xr:uid="{00000000-0005-0000-0000-0000FD760000}"/>
    <cellStyle name="40% - Ênfase5 11 2 14" xfId="30466" xr:uid="{00000000-0005-0000-0000-0000FE760000}"/>
    <cellStyle name="40% - Ênfase5 11 2 15" xfId="30467" xr:uid="{00000000-0005-0000-0000-0000FF760000}"/>
    <cellStyle name="40% - Ênfase5 11 2 16" xfId="30468" xr:uid="{00000000-0005-0000-0000-000000770000}"/>
    <cellStyle name="40% - Ênfase5 11 2 17" xfId="30469" xr:uid="{00000000-0005-0000-0000-000001770000}"/>
    <cellStyle name="40% - Ênfase5 11 2 18" xfId="30470" xr:uid="{00000000-0005-0000-0000-000002770000}"/>
    <cellStyle name="40% - Ênfase5 11 2 19" xfId="30471" xr:uid="{00000000-0005-0000-0000-000003770000}"/>
    <cellStyle name="40% - Ênfase5 11 2 2" xfId="30472" xr:uid="{00000000-0005-0000-0000-000004770000}"/>
    <cellStyle name="40% - Ênfase5 11 2 2 10" xfId="30473" xr:uid="{00000000-0005-0000-0000-000005770000}"/>
    <cellStyle name="40% - Ênfase5 11 2 2 11" xfId="30474" xr:uid="{00000000-0005-0000-0000-000006770000}"/>
    <cellStyle name="40% - Ênfase5 11 2 2 12" xfId="30475" xr:uid="{00000000-0005-0000-0000-000007770000}"/>
    <cellStyle name="40% - Ênfase5 11 2 2 13" xfId="30476" xr:uid="{00000000-0005-0000-0000-000008770000}"/>
    <cellStyle name="40% - Ênfase5 11 2 2 2" xfId="30477" xr:uid="{00000000-0005-0000-0000-000009770000}"/>
    <cellStyle name="40% - Ênfase5 11 2 2 3" xfId="30478" xr:uid="{00000000-0005-0000-0000-00000A770000}"/>
    <cellStyle name="40% - Ênfase5 11 2 2 4" xfId="30479" xr:uid="{00000000-0005-0000-0000-00000B770000}"/>
    <cellStyle name="40% - Ênfase5 11 2 2 5" xfId="30480" xr:uid="{00000000-0005-0000-0000-00000C770000}"/>
    <cellStyle name="40% - Ênfase5 11 2 2 6" xfId="30481" xr:uid="{00000000-0005-0000-0000-00000D770000}"/>
    <cellStyle name="40% - Ênfase5 11 2 2 7" xfId="30482" xr:uid="{00000000-0005-0000-0000-00000E770000}"/>
    <cellStyle name="40% - Ênfase5 11 2 2 8" xfId="30483" xr:uid="{00000000-0005-0000-0000-00000F770000}"/>
    <cellStyle name="40% - Ênfase5 11 2 2 9" xfId="30484" xr:uid="{00000000-0005-0000-0000-000010770000}"/>
    <cellStyle name="40% - Ênfase5 11 2 20" xfId="30485" xr:uid="{00000000-0005-0000-0000-000011770000}"/>
    <cellStyle name="40% - Ênfase5 11 2 21" xfId="30486" xr:uid="{00000000-0005-0000-0000-000012770000}"/>
    <cellStyle name="40% - Ênfase5 11 2 22" xfId="30487" xr:uid="{00000000-0005-0000-0000-000013770000}"/>
    <cellStyle name="40% - Ênfase5 11 2 23" xfId="30488" xr:uid="{00000000-0005-0000-0000-000014770000}"/>
    <cellStyle name="40% - Ênfase5 11 2 3" xfId="30489" xr:uid="{00000000-0005-0000-0000-000015770000}"/>
    <cellStyle name="40% - Ênfase5 11 2 3 10" xfId="30490" xr:uid="{00000000-0005-0000-0000-000016770000}"/>
    <cellStyle name="40% - Ênfase5 11 2 3 11" xfId="30491" xr:uid="{00000000-0005-0000-0000-000017770000}"/>
    <cellStyle name="40% - Ênfase5 11 2 3 12" xfId="30492" xr:uid="{00000000-0005-0000-0000-000018770000}"/>
    <cellStyle name="40% - Ênfase5 11 2 3 13" xfId="30493" xr:uid="{00000000-0005-0000-0000-000019770000}"/>
    <cellStyle name="40% - Ênfase5 11 2 3 2" xfId="30494" xr:uid="{00000000-0005-0000-0000-00001A770000}"/>
    <cellStyle name="40% - Ênfase5 11 2 3 3" xfId="30495" xr:uid="{00000000-0005-0000-0000-00001B770000}"/>
    <cellStyle name="40% - Ênfase5 11 2 3 4" xfId="30496" xr:uid="{00000000-0005-0000-0000-00001C770000}"/>
    <cellStyle name="40% - Ênfase5 11 2 3 5" xfId="30497" xr:uid="{00000000-0005-0000-0000-00001D770000}"/>
    <cellStyle name="40% - Ênfase5 11 2 3 6" xfId="30498" xr:uid="{00000000-0005-0000-0000-00001E770000}"/>
    <cellStyle name="40% - Ênfase5 11 2 3 7" xfId="30499" xr:uid="{00000000-0005-0000-0000-00001F770000}"/>
    <cellStyle name="40% - Ênfase5 11 2 3 8" xfId="30500" xr:uid="{00000000-0005-0000-0000-000020770000}"/>
    <cellStyle name="40% - Ênfase5 11 2 3 9" xfId="30501" xr:uid="{00000000-0005-0000-0000-000021770000}"/>
    <cellStyle name="40% - Ênfase5 11 2 4" xfId="30502" xr:uid="{00000000-0005-0000-0000-000022770000}"/>
    <cellStyle name="40% - Ênfase5 11 2 4 10" xfId="30503" xr:uid="{00000000-0005-0000-0000-000023770000}"/>
    <cellStyle name="40% - Ênfase5 11 2 4 11" xfId="30504" xr:uid="{00000000-0005-0000-0000-000024770000}"/>
    <cellStyle name="40% - Ênfase5 11 2 4 12" xfId="30505" xr:uid="{00000000-0005-0000-0000-000025770000}"/>
    <cellStyle name="40% - Ênfase5 11 2 4 13" xfId="30506" xr:uid="{00000000-0005-0000-0000-000026770000}"/>
    <cellStyle name="40% - Ênfase5 11 2 4 2" xfId="30507" xr:uid="{00000000-0005-0000-0000-000027770000}"/>
    <cellStyle name="40% - Ênfase5 11 2 4 3" xfId="30508" xr:uid="{00000000-0005-0000-0000-000028770000}"/>
    <cellStyle name="40% - Ênfase5 11 2 4 4" xfId="30509" xr:uid="{00000000-0005-0000-0000-000029770000}"/>
    <cellStyle name="40% - Ênfase5 11 2 4 5" xfId="30510" xr:uid="{00000000-0005-0000-0000-00002A770000}"/>
    <cellStyle name="40% - Ênfase5 11 2 4 6" xfId="30511" xr:uid="{00000000-0005-0000-0000-00002B770000}"/>
    <cellStyle name="40% - Ênfase5 11 2 4 7" xfId="30512" xr:uid="{00000000-0005-0000-0000-00002C770000}"/>
    <cellStyle name="40% - Ênfase5 11 2 4 8" xfId="30513" xr:uid="{00000000-0005-0000-0000-00002D770000}"/>
    <cellStyle name="40% - Ênfase5 11 2 4 9" xfId="30514" xr:uid="{00000000-0005-0000-0000-00002E770000}"/>
    <cellStyle name="40% - Ênfase5 11 2 5" xfId="30515" xr:uid="{00000000-0005-0000-0000-00002F770000}"/>
    <cellStyle name="40% - Ênfase5 11 2 5 10" xfId="30516" xr:uid="{00000000-0005-0000-0000-000030770000}"/>
    <cellStyle name="40% - Ênfase5 11 2 5 11" xfId="30517" xr:uid="{00000000-0005-0000-0000-000031770000}"/>
    <cellStyle name="40% - Ênfase5 11 2 5 12" xfId="30518" xr:uid="{00000000-0005-0000-0000-000032770000}"/>
    <cellStyle name="40% - Ênfase5 11 2 5 13" xfId="30519" xr:uid="{00000000-0005-0000-0000-000033770000}"/>
    <cellStyle name="40% - Ênfase5 11 2 5 2" xfId="30520" xr:uid="{00000000-0005-0000-0000-000034770000}"/>
    <cellStyle name="40% - Ênfase5 11 2 5 3" xfId="30521" xr:uid="{00000000-0005-0000-0000-000035770000}"/>
    <cellStyle name="40% - Ênfase5 11 2 5 4" xfId="30522" xr:uid="{00000000-0005-0000-0000-000036770000}"/>
    <cellStyle name="40% - Ênfase5 11 2 5 5" xfId="30523" xr:uid="{00000000-0005-0000-0000-000037770000}"/>
    <cellStyle name="40% - Ênfase5 11 2 5 6" xfId="30524" xr:uid="{00000000-0005-0000-0000-000038770000}"/>
    <cellStyle name="40% - Ênfase5 11 2 5 7" xfId="30525" xr:uid="{00000000-0005-0000-0000-000039770000}"/>
    <cellStyle name="40% - Ênfase5 11 2 5 8" xfId="30526" xr:uid="{00000000-0005-0000-0000-00003A770000}"/>
    <cellStyle name="40% - Ênfase5 11 2 5 9" xfId="30527" xr:uid="{00000000-0005-0000-0000-00003B770000}"/>
    <cellStyle name="40% - Ênfase5 11 2 6" xfId="30528" xr:uid="{00000000-0005-0000-0000-00003C770000}"/>
    <cellStyle name="40% - Ênfase5 11 2 6 10" xfId="30529" xr:uid="{00000000-0005-0000-0000-00003D770000}"/>
    <cellStyle name="40% - Ênfase5 11 2 6 11" xfId="30530" xr:uid="{00000000-0005-0000-0000-00003E770000}"/>
    <cellStyle name="40% - Ênfase5 11 2 6 12" xfId="30531" xr:uid="{00000000-0005-0000-0000-00003F770000}"/>
    <cellStyle name="40% - Ênfase5 11 2 6 13" xfId="30532" xr:uid="{00000000-0005-0000-0000-000040770000}"/>
    <cellStyle name="40% - Ênfase5 11 2 6 2" xfId="30533" xr:uid="{00000000-0005-0000-0000-000041770000}"/>
    <cellStyle name="40% - Ênfase5 11 2 6 3" xfId="30534" xr:uid="{00000000-0005-0000-0000-000042770000}"/>
    <cellStyle name="40% - Ênfase5 11 2 6 4" xfId="30535" xr:uid="{00000000-0005-0000-0000-000043770000}"/>
    <cellStyle name="40% - Ênfase5 11 2 6 5" xfId="30536" xr:uid="{00000000-0005-0000-0000-000044770000}"/>
    <cellStyle name="40% - Ênfase5 11 2 6 6" xfId="30537" xr:uid="{00000000-0005-0000-0000-000045770000}"/>
    <cellStyle name="40% - Ênfase5 11 2 6 7" xfId="30538" xr:uid="{00000000-0005-0000-0000-000046770000}"/>
    <cellStyle name="40% - Ênfase5 11 2 6 8" xfId="30539" xr:uid="{00000000-0005-0000-0000-000047770000}"/>
    <cellStyle name="40% - Ênfase5 11 2 6 9" xfId="30540" xr:uid="{00000000-0005-0000-0000-000048770000}"/>
    <cellStyle name="40% - Ênfase5 11 2 7" xfId="30541" xr:uid="{00000000-0005-0000-0000-000049770000}"/>
    <cellStyle name="40% - Ênfase5 11 2 7 10" xfId="30542" xr:uid="{00000000-0005-0000-0000-00004A770000}"/>
    <cellStyle name="40% - Ênfase5 11 2 7 11" xfId="30543" xr:uid="{00000000-0005-0000-0000-00004B770000}"/>
    <cellStyle name="40% - Ênfase5 11 2 7 12" xfId="30544" xr:uid="{00000000-0005-0000-0000-00004C770000}"/>
    <cellStyle name="40% - Ênfase5 11 2 7 13" xfId="30545" xr:uid="{00000000-0005-0000-0000-00004D770000}"/>
    <cellStyle name="40% - Ênfase5 11 2 7 2" xfId="30546" xr:uid="{00000000-0005-0000-0000-00004E770000}"/>
    <cellStyle name="40% - Ênfase5 11 2 7 3" xfId="30547" xr:uid="{00000000-0005-0000-0000-00004F770000}"/>
    <cellStyle name="40% - Ênfase5 11 2 7 4" xfId="30548" xr:uid="{00000000-0005-0000-0000-000050770000}"/>
    <cellStyle name="40% - Ênfase5 11 2 7 5" xfId="30549" xr:uid="{00000000-0005-0000-0000-000051770000}"/>
    <cellStyle name="40% - Ênfase5 11 2 7 6" xfId="30550" xr:uid="{00000000-0005-0000-0000-000052770000}"/>
    <cellStyle name="40% - Ênfase5 11 2 7 7" xfId="30551" xr:uid="{00000000-0005-0000-0000-000053770000}"/>
    <cellStyle name="40% - Ênfase5 11 2 7 8" xfId="30552" xr:uid="{00000000-0005-0000-0000-000054770000}"/>
    <cellStyle name="40% - Ênfase5 11 2 7 9" xfId="30553" xr:uid="{00000000-0005-0000-0000-000055770000}"/>
    <cellStyle name="40% - Ênfase5 11 2 8" xfId="30554" xr:uid="{00000000-0005-0000-0000-000056770000}"/>
    <cellStyle name="40% - Ênfase5 11 2 8 10" xfId="30555" xr:uid="{00000000-0005-0000-0000-000057770000}"/>
    <cellStyle name="40% - Ênfase5 11 2 8 11" xfId="30556" xr:uid="{00000000-0005-0000-0000-000058770000}"/>
    <cellStyle name="40% - Ênfase5 11 2 8 12" xfId="30557" xr:uid="{00000000-0005-0000-0000-000059770000}"/>
    <cellStyle name="40% - Ênfase5 11 2 8 13" xfId="30558" xr:uid="{00000000-0005-0000-0000-00005A770000}"/>
    <cellStyle name="40% - Ênfase5 11 2 8 2" xfId="30559" xr:uid="{00000000-0005-0000-0000-00005B770000}"/>
    <cellStyle name="40% - Ênfase5 11 2 8 3" xfId="30560" xr:uid="{00000000-0005-0000-0000-00005C770000}"/>
    <cellStyle name="40% - Ênfase5 11 2 8 4" xfId="30561" xr:uid="{00000000-0005-0000-0000-00005D770000}"/>
    <cellStyle name="40% - Ênfase5 11 2 8 5" xfId="30562" xr:uid="{00000000-0005-0000-0000-00005E770000}"/>
    <cellStyle name="40% - Ênfase5 11 2 8 6" xfId="30563" xr:uid="{00000000-0005-0000-0000-00005F770000}"/>
    <cellStyle name="40% - Ênfase5 11 2 8 7" xfId="30564" xr:uid="{00000000-0005-0000-0000-000060770000}"/>
    <cellStyle name="40% - Ênfase5 11 2 8 8" xfId="30565" xr:uid="{00000000-0005-0000-0000-000061770000}"/>
    <cellStyle name="40% - Ênfase5 11 2 8 9" xfId="30566" xr:uid="{00000000-0005-0000-0000-000062770000}"/>
    <cellStyle name="40% - Ênfase5 11 2 9" xfId="30567" xr:uid="{00000000-0005-0000-0000-000063770000}"/>
    <cellStyle name="40% - Ênfase5 11 2 9 10" xfId="30568" xr:uid="{00000000-0005-0000-0000-000064770000}"/>
    <cellStyle name="40% - Ênfase5 11 2 9 11" xfId="30569" xr:uid="{00000000-0005-0000-0000-000065770000}"/>
    <cellStyle name="40% - Ênfase5 11 2 9 12" xfId="30570" xr:uid="{00000000-0005-0000-0000-000066770000}"/>
    <cellStyle name="40% - Ênfase5 11 2 9 13" xfId="30571" xr:uid="{00000000-0005-0000-0000-000067770000}"/>
    <cellStyle name="40% - Ênfase5 11 2 9 2" xfId="30572" xr:uid="{00000000-0005-0000-0000-000068770000}"/>
    <cellStyle name="40% - Ênfase5 11 2 9 3" xfId="30573" xr:uid="{00000000-0005-0000-0000-000069770000}"/>
    <cellStyle name="40% - Ênfase5 11 2 9 4" xfId="30574" xr:uid="{00000000-0005-0000-0000-00006A770000}"/>
    <cellStyle name="40% - Ênfase5 11 2 9 5" xfId="30575" xr:uid="{00000000-0005-0000-0000-00006B770000}"/>
    <cellStyle name="40% - Ênfase5 11 2 9 6" xfId="30576" xr:uid="{00000000-0005-0000-0000-00006C770000}"/>
    <cellStyle name="40% - Ênfase5 11 2 9 7" xfId="30577" xr:uid="{00000000-0005-0000-0000-00006D770000}"/>
    <cellStyle name="40% - Ênfase5 11 2 9 8" xfId="30578" xr:uid="{00000000-0005-0000-0000-00006E770000}"/>
    <cellStyle name="40% - Ênfase5 11 2 9 9" xfId="30579" xr:uid="{00000000-0005-0000-0000-00006F770000}"/>
    <cellStyle name="40% - Ênfase5 11 20" xfId="30580" xr:uid="{00000000-0005-0000-0000-000070770000}"/>
    <cellStyle name="40% - Ênfase5 11 21" xfId="30581" xr:uid="{00000000-0005-0000-0000-000071770000}"/>
    <cellStyle name="40% - Ênfase5 11 22" xfId="30582" xr:uid="{00000000-0005-0000-0000-000072770000}"/>
    <cellStyle name="40% - Ênfase5 11 23" xfId="30583" xr:uid="{00000000-0005-0000-0000-000073770000}"/>
    <cellStyle name="40% - Ênfase5 11 24" xfId="30584" xr:uid="{00000000-0005-0000-0000-000074770000}"/>
    <cellStyle name="40% - Ênfase5 11 3" xfId="30585" xr:uid="{00000000-0005-0000-0000-000075770000}"/>
    <cellStyle name="40% - Ênfase5 11 3 10" xfId="30586" xr:uid="{00000000-0005-0000-0000-000076770000}"/>
    <cellStyle name="40% - Ênfase5 11 3 11" xfId="30587" xr:uid="{00000000-0005-0000-0000-000077770000}"/>
    <cellStyle name="40% - Ênfase5 11 3 12" xfId="30588" xr:uid="{00000000-0005-0000-0000-000078770000}"/>
    <cellStyle name="40% - Ênfase5 11 3 13" xfId="30589" xr:uid="{00000000-0005-0000-0000-000079770000}"/>
    <cellStyle name="40% - Ênfase5 11 3 2" xfId="30590" xr:uid="{00000000-0005-0000-0000-00007A770000}"/>
    <cellStyle name="40% - Ênfase5 11 3 3" xfId="30591" xr:uid="{00000000-0005-0000-0000-00007B770000}"/>
    <cellStyle name="40% - Ênfase5 11 3 4" xfId="30592" xr:uid="{00000000-0005-0000-0000-00007C770000}"/>
    <cellStyle name="40% - Ênfase5 11 3 5" xfId="30593" xr:uid="{00000000-0005-0000-0000-00007D770000}"/>
    <cellStyle name="40% - Ênfase5 11 3 6" xfId="30594" xr:uid="{00000000-0005-0000-0000-00007E770000}"/>
    <cellStyle name="40% - Ênfase5 11 3 7" xfId="30595" xr:uid="{00000000-0005-0000-0000-00007F770000}"/>
    <cellStyle name="40% - Ênfase5 11 3 8" xfId="30596" xr:uid="{00000000-0005-0000-0000-000080770000}"/>
    <cellStyle name="40% - Ênfase5 11 3 9" xfId="30597" xr:uid="{00000000-0005-0000-0000-000081770000}"/>
    <cellStyle name="40% - Ênfase5 11 4" xfId="30598" xr:uid="{00000000-0005-0000-0000-000082770000}"/>
    <cellStyle name="40% - Ênfase5 11 4 10" xfId="30599" xr:uid="{00000000-0005-0000-0000-000083770000}"/>
    <cellStyle name="40% - Ênfase5 11 4 11" xfId="30600" xr:uid="{00000000-0005-0000-0000-000084770000}"/>
    <cellStyle name="40% - Ênfase5 11 4 12" xfId="30601" xr:uid="{00000000-0005-0000-0000-000085770000}"/>
    <cellStyle name="40% - Ênfase5 11 4 13" xfId="30602" xr:uid="{00000000-0005-0000-0000-000086770000}"/>
    <cellStyle name="40% - Ênfase5 11 4 2" xfId="30603" xr:uid="{00000000-0005-0000-0000-000087770000}"/>
    <cellStyle name="40% - Ênfase5 11 4 3" xfId="30604" xr:uid="{00000000-0005-0000-0000-000088770000}"/>
    <cellStyle name="40% - Ênfase5 11 4 4" xfId="30605" xr:uid="{00000000-0005-0000-0000-000089770000}"/>
    <cellStyle name="40% - Ênfase5 11 4 5" xfId="30606" xr:uid="{00000000-0005-0000-0000-00008A770000}"/>
    <cellStyle name="40% - Ênfase5 11 4 6" xfId="30607" xr:uid="{00000000-0005-0000-0000-00008B770000}"/>
    <cellStyle name="40% - Ênfase5 11 4 7" xfId="30608" xr:uid="{00000000-0005-0000-0000-00008C770000}"/>
    <cellStyle name="40% - Ênfase5 11 4 8" xfId="30609" xr:uid="{00000000-0005-0000-0000-00008D770000}"/>
    <cellStyle name="40% - Ênfase5 11 4 9" xfId="30610" xr:uid="{00000000-0005-0000-0000-00008E770000}"/>
    <cellStyle name="40% - Ênfase5 11 5" xfId="30611" xr:uid="{00000000-0005-0000-0000-00008F770000}"/>
    <cellStyle name="40% - Ênfase5 11 5 10" xfId="30612" xr:uid="{00000000-0005-0000-0000-000090770000}"/>
    <cellStyle name="40% - Ênfase5 11 5 11" xfId="30613" xr:uid="{00000000-0005-0000-0000-000091770000}"/>
    <cellStyle name="40% - Ênfase5 11 5 12" xfId="30614" xr:uid="{00000000-0005-0000-0000-000092770000}"/>
    <cellStyle name="40% - Ênfase5 11 5 13" xfId="30615" xr:uid="{00000000-0005-0000-0000-000093770000}"/>
    <cellStyle name="40% - Ênfase5 11 5 2" xfId="30616" xr:uid="{00000000-0005-0000-0000-000094770000}"/>
    <cellStyle name="40% - Ênfase5 11 5 3" xfId="30617" xr:uid="{00000000-0005-0000-0000-000095770000}"/>
    <cellStyle name="40% - Ênfase5 11 5 4" xfId="30618" xr:uid="{00000000-0005-0000-0000-000096770000}"/>
    <cellStyle name="40% - Ênfase5 11 5 5" xfId="30619" xr:uid="{00000000-0005-0000-0000-000097770000}"/>
    <cellStyle name="40% - Ênfase5 11 5 6" xfId="30620" xr:uid="{00000000-0005-0000-0000-000098770000}"/>
    <cellStyle name="40% - Ênfase5 11 5 7" xfId="30621" xr:uid="{00000000-0005-0000-0000-000099770000}"/>
    <cellStyle name="40% - Ênfase5 11 5 8" xfId="30622" xr:uid="{00000000-0005-0000-0000-00009A770000}"/>
    <cellStyle name="40% - Ênfase5 11 5 9" xfId="30623" xr:uid="{00000000-0005-0000-0000-00009B770000}"/>
    <cellStyle name="40% - Ênfase5 11 6" xfId="30624" xr:uid="{00000000-0005-0000-0000-00009C770000}"/>
    <cellStyle name="40% - Ênfase5 11 6 10" xfId="30625" xr:uid="{00000000-0005-0000-0000-00009D770000}"/>
    <cellStyle name="40% - Ênfase5 11 6 11" xfId="30626" xr:uid="{00000000-0005-0000-0000-00009E770000}"/>
    <cellStyle name="40% - Ênfase5 11 6 12" xfId="30627" xr:uid="{00000000-0005-0000-0000-00009F770000}"/>
    <cellStyle name="40% - Ênfase5 11 6 13" xfId="30628" xr:uid="{00000000-0005-0000-0000-0000A0770000}"/>
    <cellStyle name="40% - Ênfase5 11 6 2" xfId="30629" xr:uid="{00000000-0005-0000-0000-0000A1770000}"/>
    <cellStyle name="40% - Ênfase5 11 6 3" xfId="30630" xr:uid="{00000000-0005-0000-0000-0000A2770000}"/>
    <cellStyle name="40% - Ênfase5 11 6 4" xfId="30631" xr:uid="{00000000-0005-0000-0000-0000A3770000}"/>
    <cellStyle name="40% - Ênfase5 11 6 5" xfId="30632" xr:uid="{00000000-0005-0000-0000-0000A4770000}"/>
    <cellStyle name="40% - Ênfase5 11 6 6" xfId="30633" xr:uid="{00000000-0005-0000-0000-0000A5770000}"/>
    <cellStyle name="40% - Ênfase5 11 6 7" xfId="30634" xr:uid="{00000000-0005-0000-0000-0000A6770000}"/>
    <cellStyle name="40% - Ênfase5 11 6 8" xfId="30635" xr:uid="{00000000-0005-0000-0000-0000A7770000}"/>
    <cellStyle name="40% - Ênfase5 11 6 9" xfId="30636" xr:uid="{00000000-0005-0000-0000-0000A8770000}"/>
    <cellStyle name="40% - Ênfase5 11 7" xfId="30637" xr:uid="{00000000-0005-0000-0000-0000A9770000}"/>
    <cellStyle name="40% - Ênfase5 11 7 10" xfId="30638" xr:uid="{00000000-0005-0000-0000-0000AA770000}"/>
    <cellStyle name="40% - Ênfase5 11 7 11" xfId="30639" xr:uid="{00000000-0005-0000-0000-0000AB770000}"/>
    <cellStyle name="40% - Ênfase5 11 7 12" xfId="30640" xr:uid="{00000000-0005-0000-0000-0000AC770000}"/>
    <cellStyle name="40% - Ênfase5 11 7 13" xfId="30641" xr:uid="{00000000-0005-0000-0000-0000AD770000}"/>
    <cellStyle name="40% - Ênfase5 11 7 2" xfId="30642" xr:uid="{00000000-0005-0000-0000-0000AE770000}"/>
    <cellStyle name="40% - Ênfase5 11 7 3" xfId="30643" xr:uid="{00000000-0005-0000-0000-0000AF770000}"/>
    <cellStyle name="40% - Ênfase5 11 7 4" xfId="30644" xr:uid="{00000000-0005-0000-0000-0000B0770000}"/>
    <cellStyle name="40% - Ênfase5 11 7 5" xfId="30645" xr:uid="{00000000-0005-0000-0000-0000B1770000}"/>
    <cellStyle name="40% - Ênfase5 11 7 6" xfId="30646" xr:uid="{00000000-0005-0000-0000-0000B2770000}"/>
    <cellStyle name="40% - Ênfase5 11 7 7" xfId="30647" xr:uid="{00000000-0005-0000-0000-0000B3770000}"/>
    <cellStyle name="40% - Ênfase5 11 7 8" xfId="30648" xr:uid="{00000000-0005-0000-0000-0000B4770000}"/>
    <cellStyle name="40% - Ênfase5 11 7 9" xfId="30649" xr:uid="{00000000-0005-0000-0000-0000B5770000}"/>
    <cellStyle name="40% - Ênfase5 11 8" xfId="30650" xr:uid="{00000000-0005-0000-0000-0000B6770000}"/>
    <cellStyle name="40% - Ênfase5 11 8 10" xfId="30651" xr:uid="{00000000-0005-0000-0000-0000B7770000}"/>
    <cellStyle name="40% - Ênfase5 11 8 11" xfId="30652" xr:uid="{00000000-0005-0000-0000-0000B8770000}"/>
    <cellStyle name="40% - Ênfase5 11 8 12" xfId="30653" xr:uid="{00000000-0005-0000-0000-0000B9770000}"/>
    <cellStyle name="40% - Ênfase5 11 8 13" xfId="30654" xr:uid="{00000000-0005-0000-0000-0000BA770000}"/>
    <cellStyle name="40% - Ênfase5 11 8 2" xfId="30655" xr:uid="{00000000-0005-0000-0000-0000BB770000}"/>
    <cellStyle name="40% - Ênfase5 11 8 3" xfId="30656" xr:uid="{00000000-0005-0000-0000-0000BC770000}"/>
    <cellStyle name="40% - Ênfase5 11 8 4" xfId="30657" xr:uid="{00000000-0005-0000-0000-0000BD770000}"/>
    <cellStyle name="40% - Ênfase5 11 8 5" xfId="30658" xr:uid="{00000000-0005-0000-0000-0000BE770000}"/>
    <cellStyle name="40% - Ênfase5 11 8 6" xfId="30659" xr:uid="{00000000-0005-0000-0000-0000BF770000}"/>
    <cellStyle name="40% - Ênfase5 11 8 7" xfId="30660" xr:uid="{00000000-0005-0000-0000-0000C0770000}"/>
    <cellStyle name="40% - Ênfase5 11 8 8" xfId="30661" xr:uid="{00000000-0005-0000-0000-0000C1770000}"/>
    <cellStyle name="40% - Ênfase5 11 8 9" xfId="30662" xr:uid="{00000000-0005-0000-0000-0000C2770000}"/>
    <cellStyle name="40% - Ênfase5 11 9" xfId="30663" xr:uid="{00000000-0005-0000-0000-0000C3770000}"/>
    <cellStyle name="40% - Ênfase5 11 9 10" xfId="30664" xr:uid="{00000000-0005-0000-0000-0000C4770000}"/>
    <cellStyle name="40% - Ênfase5 11 9 11" xfId="30665" xr:uid="{00000000-0005-0000-0000-0000C5770000}"/>
    <cellStyle name="40% - Ênfase5 11 9 12" xfId="30666" xr:uid="{00000000-0005-0000-0000-0000C6770000}"/>
    <cellStyle name="40% - Ênfase5 11 9 13" xfId="30667" xr:uid="{00000000-0005-0000-0000-0000C7770000}"/>
    <cellStyle name="40% - Ênfase5 11 9 2" xfId="30668" xr:uid="{00000000-0005-0000-0000-0000C8770000}"/>
    <cellStyle name="40% - Ênfase5 11 9 3" xfId="30669" xr:uid="{00000000-0005-0000-0000-0000C9770000}"/>
    <cellStyle name="40% - Ênfase5 11 9 4" xfId="30670" xr:uid="{00000000-0005-0000-0000-0000CA770000}"/>
    <cellStyle name="40% - Ênfase5 11 9 5" xfId="30671" xr:uid="{00000000-0005-0000-0000-0000CB770000}"/>
    <cellStyle name="40% - Ênfase5 11 9 6" xfId="30672" xr:uid="{00000000-0005-0000-0000-0000CC770000}"/>
    <cellStyle name="40% - Ênfase5 11 9 7" xfId="30673" xr:uid="{00000000-0005-0000-0000-0000CD770000}"/>
    <cellStyle name="40% - Ênfase5 11 9 8" xfId="30674" xr:uid="{00000000-0005-0000-0000-0000CE770000}"/>
    <cellStyle name="40% - Ênfase5 11 9 9" xfId="30675" xr:uid="{00000000-0005-0000-0000-0000CF770000}"/>
    <cellStyle name="40% - Ênfase5 12" xfId="30676" xr:uid="{00000000-0005-0000-0000-0000D0770000}"/>
    <cellStyle name="40% - Ênfase5 12 10" xfId="30677" xr:uid="{00000000-0005-0000-0000-0000D1770000}"/>
    <cellStyle name="40% - Ênfase5 12 11" xfId="30678" xr:uid="{00000000-0005-0000-0000-0000D2770000}"/>
    <cellStyle name="40% - Ênfase5 12 12" xfId="30679" xr:uid="{00000000-0005-0000-0000-0000D3770000}"/>
    <cellStyle name="40% - Ênfase5 12 13" xfId="30680" xr:uid="{00000000-0005-0000-0000-0000D4770000}"/>
    <cellStyle name="40% - Ênfase5 12 2" xfId="30681" xr:uid="{00000000-0005-0000-0000-0000D5770000}"/>
    <cellStyle name="40% - Ênfase5 12 3" xfId="30682" xr:uid="{00000000-0005-0000-0000-0000D6770000}"/>
    <cellStyle name="40% - Ênfase5 12 4" xfId="30683" xr:uid="{00000000-0005-0000-0000-0000D7770000}"/>
    <cellStyle name="40% - Ênfase5 12 5" xfId="30684" xr:uid="{00000000-0005-0000-0000-0000D8770000}"/>
    <cellStyle name="40% - Ênfase5 12 6" xfId="30685" xr:uid="{00000000-0005-0000-0000-0000D9770000}"/>
    <cellStyle name="40% - Ênfase5 12 7" xfId="30686" xr:uid="{00000000-0005-0000-0000-0000DA770000}"/>
    <cellStyle name="40% - Ênfase5 12 8" xfId="30687" xr:uid="{00000000-0005-0000-0000-0000DB770000}"/>
    <cellStyle name="40% - Ênfase5 12 9" xfId="30688" xr:uid="{00000000-0005-0000-0000-0000DC770000}"/>
    <cellStyle name="40% - Ênfase5 13" xfId="30689" xr:uid="{00000000-0005-0000-0000-0000DD770000}"/>
    <cellStyle name="40% - Ênfase5 13 10" xfId="30690" xr:uid="{00000000-0005-0000-0000-0000DE770000}"/>
    <cellStyle name="40% - Ênfase5 13 11" xfId="30691" xr:uid="{00000000-0005-0000-0000-0000DF770000}"/>
    <cellStyle name="40% - Ênfase5 13 12" xfId="30692" xr:uid="{00000000-0005-0000-0000-0000E0770000}"/>
    <cellStyle name="40% - Ênfase5 13 13" xfId="30693" xr:uid="{00000000-0005-0000-0000-0000E1770000}"/>
    <cellStyle name="40% - Ênfase5 13 2" xfId="30694" xr:uid="{00000000-0005-0000-0000-0000E2770000}"/>
    <cellStyle name="40% - Ênfase5 13 3" xfId="30695" xr:uid="{00000000-0005-0000-0000-0000E3770000}"/>
    <cellStyle name="40% - Ênfase5 13 4" xfId="30696" xr:uid="{00000000-0005-0000-0000-0000E4770000}"/>
    <cellStyle name="40% - Ênfase5 13 5" xfId="30697" xr:uid="{00000000-0005-0000-0000-0000E5770000}"/>
    <cellStyle name="40% - Ênfase5 13 6" xfId="30698" xr:uid="{00000000-0005-0000-0000-0000E6770000}"/>
    <cellStyle name="40% - Ênfase5 13 7" xfId="30699" xr:uid="{00000000-0005-0000-0000-0000E7770000}"/>
    <cellStyle name="40% - Ênfase5 13 8" xfId="30700" xr:uid="{00000000-0005-0000-0000-0000E8770000}"/>
    <cellStyle name="40% - Ênfase5 13 9" xfId="30701" xr:uid="{00000000-0005-0000-0000-0000E9770000}"/>
    <cellStyle name="40% - Ênfase5 14" xfId="30702" xr:uid="{00000000-0005-0000-0000-0000EA770000}"/>
    <cellStyle name="40% - Ênfase5 14 10" xfId="30703" xr:uid="{00000000-0005-0000-0000-0000EB770000}"/>
    <cellStyle name="40% - Ênfase5 14 11" xfId="30704" xr:uid="{00000000-0005-0000-0000-0000EC770000}"/>
    <cellStyle name="40% - Ênfase5 14 12" xfId="30705" xr:uid="{00000000-0005-0000-0000-0000ED770000}"/>
    <cellStyle name="40% - Ênfase5 14 13" xfId="30706" xr:uid="{00000000-0005-0000-0000-0000EE770000}"/>
    <cellStyle name="40% - Ênfase5 14 2" xfId="30707" xr:uid="{00000000-0005-0000-0000-0000EF770000}"/>
    <cellStyle name="40% - Ênfase5 14 3" xfId="30708" xr:uid="{00000000-0005-0000-0000-0000F0770000}"/>
    <cellStyle name="40% - Ênfase5 14 4" xfId="30709" xr:uid="{00000000-0005-0000-0000-0000F1770000}"/>
    <cellStyle name="40% - Ênfase5 14 5" xfId="30710" xr:uid="{00000000-0005-0000-0000-0000F2770000}"/>
    <cellStyle name="40% - Ênfase5 14 6" xfId="30711" xr:uid="{00000000-0005-0000-0000-0000F3770000}"/>
    <cellStyle name="40% - Ênfase5 14 7" xfId="30712" xr:uid="{00000000-0005-0000-0000-0000F4770000}"/>
    <cellStyle name="40% - Ênfase5 14 8" xfId="30713" xr:uid="{00000000-0005-0000-0000-0000F5770000}"/>
    <cellStyle name="40% - Ênfase5 14 9" xfId="30714" xr:uid="{00000000-0005-0000-0000-0000F6770000}"/>
    <cellStyle name="40% - Ênfase5 15" xfId="30715" xr:uid="{00000000-0005-0000-0000-0000F7770000}"/>
    <cellStyle name="40% - Ênfase5 15 10" xfId="30716" xr:uid="{00000000-0005-0000-0000-0000F8770000}"/>
    <cellStyle name="40% - Ênfase5 15 11" xfId="30717" xr:uid="{00000000-0005-0000-0000-0000F9770000}"/>
    <cellStyle name="40% - Ênfase5 15 12" xfId="30718" xr:uid="{00000000-0005-0000-0000-0000FA770000}"/>
    <cellStyle name="40% - Ênfase5 15 13" xfId="30719" xr:uid="{00000000-0005-0000-0000-0000FB770000}"/>
    <cellStyle name="40% - Ênfase5 15 2" xfId="30720" xr:uid="{00000000-0005-0000-0000-0000FC770000}"/>
    <cellStyle name="40% - Ênfase5 15 3" xfId="30721" xr:uid="{00000000-0005-0000-0000-0000FD770000}"/>
    <cellStyle name="40% - Ênfase5 15 4" xfId="30722" xr:uid="{00000000-0005-0000-0000-0000FE770000}"/>
    <cellStyle name="40% - Ênfase5 15 5" xfId="30723" xr:uid="{00000000-0005-0000-0000-0000FF770000}"/>
    <cellStyle name="40% - Ênfase5 15 6" xfId="30724" xr:uid="{00000000-0005-0000-0000-000000780000}"/>
    <cellStyle name="40% - Ênfase5 15 7" xfId="30725" xr:uid="{00000000-0005-0000-0000-000001780000}"/>
    <cellStyle name="40% - Ênfase5 15 8" xfId="30726" xr:uid="{00000000-0005-0000-0000-000002780000}"/>
    <cellStyle name="40% - Ênfase5 15 9" xfId="30727" xr:uid="{00000000-0005-0000-0000-000003780000}"/>
    <cellStyle name="40% - Ênfase5 16" xfId="30728" xr:uid="{00000000-0005-0000-0000-000004780000}"/>
    <cellStyle name="40% - Ênfase5 16 10" xfId="30729" xr:uid="{00000000-0005-0000-0000-000005780000}"/>
    <cellStyle name="40% - Ênfase5 16 11" xfId="30730" xr:uid="{00000000-0005-0000-0000-000006780000}"/>
    <cellStyle name="40% - Ênfase5 16 12" xfId="30731" xr:uid="{00000000-0005-0000-0000-000007780000}"/>
    <cellStyle name="40% - Ênfase5 16 13" xfId="30732" xr:uid="{00000000-0005-0000-0000-000008780000}"/>
    <cellStyle name="40% - Ênfase5 16 2" xfId="30733" xr:uid="{00000000-0005-0000-0000-000009780000}"/>
    <cellStyle name="40% - Ênfase5 16 3" xfId="30734" xr:uid="{00000000-0005-0000-0000-00000A780000}"/>
    <cellStyle name="40% - Ênfase5 16 4" xfId="30735" xr:uid="{00000000-0005-0000-0000-00000B780000}"/>
    <cellStyle name="40% - Ênfase5 16 5" xfId="30736" xr:uid="{00000000-0005-0000-0000-00000C780000}"/>
    <cellStyle name="40% - Ênfase5 16 6" xfId="30737" xr:uid="{00000000-0005-0000-0000-00000D780000}"/>
    <cellStyle name="40% - Ênfase5 16 7" xfId="30738" xr:uid="{00000000-0005-0000-0000-00000E780000}"/>
    <cellStyle name="40% - Ênfase5 16 8" xfId="30739" xr:uid="{00000000-0005-0000-0000-00000F780000}"/>
    <cellStyle name="40% - Ênfase5 16 9" xfId="30740" xr:uid="{00000000-0005-0000-0000-000010780000}"/>
    <cellStyle name="40% - Ênfase5 17" xfId="30741" xr:uid="{00000000-0005-0000-0000-000011780000}"/>
    <cellStyle name="40% - Ênfase5 17 10" xfId="30742" xr:uid="{00000000-0005-0000-0000-000012780000}"/>
    <cellStyle name="40% - Ênfase5 17 11" xfId="30743" xr:uid="{00000000-0005-0000-0000-000013780000}"/>
    <cellStyle name="40% - Ênfase5 17 12" xfId="30744" xr:uid="{00000000-0005-0000-0000-000014780000}"/>
    <cellStyle name="40% - Ênfase5 17 13" xfId="30745" xr:uid="{00000000-0005-0000-0000-000015780000}"/>
    <cellStyle name="40% - Ênfase5 17 2" xfId="30746" xr:uid="{00000000-0005-0000-0000-000016780000}"/>
    <cellStyle name="40% - Ênfase5 17 3" xfId="30747" xr:uid="{00000000-0005-0000-0000-000017780000}"/>
    <cellStyle name="40% - Ênfase5 17 4" xfId="30748" xr:uid="{00000000-0005-0000-0000-000018780000}"/>
    <cellStyle name="40% - Ênfase5 17 5" xfId="30749" xr:uid="{00000000-0005-0000-0000-000019780000}"/>
    <cellStyle name="40% - Ênfase5 17 6" xfId="30750" xr:uid="{00000000-0005-0000-0000-00001A780000}"/>
    <cellStyle name="40% - Ênfase5 17 7" xfId="30751" xr:uid="{00000000-0005-0000-0000-00001B780000}"/>
    <cellStyle name="40% - Ênfase5 17 8" xfId="30752" xr:uid="{00000000-0005-0000-0000-00001C780000}"/>
    <cellStyle name="40% - Ênfase5 17 9" xfId="30753" xr:uid="{00000000-0005-0000-0000-00001D780000}"/>
    <cellStyle name="40% - Ênfase5 18" xfId="30754" xr:uid="{00000000-0005-0000-0000-00001E780000}"/>
    <cellStyle name="40% - Ênfase5 18 10" xfId="30755" xr:uid="{00000000-0005-0000-0000-00001F780000}"/>
    <cellStyle name="40% - Ênfase5 18 11" xfId="30756" xr:uid="{00000000-0005-0000-0000-000020780000}"/>
    <cellStyle name="40% - Ênfase5 18 12" xfId="30757" xr:uid="{00000000-0005-0000-0000-000021780000}"/>
    <cellStyle name="40% - Ênfase5 18 13" xfId="30758" xr:uid="{00000000-0005-0000-0000-000022780000}"/>
    <cellStyle name="40% - Ênfase5 18 2" xfId="30759" xr:uid="{00000000-0005-0000-0000-000023780000}"/>
    <cellStyle name="40% - Ênfase5 18 3" xfId="30760" xr:uid="{00000000-0005-0000-0000-000024780000}"/>
    <cellStyle name="40% - Ênfase5 18 4" xfId="30761" xr:uid="{00000000-0005-0000-0000-000025780000}"/>
    <cellStyle name="40% - Ênfase5 18 5" xfId="30762" xr:uid="{00000000-0005-0000-0000-000026780000}"/>
    <cellStyle name="40% - Ênfase5 18 6" xfId="30763" xr:uid="{00000000-0005-0000-0000-000027780000}"/>
    <cellStyle name="40% - Ênfase5 18 7" xfId="30764" xr:uid="{00000000-0005-0000-0000-000028780000}"/>
    <cellStyle name="40% - Ênfase5 18 8" xfId="30765" xr:uid="{00000000-0005-0000-0000-000029780000}"/>
    <cellStyle name="40% - Ênfase5 18 9" xfId="30766" xr:uid="{00000000-0005-0000-0000-00002A780000}"/>
    <cellStyle name="40% - Ênfase5 19" xfId="30767" xr:uid="{00000000-0005-0000-0000-00002B780000}"/>
    <cellStyle name="40% - Ênfase5 19 10" xfId="30768" xr:uid="{00000000-0005-0000-0000-00002C780000}"/>
    <cellStyle name="40% - Ênfase5 19 11" xfId="30769" xr:uid="{00000000-0005-0000-0000-00002D780000}"/>
    <cellStyle name="40% - Ênfase5 19 12" xfId="30770" xr:uid="{00000000-0005-0000-0000-00002E780000}"/>
    <cellStyle name="40% - Ênfase5 19 13" xfId="30771" xr:uid="{00000000-0005-0000-0000-00002F780000}"/>
    <cellStyle name="40% - Ênfase5 19 2" xfId="30772" xr:uid="{00000000-0005-0000-0000-000030780000}"/>
    <cellStyle name="40% - Ênfase5 19 3" xfId="30773" xr:uid="{00000000-0005-0000-0000-000031780000}"/>
    <cellStyle name="40% - Ênfase5 19 4" xfId="30774" xr:uid="{00000000-0005-0000-0000-000032780000}"/>
    <cellStyle name="40% - Ênfase5 19 5" xfId="30775" xr:uid="{00000000-0005-0000-0000-000033780000}"/>
    <cellStyle name="40% - Ênfase5 19 6" xfId="30776" xr:uid="{00000000-0005-0000-0000-000034780000}"/>
    <cellStyle name="40% - Ênfase5 19 7" xfId="30777" xr:uid="{00000000-0005-0000-0000-000035780000}"/>
    <cellStyle name="40% - Ênfase5 19 8" xfId="30778" xr:uid="{00000000-0005-0000-0000-000036780000}"/>
    <cellStyle name="40% - Ênfase5 19 9" xfId="30779" xr:uid="{00000000-0005-0000-0000-000037780000}"/>
    <cellStyle name="40% - Ênfase5 2" xfId="30780" xr:uid="{00000000-0005-0000-0000-000038780000}"/>
    <cellStyle name="40% - Ênfase5 2 10" xfId="30781" xr:uid="{00000000-0005-0000-0000-000039780000}"/>
    <cellStyle name="40% - Ênfase5 2 10 10" xfId="30782" xr:uid="{00000000-0005-0000-0000-00003A780000}"/>
    <cellStyle name="40% - Ênfase5 2 10 11" xfId="30783" xr:uid="{00000000-0005-0000-0000-00003B780000}"/>
    <cellStyle name="40% - Ênfase5 2 10 12" xfId="30784" xr:uid="{00000000-0005-0000-0000-00003C780000}"/>
    <cellStyle name="40% - Ênfase5 2 10 13" xfId="30785" xr:uid="{00000000-0005-0000-0000-00003D780000}"/>
    <cellStyle name="40% - Ênfase5 2 10 2" xfId="30786" xr:uid="{00000000-0005-0000-0000-00003E780000}"/>
    <cellStyle name="40% - Ênfase5 2 10 3" xfId="30787" xr:uid="{00000000-0005-0000-0000-00003F780000}"/>
    <cellStyle name="40% - Ênfase5 2 10 4" xfId="30788" xr:uid="{00000000-0005-0000-0000-000040780000}"/>
    <cellStyle name="40% - Ênfase5 2 10 5" xfId="30789" xr:uid="{00000000-0005-0000-0000-000041780000}"/>
    <cellStyle name="40% - Ênfase5 2 10 6" xfId="30790" xr:uid="{00000000-0005-0000-0000-000042780000}"/>
    <cellStyle name="40% - Ênfase5 2 10 7" xfId="30791" xr:uid="{00000000-0005-0000-0000-000043780000}"/>
    <cellStyle name="40% - Ênfase5 2 10 8" xfId="30792" xr:uid="{00000000-0005-0000-0000-000044780000}"/>
    <cellStyle name="40% - Ênfase5 2 10 9" xfId="30793" xr:uid="{00000000-0005-0000-0000-000045780000}"/>
    <cellStyle name="40% - Ênfase5 2 11" xfId="30794" xr:uid="{00000000-0005-0000-0000-000046780000}"/>
    <cellStyle name="40% - Ênfase5 2 11 10" xfId="30795" xr:uid="{00000000-0005-0000-0000-000047780000}"/>
    <cellStyle name="40% - Ênfase5 2 11 11" xfId="30796" xr:uid="{00000000-0005-0000-0000-000048780000}"/>
    <cellStyle name="40% - Ênfase5 2 11 12" xfId="30797" xr:uid="{00000000-0005-0000-0000-000049780000}"/>
    <cellStyle name="40% - Ênfase5 2 11 13" xfId="30798" xr:uid="{00000000-0005-0000-0000-00004A780000}"/>
    <cellStyle name="40% - Ênfase5 2 11 2" xfId="30799" xr:uid="{00000000-0005-0000-0000-00004B780000}"/>
    <cellStyle name="40% - Ênfase5 2 11 3" xfId="30800" xr:uid="{00000000-0005-0000-0000-00004C780000}"/>
    <cellStyle name="40% - Ênfase5 2 11 4" xfId="30801" xr:uid="{00000000-0005-0000-0000-00004D780000}"/>
    <cellStyle name="40% - Ênfase5 2 11 5" xfId="30802" xr:uid="{00000000-0005-0000-0000-00004E780000}"/>
    <cellStyle name="40% - Ênfase5 2 11 6" xfId="30803" xr:uid="{00000000-0005-0000-0000-00004F780000}"/>
    <cellStyle name="40% - Ênfase5 2 11 7" xfId="30804" xr:uid="{00000000-0005-0000-0000-000050780000}"/>
    <cellStyle name="40% - Ênfase5 2 11 8" xfId="30805" xr:uid="{00000000-0005-0000-0000-000051780000}"/>
    <cellStyle name="40% - Ênfase5 2 11 9" xfId="30806" xr:uid="{00000000-0005-0000-0000-000052780000}"/>
    <cellStyle name="40% - Ênfase5 2 12" xfId="30807" xr:uid="{00000000-0005-0000-0000-000053780000}"/>
    <cellStyle name="40% - Ênfase5 2 12 10" xfId="30808" xr:uid="{00000000-0005-0000-0000-000054780000}"/>
    <cellStyle name="40% - Ênfase5 2 12 11" xfId="30809" xr:uid="{00000000-0005-0000-0000-000055780000}"/>
    <cellStyle name="40% - Ênfase5 2 12 12" xfId="30810" xr:uid="{00000000-0005-0000-0000-000056780000}"/>
    <cellStyle name="40% - Ênfase5 2 12 13" xfId="30811" xr:uid="{00000000-0005-0000-0000-000057780000}"/>
    <cellStyle name="40% - Ênfase5 2 12 2" xfId="30812" xr:uid="{00000000-0005-0000-0000-000058780000}"/>
    <cellStyle name="40% - Ênfase5 2 12 3" xfId="30813" xr:uid="{00000000-0005-0000-0000-000059780000}"/>
    <cellStyle name="40% - Ênfase5 2 12 4" xfId="30814" xr:uid="{00000000-0005-0000-0000-00005A780000}"/>
    <cellStyle name="40% - Ênfase5 2 12 5" xfId="30815" xr:uid="{00000000-0005-0000-0000-00005B780000}"/>
    <cellStyle name="40% - Ênfase5 2 12 6" xfId="30816" xr:uid="{00000000-0005-0000-0000-00005C780000}"/>
    <cellStyle name="40% - Ênfase5 2 12 7" xfId="30817" xr:uid="{00000000-0005-0000-0000-00005D780000}"/>
    <cellStyle name="40% - Ênfase5 2 12 8" xfId="30818" xr:uid="{00000000-0005-0000-0000-00005E780000}"/>
    <cellStyle name="40% - Ênfase5 2 12 9" xfId="30819" xr:uid="{00000000-0005-0000-0000-00005F780000}"/>
    <cellStyle name="40% - Ênfase5 2 13" xfId="30820" xr:uid="{00000000-0005-0000-0000-000060780000}"/>
    <cellStyle name="40% - Ênfase5 2 14" xfId="30821" xr:uid="{00000000-0005-0000-0000-000061780000}"/>
    <cellStyle name="40% - Ênfase5 2 15" xfId="30822" xr:uid="{00000000-0005-0000-0000-000062780000}"/>
    <cellStyle name="40% - Ênfase5 2 16" xfId="30823" xr:uid="{00000000-0005-0000-0000-000063780000}"/>
    <cellStyle name="40% - Ênfase5 2 17" xfId="30824" xr:uid="{00000000-0005-0000-0000-000064780000}"/>
    <cellStyle name="40% - Ênfase5 2 18" xfId="30825" xr:uid="{00000000-0005-0000-0000-000065780000}"/>
    <cellStyle name="40% - Ênfase5 2 19" xfId="30826" xr:uid="{00000000-0005-0000-0000-000066780000}"/>
    <cellStyle name="40% - Ênfase5 2 2" xfId="30827" xr:uid="{00000000-0005-0000-0000-000067780000}"/>
    <cellStyle name="40% - Ênfase5 2 2 10" xfId="30828" xr:uid="{00000000-0005-0000-0000-000068780000}"/>
    <cellStyle name="40% - Ênfase5 2 2 10 10" xfId="30829" xr:uid="{00000000-0005-0000-0000-000069780000}"/>
    <cellStyle name="40% - Ênfase5 2 2 10 11" xfId="30830" xr:uid="{00000000-0005-0000-0000-00006A780000}"/>
    <cellStyle name="40% - Ênfase5 2 2 10 12" xfId="30831" xr:uid="{00000000-0005-0000-0000-00006B780000}"/>
    <cellStyle name="40% - Ênfase5 2 2 10 13" xfId="30832" xr:uid="{00000000-0005-0000-0000-00006C780000}"/>
    <cellStyle name="40% - Ênfase5 2 2 10 2" xfId="30833" xr:uid="{00000000-0005-0000-0000-00006D780000}"/>
    <cellStyle name="40% - Ênfase5 2 2 10 3" xfId="30834" xr:uid="{00000000-0005-0000-0000-00006E780000}"/>
    <cellStyle name="40% - Ênfase5 2 2 10 4" xfId="30835" xr:uid="{00000000-0005-0000-0000-00006F780000}"/>
    <cellStyle name="40% - Ênfase5 2 2 10 5" xfId="30836" xr:uid="{00000000-0005-0000-0000-000070780000}"/>
    <cellStyle name="40% - Ênfase5 2 2 10 6" xfId="30837" xr:uid="{00000000-0005-0000-0000-000071780000}"/>
    <cellStyle name="40% - Ênfase5 2 2 10 7" xfId="30838" xr:uid="{00000000-0005-0000-0000-000072780000}"/>
    <cellStyle name="40% - Ênfase5 2 2 10 8" xfId="30839" xr:uid="{00000000-0005-0000-0000-000073780000}"/>
    <cellStyle name="40% - Ênfase5 2 2 10 9" xfId="30840" xr:uid="{00000000-0005-0000-0000-000074780000}"/>
    <cellStyle name="40% - Ênfase5 2 2 11" xfId="30841" xr:uid="{00000000-0005-0000-0000-000075780000}"/>
    <cellStyle name="40% - Ênfase5 2 2 11 10" xfId="30842" xr:uid="{00000000-0005-0000-0000-000076780000}"/>
    <cellStyle name="40% - Ênfase5 2 2 11 11" xfId="30843" xr:uid="{00000000-0005-0000-0000-000077780000}"/>
    <cellStyle name="40% - Ênfase5 2 2 11 12" xfId="30844" xr:uid="{00000000-0005-0000-0000-000078780000}"/>
    <cellStyle name="40% - Ênfase5 2 2 11 13" xfId="30845" xr:uid="{00000000-0005-0000-0000-000079780000}"/>
    <cellStyle name="40% - Ênfase5 2 2 11 2" xfId="30846" xr:uid="{00000000-0005-0000-0000-00007A780000}"/>
    <cellStyle name="40% - Ênfase5 2 2 11 3" xfId="30847" xr:uid="{00000000-0005-0000-0000-00007B780000}"/>
    <cellStyle name="40% - Ênfase5 2 2 11 4" xfId="30848" xr:uid="{00000000-0005-0000-0000-00007C780000}"/>
    <cellStyle name="40% - Ênfase5 2 2 11 5" xfId="30849" xr:uid="{00000000-0005-0000-0000-00007D780000}"/>
    <cellStyle name="40% - Ênfase5 2 2 11 6" xfId="30850" xr:uid="{00000000-0005-0000-0000-00007E780000}"/>
    <cellStyle name="40% - Ênfase5 2 2 11 7" xfId="30851" xr:uid="{00000000-0005-0000-0000-00007F780000}"/>
    <cellStyle name="40% - Ênfase5 2 2 11 8" xfId="30852" xr:uid="{00000000-0005-0000-0000-000080780000}"/>
    <cellStyle name="40% - Ênfase5 2 2 11 9" xfId="30853" xr:uid="{00000000-0005-0000-0000-000081780000}"/>
    <cellStyle name="40% - Ênfase5 2 2 12" xfId="30854" xr:uid="{00000000-0005-0000-0000-000082780000}"/>
    <cellStyle name="40% - Ênfase5 2 2 13" xfId="30855" xr:uid="{00000000-0005-0000-0000-000083780000}"/>
    <cellStyle name="40% - Ênfase5 2 2 14" xfId="30856" xr:uid="{00000000-0005-0000-0000-000084780000}"/>
    <cellStyle name="40% - Ênfase5 2 2 15" xfId="30857" xr:uid="{00000000-0005-0000-0000-000085780000}"/>
    <cellStyle name="40% - Ênfase5 2 2 16" xfId="30858" xr:uid="{00000000-0005-0000-0000-000086780000}"/>
    <cellStyle name="40% - Ênfase5 2 2 17" xfId="30859" xr:uid="{00000000-0005-0000-0000-000087780000}"/>
    <cellStyle name="40% - Ênfase5 2 2 18" xfId="30860" xr:uid="{00000000-0005-0000-0000-000088780000}"/>
    <cellStyle name="40% - Ênfase5 2 2 19" xfId="30861" xr:uid="{00000000-0005-0000-0000-000089780000}"/>
    <cellStyle name="40% - Ênfase5 2 2 2" xfId="30862" xr:uid="{00000000-0005-0000-0000-00008A780000}"/>
    <cellStyle name="40% - Ênfase5 2 2 2 10" xfId="30863" xr:uid="{00000000-0005-0000-0000-00008B780000}"/>
    <cellStyle name="40% - Ênfase5 2 2 2 11" xfId="30864" xr:uid="{00000000-0005-0000-0000-00008C780000}"/>
    <cellStyle name="40% - Ênfase5 2 2 2 12" xfId="30865" xr:uid="{00000000-0005-0000-0000-00008D780000}"/>
    <cellStyle name="40% - Ênfase5 2 2 2 13" xfId="30866" xr:uid="{00000000-0005-0000-0000-00008E780000}"/>
    <cellStyle name="40% - Ênfase5 2 2 2 2" xfId="30867" xr:uid="{00000000-0005-0000-0000-00008F780000}"/>
    <cellStyle name="40% - Ênfase5 2 2 2 3" xfId="30868" xr:uid="{00000000-0005-0000-0000-000090780000}"/>
    <cellStyle name="40% - Ênfase5 2 2 2 4" xfId="30869" xr:uid="{00000000-0005-0000-0000-000091780000}"/>
    <cellStyle name="40% - Ênfase5 2 2 2 5" xfId="30870" xr:uid="{00000000-0005-0000-0000-000092780000}"/>
    <cellStyle name="40% - Ênfase5 2 2 2 6" xfId="30871" xr:uid="{00000000-0005-0000-0000-000093780000}"/>
    <cellStyle name="40% - Ênfase5 2 2 2 7" xfId="30872" xr:uid="{00000000-0005-0000-0000-000094780000}"/>
    <cellStyle name="40% - Ênfase5 2 2 2 8" xfId="30873" xr:uid="{00000000-0005-0000-0000-000095780000}"/>
    <cellStyle name="40% - Ênfase5 2 2 2 9" xfId="30874" xr:uid="{00000000-0005-0000-0000-000096780000}"/>
    <cellStyle name="40% - Ênfase5 2 2 20" xfId="30875" xr:uid="{00000000-0005-0000-0000-000097780000}"/>
    <cellStyle name="40% - Ênfase5 2 2 21" xfId="30876" xr:uid="{00000000-0005-0000-0000-000098780000}"/>
    <cellStyle name="40% - Ênfase5 2 2 22" xfId="30877" xr:uid="{00000000-0005-0000-0000-000099780000}"/>
    <cellStyle name="40% - Ênfase5 2 2 23" xfId="30878" xr:uid="{00000000-0005-0000-0000-00009A780000}"/>
    <cellStyle name="40% - Ênfase5 2 2 3" xfId="30879" xr:uid="{00000000-0005-0000-0000-00009B780000}"/>
    <cellStyle name="40% - Ênfase5 2 2 3 10" xfId="30880" xr:uid="{00000000-0005-0000-0000-00009C780000}"/>
    <cellStyle name="40% - Ênfase5 2 2 3 11" xfId="30881" xr:uid="{00000000-0005-0000-0000-00009D780000}"/>
    <cellStyle name="40% - Ênfase5 2 2 3 12" xfId="30882" xr:uid="{00000000-0005-0000-0000-00009E780000}"/>
    <cellStyle name="40% - Ênfase5 2 2 3 13" xfId="30883" xr:uid="{00000000-0005-0000-0000-00009F780000}"/>
    <cellStyle name="40% - Ênfase5 2 2 3 2" xfId="30884" xr:uid="{00000000-0005-0000-0000-0000A0780000}"/>
    <cellStyle name="40% - Ênfase5 2 2 3 3" xfId="30885" xr:uid="{00000000-0005-0000-0000-0000A1780000}"/>
    <cellStyle name="40% - Ênfase5 2 2 3 4" xfId="30886" xr:uid="{00000000-0005-0000-0000-0000A2780000}"/>
    <cellStyle name="40% - Ênfase5 2 2 3 5" xfId="30887" xr:uid="{00000000-0005-0000-0000-0000A3780000}"/>
    <cellStyle name="40% - Ênfase5 2 2 3 6" xfId="30888" xr:uid="{00000000-0005-0000-0000-0000A4780000}"/>
    <cellStyle name="40% - Ênfase5 2 2 3 7" xfId="30889" xr:uid="{00000000-0005-0000-0000-0000A5780000}"/>
    <cellStyle name="40% - Ênfase5 2 2 3 8" xfId="30890" xr:uid="{00000000-0005-0000-0000-0000A6780000}"/>
    <cellStyle name="40% - Ênfase5 2 2 3 9" xfId="30891" xr:uid="{00000000-0005-0000-0000-0000A7780000}"/>
    <cellStyle name="40% - Ênfase5 2 2 4" xfId="30892" xr:uid="{00000000-0005-0000-0000-0000A8780000}"/>
    <cellStyle name="40% - Ênfase5 2 2 4 10" xfId="30893" xr:uid="{00000000-0005-0000-0000-0000A9780000}"/>
    <cellStyle name="40% - Ênfase5 2 2 4 11" xfId="30894" xr:uid="{00000000-0005-0000-0000-0000AA780000}"/>
    <cellStyle name="40% - Ênfase5 2 2 4 12" xfId="30895" xr:uid="{00000000-0005-0000-0000-0000AB780000}"/>
    <cellStyle name="40% - Ênfase5 2 2 4 13" xfId="30896" xr:uid="{00000000-0005-0000-0000-0000AC780000}"/>
    <cellStyle name="40% - Ênfase5 2 2 4 2" xfId="30897" xr:uid="{00000000-0005-0000-0000-0000AD780000}"/>
    <cellStyle name="40% - Ênfase5 2 2 4 3" xfId="30898" xr:uid="{00000000-0005-0000-0000-0000AE780000}"/>
    <cellStyle name="40% - Ênfase5 2 2 4 4" xfId="30899" xr:uid="{00000000-0005-0000-0000-0000AF780000}"/>
    <cellStyle name="40% - Ênfase5 2 2 4 5" xfId="30900" xr:uid="{00000000-0005-0000-0000-0000B0780000}"/>
    <cellStyle name="40% - Ênfase5 2 2 4 6" xfId="30901" xr:uid="{00000000-0005-0000-0000-0000B1780000}"/>
    <cellStyle name="40% - Ênfase5 2 2 4 7" xfId="30902" xr:uid="{00000000-0005-0000-0000-0000B2780000}"/>
    <cellStyle name="40% - Ênfase5 2 2 4 8" xfId="30903" xr:uid="{00000000-0005-0000-0000-0000B3780000}"/>
    <cellStyle name="40% - Ênfase5 2 2 4 9" xfId="30904" xr:uid="{00000000-0005-0000-0000-0000B4780000}"/>
    <cellStyle name="40% - Ênfase5 2 2 5" xfId="30905" xr:uid="{00000000-0005-0000-0000-0000B5780000}"/>
    <cellStyle name="40% - Ênfase5 2 2 5 10" xfId="30906" xr:uid="{00000000-0005-0000-0000-0000B6780000}"/>
    <cellStyle name="40% - Ênfase5 2 2 5 11" xfId="30907" xr:uid="{00000000-0005-0000-0000-0000B7780000}"/>
    <cellStyle name="40% - Ênfase5 2 2 5 12" xfId="30908" xr:uid="{00000000-0005-0000-0000-0000B8780000}"/>
    <cellStyle name="40% - Ênfase5 2 2 5 13" xfId="30909" xr:uid="{00000000-0005-0000-0000-0000B9780000}"/>
    <cellStyle name="40% - Ênfase5 2 2 5 2" xfId="30910" xr:uid="{00000000-0005-0000-0000-0000BA780000}"/>
    <cellStyle name="40% - Ênfase5 2 2 5 3" xfId="30911" xr:uid="{00000000-0005-0000-0000-0000BB780000}"/>
    <cellStyle name="40% - Ênfase5 2 2 5 4" xfId="30912" xr:uid="{00000000-0005-0000-0000-0000BC780000}"/>
    <cellStyle name="40% - Ênfase5 2 2 5 5" xfId="30913" xr:uid="{00000000-0005-0000-0000-0000BD780000}"/>
    <cellStyle name="40% - Ênfase5 2 2 5 6" xfId="30914" xr:uid="{00000000-0005-0000-0000-0000BE780000}"/>
    <cellStyle name="40% - Ênfase5 2 2 5 7" xfId="30915" xr:uid="{00000000-0005-0000-0000-0000BF780000}"/>
    <cellStyle name="40% - Ênfase5 2 2 5 8" xfId="30916" xr:uid="{00000000-0005-0000-0000-0000C0780000}"/>
    <cellStyle name="40% - Ênfase5 2 2 5 9" xfId="30917" xr:uid="{00000000-0005-0000-0000-0000C1780000}"/>
    <cellStyle name="40% - Ênfase5 2 2 6" xfId="30918" xr:uid="{00000000-0005-0000-0000-0000C2780000}"/>
    <cellStyle name="40% - Ênfase5 2 2 6 10" xfId="30919" xr:uid="{00000000-0005-0000-0000-0000C3780000}"/>
    <cellStyle name="40% - Ênfase5 2 2 6 11" xfId="30920" xr:uid="{00000000-0005-0000-0000-0000C4780000}"/>
    <cellStyle name="40% - Ênfase5 2 2 6 12" xfId="30921" xr:uid="{00000000-0005-0000-0000-0000C5780000}"/>
    <cellStyle name="40% - Ênfase5 2 2 6 13" xfId="30922" xr:uid="{00000000-0005-0000-0000-0000C6780000}"/>
    <cellStyle name="40% - Ênfase5 2 2 6 2" xfId="30923" xr:uid="{00000000-0005-0000-0000-0000C7780000}"/>
    <cellStyle name="40% - Ênfase5 2 2 6 3" xfId="30924" xr:uid="{00000000-0005-0000-0000-0000C8780000}"/>
    <cellStyle name="40% - Ênfase5 2 2 6 4" xfId="30925" xr:uid="{00000000-0005-0000-0000-0000C9780000}"/>
    <cellStyle name="40% - Ênfase5 2 2 6 5" xfId="30926" xr:uid="{00000000-0005-0000-0000-0000CA780000}"/>
    <cellStyle name="40% - Ênfase5 2 2 6 6" xfId="30927" xr:uid="{00000000-0005-0000-0000-0000CB780000}"/>
    <cellStyle name="40% - Ênfase5 2 2 6 7" xfId="30928" xr:uid="{00000000-0005-0000-0000-0000CC780000}"/>
    <cellStyle name="40% - Ênfase5 2 2 6 8" xfId="30929" xr:uid="{00000000-0005-0000-0000-0000CD780000}"/>
    <cellStyle name="40% - Ênfase5 2 2 6 9" xfId="30930" xr:uid="{00000000-0005-0000-0000-0000CE780000}"/>
    <cellStyle name="40% - Ênfase5 2 2 7" xfId="30931" xr:uid="{00000000-0005-0000-0000-0000CF780000}"/>
    <cellStyle name="40% - Ênfase5 2 2 7 10" xfId="30932" xr:uid="{00000000-0005-0000-0000-0000D0780000}"/>
    <cellStyle name="40% - Ênfase5 2 2 7 11" xfId="30933" xr:uid="{00000000-0005-0000-0000-0000D1780000}"/>
    <cellStyle name="40% - Ênfase5 2 2 7 12" xfId="30934" xr:uid="{00000000-0005-0000-0000-0000D2780000}"/>
    <cellStyle name="40% - Ênfase5 2 2 7 13" xfId="30935" xr:uid="{00000000-0005-0000-0000-0000D3780000}"/>
    <cellStyle name="40% - Ênfase5 2 2 7 2" xfId="30936" xr:uid="{00000000-0005-0000-0000-0000D4780000}"/>
    <cellStyle name="40% - Ênfase5 2 2 7 3" xfId="30937" xr:uid="{00000000-0005-0000-0000-0000D5780000}"/>
    <cellStyle name="40% - Ênfase5 2 2 7 4" xfId="30938" xr:uid="{00000000-0005-0000-0000-0000D6780000}"/>
    <cellStyle name="40% - Ênfase5 2 2 7 5" xfId="30939" xr:uid="{00000000-0005-0000-0000-0000D7780000}"/>
    <cellStyle name="40% - Ênfase5 2 2 7 6" xfId="30940" xr:uid="{00000000-0005-0000-0000-0000D8780000}"/>
    <cellStyle name="40% - Ênfase5 2 2 7 7" xfId="30941" xr:uid="{00000000-0005-0000-0000-0000D9780000}"/>
    <cellStyle name="40% - Ênfase5 2 2 7 8" xfId="30942" xr:uid="{00000000-0005-0000-0000-0000DA780000}"/>
    <cellStyle name="40% - Ênfase5 2 2 7 9" xfId="30943" xr:uid="{00000000-0005-0000-0000-0000DB780000}"/>
    <cellStyle name="40% - Ênfase5 2 2 8" xfId="30944" xr:uid="{00000000-0005-0000-0000-0000DC780000}"/>
    <cellStyle name="40% - Ênfase5 2 2 8 10" xfId="30945" xr:uid="{00000000-0005-0000-0000-0000DD780000}"/>
    <cellStyle name="40% - Ênfase5 2 2 8 11" xfId="30946" xr:uid="{00000000-0005-0000-0000-0000DE780000}"/>
    <cellStyle name="40% - Ênfase5 2 2 8 12" xfId="30947" xr:uid="{00000000-0005-0000-0000-0000DF780000}"/>
    <cellStyle name="40% - Ênfase5 2 2 8 13" xfId="30948" xr:uid="{00000000-0005-0000-0000-0000E0780000}"/>
    <cellStyle name="40% - Ênfase5 2 2 8 2" xfId="30949" xr:uid="{00000000-0005-0000-0000-0000E1780000}"/>
    <cellStyle name="40% - Ênfase5 2 2 8 3" xfId="30950" xr:uid="{00000000-0005-0000-0000-0000E2780000}"/>
    <cellStyle name="40% - Ênfase5 2 2 8 4" xfId="30951" xr:uid="{00000000-0005-0000-0000-0000E3780000}"/>
    <cellStyle name="40% - Ênfase5 2 2 8 5" xfId="30952" xr:uid="{00000000-0005-0000-0000-0000E4780000}"/>
    <cellStyle name="40% - Ênfase5 2 2 8 6" xfId="30953" xr:uid="{00000000-0005-0000-0000-0000E5780000}"/>
    <cellStyle name="40% - Ênfase5 2 2 8 7" xfId="30954" xr:uid="{00000000-0005-0000-0000-0000E6780000}"/>
    <cellStyle name="40% - Ênfase5 2 2 8 8" xfId="30955" xr:uid="{00000000-0005-0000-0000-0000E7780000}"/>
    <cellStyle name="40% - Ênfase5 2 2 8 9" xfId="30956" xr:uid="{00000000-0005-0000-0000-0000E8780000}"/>
    <cellStyle name="40% - Ênfase5 2 2 9" xfId="30957" xr:uid="{00000000-0005-0000-0000-0000E9780000}"/>
    <cellStyle name="40% - Ênfase5 2 2 9 10" xfId="30958" xr:uid="{00000000-0005-0000-0000-0000EA780000}"/>
    <cellStyle name="40% - Ênfase5 2 2 9 11" xfId="30959" xr:uid="{00000000-0005-0000-0000-0000EB780000}"/>
    <cellStyle name="40% - Ênfase5 2 2 9 12" xfId="30960" xr:uid="{00000000-0005-0000-0000-0000EC780000}"/>
    <cellStyle name="40% - Ênfase5 2 2 9 13" xfId="30961" xr:uid="{00000000-0005-0000-0000-0000ED780000}"/>
    <cellStyle name="40% - Ênfase5 2 2 9 2" xfId="30962" xr:uid="{00000000-0005-0000-0000-0000EE780000}"/>
    <cellStyle name="40% - Ênfase5 2 2 9 3" xfId="30963" xr:uid="{00000000-0005-0000-0000-0000EF780000}"/>
    <cellStyle name="40% - Ênfase5 2 2 9 4" xfId="30964" xr:uid="{00000000-0005-0000-0000-0000F0780000}"/>
    <cellStyle name="40% - Ênfase5 2 2 9 5" xfId="30965" xr:uid="{00000000-0005-0000-0000-0000F1780000}"/>
    <cellStyle name="40% - Ênfase5 2 2 9 6" xfId="30966" xr:uid="{00000000-0005-0000-0000-0000F2780000}"/>
    <cellStyle name="40% - Ênfase5 2 2 9 7" xfId="30967" xr:uid="{00000000-0005-0000-0000-0000F3780000}"/>
    <cellStyle name="40% - Ênfase5 2 2 9 8" xfId="30968" xr:uid="{00000000-0005-0000-0000-0000F4780000}"/>
    <cellStyle name="40% - Ênfase5 2 2 9 9" xfId="30969" xr:uid="{00000000-0005-0000-0000-0000F5780000}"/>
    <cellStyle name="40% - Ênfase5 2 20" xfId="30970" xr:uid="{00000000-0005-0000-0000-0000F6780000}"/>
    <cellStyle name="40% - Ênfase5 2 21" xfId="30971" xr:uid="{00000000-0005-0000-0000-0000F7780000}"/>
    <cellStyle name="40% - Ênfase5 2 22" xfId="30972" xr:uid="{00000000-0005-0000-0000-0000F8780000}"/>
    <cellStyle name="40% - Ênfase5 2 23" xfId="30973" xr:uid="{00000000-0005-0000-0000-0000F9780000}"/>
    <cellStyle name="40% - Ênfase5 2 24" xfId="30974" xr:uid="{00000000-0005-0000-0000-0000FA780000}"/>
    <cellStyle name="40% - Ênfase5 2 3" xfId="30975" xr:uid="{00000000-0005-0000-0000-0000FB780000}"/>
    <cellStyle name="40% - Ênfase5 2 3 10" xfId="30976" xr:uid="{00000000-0005-0000-0000-0000FC780000}"/>
    <cellStyle name="40% - Ênfase5 2 3 11" xfId="30977" xr:uid="{00000000-0005-0000-0000-0000FD780000}"/>
    <cellStyle name="40% - Ênfase5 2 3 12" xfId="30978" xr:uid="{00000000-0005-0000-0000-0000FE780000}"/>
    <cellStyle name="40% - Ênfase5 2 3 13" xfId="30979" xr:uid="{00000000-0005-0000-0000-0000FF780000}"/>
    <cellStyle name="40% - Ênfase5 2 3 2" xfId="30980" xr:uid="{00000000-0005-0000-0000-000000790000}"/>
    <cellStyle name="40% - Ênfase5 2 3 3" xfId="30981" xr:uid="{00000000-0005-0000-0000-000001790000}"/>
    <cellStyle name="40% - Ênfase5 2 3 4" xfId="30982" xr:uid="{00000000-0005-0000-0000-000002790000}"/>
    <cellStyle name="40% - Ênfase5 2 3 5" xfId="30983" xr:uid="{00000000-0005-0000-0000-000003790000}"/>
    <cellStyle name="40% - Ênfase5 2 3 6" xfId="30984" xr:uid="{00000000-0005-0000-0000-000004790000}"/>
    <cellStyle name="40% - Ênfase5 2 3 7" xfId="30985" xr:uid="{00000000-0005-0000-0000-000005790000}"/>
    <cellStyle name="40% - Ênfase5 2 3 8" xfId="30986" xr:uid="{00000000-0005-0000-0000-000006790000}"/>
    <cellStyle name="40% - Ênfase5 2 3 9" xfId="30987" xr:uid="{00000000-0005-0000-0000-000007790000}"/>
    <cellStyle name="40% - Ênfase5 2 4" xfId="30988" xr:uid="{00000000-0005-0000-0000-000008790000}"/>
    <cellStyle name="40% - Ênfase5 2 4 10" xfId="30989" xr:uid="{00000000-0005-0000-0000-000009790000}"/>
    <cellStyle name="40% - Ênfase5 2 4 11" xfId="30990" xr:uid="{00000000-0005-0000-0000-00000A790000}"/>
    <cellStyle name="40% - Ênfase5 2 4 12" xfId="30991" xr:uid="{00000000-0005-0000-0000-00000B790000}"/>
    <cellStyle name="40% - Ênfase5 2 4 13" xfId="30992" xr:uid="{00000000-0005-0000-0000-00000C790000}"/>
    <cellStyle name="40% - Ênfase5 2 4 2" xfId="30993" xr:uid="{00000000-0005-0000-0000-00000D790000}"/>
    <cellStyle name="40% - Ênfase5 2 4 3" xfId="30994" xr:uid="{00000000-0005-0000-0000-00000E790000}"/>
    <cellStyle name="40% - Ênfase5 2 4 4" xfId="30995" xr:uid="{00000000-0005-0000-0000-00000F790000}"/>
    <cellStyle name="40% - Ênfase5 2 4 5" xfId="30996" xr:uid="{00000000-0005-0000-0000-000010790000}"/>
    <cellStyle name="40% - Ênfase5 2 4 6" xfId="30997" xr:uid="{00000000-0005-0000-0000-000011790000}"/>
    <cellStyle name="40% - Ênfase5 2 4 7" xfId="30998" xr:uid="{00000000-0005-0000-0000-000012790000}"/>
    <cellStyle name="40% - Ênfase5 2 4 8" xfId="30999" xr:uid="{00000000-0005-0000-0000-000013790000}"/>
    <cellStyle name="40% - Ênfase5 2 4 9" xfId="31000" xr:uid="{00000000-0005-0000-0000-000014790000}"/>
    <cellStyle name="40% - Ênfase5 2 5" xfId="31001" xr:uid="{00000000-0005-0000-0000-000015790000}"/>
    <cellStyle name="40% - Ênfase5 2 5 10" xfId="31002" xr:uid="{00000000-0005-0000-0000-000016790000}"/>
    <cellStyle name="40% - Ênfase5 2 5 11" xfId="31003" xr:uid="{00000000-0005-0000-0000-000017790000}"/>
    <cellStyle name="40% - Ênfase5 2 5 12" xfId="31004" xr:uid="{00000000-0005-0000-0000-000018790000}"/>
    <cellStyle name="40% - Ênfase5 2 5 13" xfId="31005" xr:uid="{00000000-0005-0000-0000-000019790000}"/>
    <cellStyle name="40% - Ênfase5 2 5 2" xfId="31006" xr:uid="{00000000-0005-0000-0000-00001A790000}"/>
    <cellStyle name="40% - Ênfase5 2 5 3" xfId="31007" xr:uid="{00000000-0005-0000-0000-00001B790000}"/>
    <cellStyle name="40% - Ênfase5 2 5 4" xfId="31008" xr:uid="{00000000-0005-0000-0000-00001C790000}"/>
    <cellStyle name="40% - Ênfase5 2 5 5" xfId="31009" xr:uid="{00000000-0005-0000-0000-00001D790000}"/>
    <cellStyle name="40% - Ênfase5 2 5 6" xfId="31010" xr:uid="{00000000-0005-0000-0000-00001E790000}"/>
    <cellStyle name="40% - Ênfase5 2 5 7" xfId="31011" xr:uid="{00000000-0005-0000-0000-00001F790000}"/>
    <cellStyle name="40% - Ênfase5 2 5 8" xfId="31012" xr:uid="{00000000-0005-0000-0000-000020790000}"/>
    <cellStyle name="40% - Ênfase5 2 5 9" xfId="31013" xr:uid="{00000000-0005-0000-0000-000021790000}"/>
    <cellStyle name="40% - Ênfase5 2 6" xfId="31014" xr:uid="{00000000-0005-0000-0000-000022790000}"/>
    <cellStyle name="40% - Ênfase5 2 6 10" xfId="31015" xr:uid="{00000000-0005-0000-0000-000023790000}"/>
    <cellStyle name="40% - Ênfase5 2 6 11" xfId="31016" xr:uid="{00000000-0005-0000-0000-000024790000}"/>
    <cellStyle name="40% - Ênfase5 2 6 12" xfId="31017" xr:uid="{00000000-0005-0000-0000-000025790000}"/>
    <cellStyle name="40% - Ênfase5 2 6 13" xfId="31018" xr:uid="{00000000-0005-0000-0000-000026790000}"/>
    <cellStyle name="40% - Ênfase5 2 6 2" xfId="31019" xr:uid="{00000000-0005-0000-0000-000027790000}"/>
    <cellStyle name="40% - Ênfase5 2 6 3" xfId="31020" xr:uid="{00000000-0005-0000-0000-000028790000}"/>
    <cellStyle name="40% - Ênfase5 2 6 4" xfId="31021" xr:uid="{00000000-0005-0000-0000-000029790000}"/>
    <cellStyle name="40% - Ênfase5 2 6 5" xfId="31022" xr:uid="{00000000-0005-0000-0000-00002A790000}"/>
    <cellStyle name="40% - Ênfase5 2 6 6" xfId="31023" xr:uid="{00000000-0005-0000-0000-00002B790000}"/>
    <cellStyle name="40% - Ênfase5 2 6 7" xfId="31024" xr:uid="{00000000-0005-0000-0000-00002C790000}"/>
    <cellStyle name="40% - Ênfase5 2 6 8" xfId="31025" xr:uid="{00000000-0005-0000-0000-00002D790000}"/>
    <cellStyle name="40% - Ênfase5 2 6 9" xfId="31026" xr:uid="{00000000-0005-0000-0000-00002E790000}"/>
    <cellStyle name="40% - Ênfase5 2 7" xfId="31027" xr:uid="{00000000-0005-0000-0000-00002F790000}"/>
    <cellStyle name="40% - Ênfase5 2 7 10" xfId="31028" xr:uid="{00000000-0005-0000-0000-000030790000}"/>
    <cellStyle name="40% - Ênfase5 2 7 11" xfId="31029" xr:uid="{00000000-0005-0000-0000-000031790000}"/>
    <cellStyle name="40% - Ênfase5 2 7 12" xfId="31030" xr:uid="{00000000-0005-0000-0000-000032790000}"/>
    <cellStyle name="40% - Ênfase5 2 7 13" xfId="31031" xr:uid="{00000000-0005-0000-0000-000033790000}"/>
    <cellStyle name="40% - Ênfase5 2 7 2" xfId="31032" xr:uid="{00000000-0005-0000-0000-000034790000}"/>
    <cellStyle name="40% - Ênfase5 2 7 3" xfId="31033" xr:uid="{00000000-0005-0000-0000-000035790000}"/>
    <cellStyle name="40% - Ênfase5 2 7 4" xfId="31034" xr:uid="{00000000-0005-0000-0000-000036790000}"/>
    <cellStyle name="40% - Ênfase5 2 7 5" xfId="31035" xr:uid="{00000000-0005-0000-0000-000037790000}"/>
    <cellStyle name="40% - Ênfase5 2 7 6" xfId="31036" xr:uid="{00000000-0005-0000-0000-000038790000}"/>
    <cellStyle name="40% - Ênfase5 2 7 7" xfId="31037" xr:uid="{00000000-0005-0000-0000-000039790000}"/>
    <cellStyle name="40% - Ênfase5 2 7 8" xfId="31038" xr:uid="{00000000-0005-0000-0000-00003A790000}"/>
    <cellStyle name="40% - Ênfase5 2 7 9" xfId="31039" xr:uid="{00000000-0005-0000-0000-00003B790000}"/>
    <cellStyle name="40% - Ênfase5 2 8" xfId="31040" xr:uid="{00000000-0005-0000-0000-00003C790000}"/>
    <cellStyle name="40% - Ênfase5 2 8 10" xfId="31041" xr:uid="{00000000-0005-0000-0000-00003D790000}"/>
    <cellStyle name="40% - Ênfase5 2 8 11" xfId="31042" xr:uid="{00000000-0005-0000-0000-00003E790000}"/>
    <cellStyle name="40% - Ênfase5 2 8 12" xfId="31043" xr:uid="{00000000-0005-0000-0000-00003F790000}"/>
    <cellStyle name="40% - Ênfase5 2 8 13" xfId="31044" xr:uid="{00000000-0005-0000-0000-000040790000}"/>
    <cellStyle name="40% - Ênfase5 2 8 2" xfId="31045" xr:uid="{00000000-0005-0000-0000-000041790000}"/>
    <cellStyle name="40% - Ênfase5 2 8 3" xfId="31046" xr:uid="{00000000-0005-0000-0000-000042790000}"/>
    <cellStyle name="40% - Ênfase5 2 8 4" xfId="31047" xr:uid="{00000000-0005-0000-0000-000043790000}"/>
    <cellStyle name="40% - Ênfase5 2 8 5" xfId="31048" xr:uid="{00000000-0005-0000-0000-000044790000}"/>
    <cellStyle name="40% - Ênfase5 2 8 6" xfId="31049" xr:uid="{00000000-0005-0000-0000-000045790000}"/>
    <cellStyle name="40% - Ênfase5 2 8 7" xfId="31050" xr:uid="{00000000-0005-0000-0000-000046790000}"/>
    <cellStyle name="40% - Ênfase5 2 8 8" xfId="31051" xr:uid="{00000000-0005-0000-0000-000047790000}"/>
    <cellStyle name="40% - Ênfase5 2 8 9" xfId="31052" xr:uid="{00000000-0005-0000-0000-000048790000}"/>
    <cellStyle name="40% - Ênfase5 2 9" xfId="31053" xr:uid="{00000000-0005-0000-0000-000049790000}"/>
    <cellStyle name="40% - Ênfase5 2 9 10" xfId="31054" xr:uid="{00000000-0005-0000-0000-00004A790000}"/>
    <cellStyle name="40% - Ênfase5 2 9 11" xfId="31055" xr:uid="{00000000-0005-0000-0000-00004B790000}"/>
    <cellStyle name="40% - Ênfase5 2 9 12" xfId="31056" xr:uid="{00000000-0005-0000-0000-00004C790000}"/>
    <cellStyle name="40% - Ênfase5 2 9 13" xfId="31057" xr:uid="{00000000-0005-0000-0000-00004D790000}"/>
    <cellStyle name="40% - Ênfase5 2 9 2" xfId="31058" xr:uid="{00000000-0005-0000-0000-00004E790000}"/>
    <cellStyle name="40% - Ênfase5 2 9 3" xfId="31059" xr:uid="{00000000-0005-0000-0000-00004F790000}"/>
    <cellStyle name="40% - Ênfase5 2 9 4" xfId="31060" xr:uid="{00000000-0005-0000-0000-000050790000}"/>
    <cellStyle name="40% - Ênfase5 2 9 5" xfId="31061" xr:uid="{00000000-0005-0000-0000-000051790000}"/>
    <cellStyle name="40% - Ênfase5 2 9 6" xfId="31062" xr:uid="{00000000-0005-0000-0000-000052790000}"/>
    <cellStyle name="40% - Ênfase5 2 9 7" xfId="31063" xr:uid="{00000000-0005-0000-0000-000053790000}"/>
    <cellStyle name="40% - Ênfase5 2 9 8" xfId="31064" xr:uid="{00000000-0005-0000-0000-000054790000}"/>
    <cellStyle name="40% - Ênfase5 2 9 9" xfId="31065" xr:uid="{00000000-0005-0000-0000-000055790000}"/>
    <cellStyle name="40% - Ênfase5 20" xfId="31066" xr:uid="{00000000-0005-0000-0000-000056790000}"/>
    <cellStyle name="40% - Ênfase5 20 10" xfId="31067" xr:uid="{00000000-0005-0000-0000-000057790000}"/>
    <cellStyle name="40% - Ênfase5 20 11" xfId="31068" xr:uid="{00000000-0005-0000-0000-000058790000}"/>
    <cellStyle name="40% - Ênfase5 20 12" xfId="31069" xr:uid="{00000000-0005-0000-0000-000059790000}"/>
    <cellStyle name="40% - Ênfase5 20 13" xfId="31070" xr:uid="{00000000-0005-0000-0000-00005A790000}"/>
    <cellStyle name="40% - Ênfase5 20 2" xfId="31071" xr:uid="{00000000-0005-0000-0000-00005B790000}"/>
    <cellStyle name="40% - Ênfase5 20 3" xfId="31072" xr:uid="{00000000-0005-0000-0000-00005C790000}"/>
    <cellStyle name="40% - Ênfase5 20 4" xfId="31073" xr:uid="{00000000-0005-0000-0000-00005D790000}"/>
    <cellStyle name="40% - Ênfase5 20 5" xfId="31074" xr:uid="{00000000-0005-0000-0000-00005E790000}"/>
    <cellStyle name="40% - Ênfase5 20 6" xfId="31075" xr:uid="{00000000-0005-0000-0000-00005F790000}"/>
    <cellStyle name="40% - Ênfase5 20 7" xfId="31076" xr:uid="{00000000-0005-0000-0000-000060790000}"/>
    <cellStyle name="40% - Ênfase5 20 8" xfId="31077" xr:uid="{00000000-0005-0000-0000-000061790000}"/>
    <cellStyle name="40% - Ênfase5 20 9" xfId="31078" xr:uid="{00000000-0005-0000-0000-000062790000}"/>
    <cellStyle name="40% - Ênfase5 21" xfId="31079" xr:uid="{00000000-0005-0000-0000-000063790000}"/>
    <cellStyle name="40% - Ênfase5 21 10" xfId="31080" xr:uid="{00000000-0005-0000-0000-000064790000}"/>
    <cellStyle name="40% - Ênfase5 21 11" xfId="31081" xr:uid="{00000000-0005-0000-0000-000065790000}"/>
    <cellStyle name="40% - Ênfase5 21 12" xfId="31082" xr:uid="{00000000-0005-0000-0000-000066790000}"/>
    <cellStyle name="40% - Ênfase5 21 13" xfId="31083" xr:uid="{00000000-0005-0000-0000-000067790000}"/>
    <cellStyle name="40% - Ênfase5 21 2" xfId="31084" xr:uid="{00000000-0005-0000-0000-000068790000}"/>
    <cellStyle name="40% - Ênfase5 21 3" xfId="31085" xr:uid="{00000000-0005-0000-0000-000069790000}"/>
    <cellStyle name="40% - Ênfase5 21 4" xfId="31086" xr:uid="{00000000-0005-0000-0000-00006A790000}"/>
    <cellStyle name="40% - Ênfase5 21 5" xfId="31087" xr:uid="{00000000-0005-0000-0000-00006B790000}"/>
    <cellStyle name="40% - Ênfase5 21 6" xfId="31088" xr:uid="{00000000-0005-0000-0000-00006C790000}"/>
    <cellStyle name="40% - Ênfase5 21 7" xfId="31089" xr:uid="{00000000-0005-0000-0000-00006D790000}"/>
    <cellStyle name="40% - Ênfase5 21 8" xfId="31090" xr:uid="{00000000-0005-0000-0000-00006E790000}"/>
    <cellStyle name="40% - Ênfase5 21 9" xfId="31091" xr:uid="{00000000-0005-0000-0000-00006F790000}"/>
    <cellStyle name="40% - Ênfase5 22" xfId="31092" xr:uid="{00000000-0005-0000-0000-000070790000}"/>
    <cellStyle name="40% - Ênfase5 23" xfId="31093" xr:uid="{00000000-0005-0000-0000-000071790000}"/>
    <cellStyle name="40% - Ênfase5 24" xfId="31094" xr:uid="{00000000-0005-0000-0000-000072790000}"/>
    <cellStyle name="40% - Ênfase5 25" xfId="31095" xr:uid="{00000000-0005-0000-0000-000073790000}"/>
    <cellStyle name="40% - Ênfase5 26" xfId="31096" xr:uid="{00000000-0005-0000-0000-000074790000}"/>
    <cellStyle name="40% - Ênfase5 27" xfId="31097" xr:uid="{00000000-0005-0000-0000-000075790000}"/>
    <cellStyle name="40% - Ênfase5 28" xfId="31098" xr:uid="{00000000-0005-0000-0000-000076790000}"/>
    <cellStyle name="40% - Ênfase5 29" xfId="31099" xr:uid="{00000000-0005-0000-0000-000077790000}"/>
    <cellStyle name="40% - Ênfase5 3" xfId="31100" xr:uid="{00000000-0005-0000-0000-000078790000}"/>
    <cellStyle name="40% - Ênfase5 3 10" xfId="31101" xr:uid="{00000000-0005-0000-0000-000079790000}"/>
    <cellStyle name="40% - Ênfase5 3 10 10" xfId="31102" xr:uid="{00000000-0005-0000-0000-00007A790000}"/>
    <cellStyle name="40% - Ênfase5 3 10 11" xfId="31103" xr:uid="{00000000-0005-0000-0000-00007B790000}"/>
    <cellStyle name="40% - Ênfase5 3 10 12" xfId="31104" xr:uid="{00000000-0005-0000-0000-00007C790000}"/>
    <cellStyle name="40% - Ênfase5 3 10 13" xfId="31105" xr:uid="{00000000-0005-0000-0000-00007D790000}"/>
    <cellStyle name="40% - Ênfase5 3 10 2" xfId="31106" xr:uid="{00000000-0005-0000-0000-00007E790000}"/>
    <cellStyle name="40% - Ênfase5 3 10 3" xfId="31107" xr:uid="{00000000-0005-0000-0000-00007F790000}"/>
    <cellStyle name="40% - Ênfase5 3 10 4" xfId="31108" xr:uid="{00000000-0005-0000-0000-000080790000}"/>
    <cellStyle name="40% - Ênfase5 3 10 5" xfId="31109" xr:uid="{00000000-0005-0000-0000-000081790000}"/>
    <cellStyle name="40% - Ênfase5 3 10 6" xfId="31110" xr:uid="{00000000-0005-0000-0000-000082790000}"/>
    <cellStyle name="40% - Ênfase5 3 10 7" xfId="31111" xr:uid="{00000000-0005-0000-0000-000083790000}"/>
    <cellStyle name="40% - Ênfase5 3 10 8" xfId="31112" xr:uid="{00000000-0005-0000-0000-000084790000}"/>
    <cellStyle name="40% - Ênfase5 3 10 9" xfId="31113" xr:uid="{00000000-0005-0000-0000-000085790000}"/>
    <cellStyle name="40% - Ênfase5 3 11" xfId="31114" xr:uid="{00000000-0005-0000-0000-000086790000}"/>
    <cellStyle name="40% - Ênfase5 3 11 10" xfId="31115" xr:uid="{00000000-0005-0000-0000-000087790000}"/>
    <cellStyle name="40% - Ênfase5 3 11 11" xfId="31116" xr:uid="{00000000-0005-0000-0000-000088790000}"/>
    <cellStyle name="40% - Ênfase5 3 11 12" xfId="31117" xr:uid="{00000000-0005-0000-0000-000089790000}"/>
    <cellStyle name="40% - Ênfase5 3 11 13" xfId="31118" xr:uid="{00000000-0005-0000-0000-00008A790000}"/>
    <cellStyle name="40% - Ênfase5 3 11 2" xfId="31119" xr:uid="{00000000-0005-0000-0000-00008B790000}"/>
    <cellStyle name="40% - Ênfase5 3 11 3" xfId="31120" xr:uid="{00000000-0005-0000-0000-00008C790000}"/>
    <cellStyle name="40% - Ênfase5 3 11 4" xfId="31121" xr:uid="{00000000-0005-0000-0000-00008D790000}"/>
    <cellStyle name="40% - Ênfase5 3 11 5" xfId="31122" xr:uid="{00000000-0005-0000-0000-00008E790000}"/>
    <cellStyle name="40% - Ênfase5 3 11 6" xfId="31123" xr:uid="{00000000-0005-0000-0000-00008F790000}"/>
    <cellStyle name="40% - Ênfase5 3 11 7" xfId="31124" xr:uid="{00000000-0005-0000-0000-000090790000}"/>
    <cellStyle name="40% - Ênfase5 3 11 8" xfId="31125" xr:uid="{00000000-0005-0000-0000-000091790000}"/>
    <cellStyle name="40% - Ênfase5 3 11 9" xfId="31126" xr:uid="{00000000-0005-0000-0000-000092790000}"/>
    <cellStyle name="40% - Ênfase5 3 12" xfId="31127" xr:uid="{00000000-0005-0000-0000-000093790000}"/>
    <cellStyle name="40% - Ênfase5 3 12 10" xfId="31128" xr:uid="{00000000-0005-0000-0000-000094790000}"/>
    <cellStyle name="40% - Ênfase5 3 12 11" xfId="31129" xr:uid="{00000000-0005-0000-0000-000095790000}"/>
    <cellStyle name="40% - Ênfase5 3 12 12" xfId="31130" xr:uid="{00000000-0005-0000-0000-000096790000}"/>
    <cellStyle name="40% - Ênfase5 3 12 13" xfId="31131" xr:uid="{00000000-0005-0000-0000-000097790000}"/>
    <cellStyle name="40% - Ênfase5 3 12 2" xfId="31132" xr:uid="{00000000-0005-0000-0000-000098790000}"/>
    <cellStyle name="40% - Ênfase5 3 12 3" xfId="31133" xr:uid="{00000000-0005-0000-0000-000099790000}"/>
    <cellStyle name="40% - Ênfase5 3 12 4" xfId="31134" xr:uid="{00000000-0005-0000-0000-00009A790000}"/>
    <cellStyle name="40% - Ênfase5 3 12 5" xfId="31135" xr:uid="{00000000-0005-0000-0000-00009B790000}"/>
    <cellStyle name="40% - Ênfase5 3 12 6" xfId="31136" xr:uid="{00000000-0005-0000-0000-00009C790000}"/>
    <cellStyle name="40% - Ênfase5 3 12 7" xfId="31137" xr:uid="{00000000-0005-0000-0000-00009D790000}"/>
    <cellStyle name="40% - Ênfase5 3 12 8" xfId="31138" xr:uid="{00000000-0005-0000-0000-00009E790000}"/>
    <cellStyle name="40% - Ênfase5 3 12 9" xfId="31139" xr:uid="{00000000-0005-0000-0000-00009F790000}"/>
    <cellStyle name="40% - Ênfase5 3 13" xfId="31140" xr:uid="{00000000-0005-0000-0000-0000A0790000}"/>
    <cellStyle name="40% - Ênfase5 3 14" xfId="31141" xr:uid="{00000000-0005-0000-0000-0000A1790000}"/>
    <cellStyle name="40% - Ênfase5 3 15" xfId="31142" xr:uid="{00000000-0005-0000-0000-0000A2790000}"/>
    <cellStyle name="40% - Ênfase5 3 16" xfId="31143" xr:uid="{00000000-0005-0000-0000-0000A3790000}"/>
    <cellStyle name="40% - Ênfase5 3 17" xfId="31144" xr:uid="{00000000-0005-0000-0000-0000A4790000}"/>
    <cellStyle name="40% - Ênfase5 3 18" xfId="31145" xr:uid="{00000000-0005-0000-0000-0000A5790000}"/>
    <cellStyle name="40% - Ênfase5 3 19" xfId="31146" xr:uid="{00000000-0005-0000-0000-0000A6790000}"/>
    <cellStyle name="40% - Ênfase5 3 2" xfId="31147" xr:uid="{00000000-0005-0000-0000-0000A7790000}"/>
    <cellStyle name="40% - Ênfase5 3 2 10" xfId="31148" xr:uid="{00000000-0005-0000-0000-0000A8790000}"/>
    <cellStyle name="40% - Ênfase5 3 2 10 10" xfId="31149" xr:uid="{00000000-0005-0000-0000-0000A9790000}"/>
    <cellStyle name="40% - Ênfase5 3 2 10 11" xfId="31150" xr:uid="{00000000-0005-0000-0000-0000AA790000}"/>
    <cellStyle name="40% - Ênfase5 3 2 10 12" xfId="31151" xr:uid="{00000000-0005-0000-0000-0000AB790000}"/>
    <cellStyle name="40% - Ênfase5 3 2 10 13" xfId="31152" xr:uid="{00000000-0005-0000-0000-0000AC790000}"/>
    <cellStyle name="40% - Ênfase5 3 2 10 2" xfId="31153" xr:uid="{00000000-0005-0000-0000-0000AD790000}"/>
    <cellStyle name="40% - Ênfase5 3 2 10 3" xfId="31154" xr:uid="{00000000-0005-0000-0000-0000AE790000}"/>
    <cellStyle name="40% - Ênfase5 3 2 10 4" xfId="31155" xr:uid="{00000000-0005-0000-0000-0000AF790000}"/>
    <cellStyle name="40% - Ênfase5 3 2 10 5" xfId="31156" xr:uid="{00000000-0005-0000-0000-0000B0790000}"/>
    <cellStyle name="40% - Ênfase5 3 2 10 6" xfId="31157" xr:uid="{00000000-0005-0000-0000-0000B1790000}"/>
    <cellStyle name="40% - Ênfase5 3 2 10 7" xfId="31158" xr:uid="{00000000-0005-0000-0000-0000B2790000}"/>
    <cellStyle name="40% - Ênfase5 3 2 10 8" xfId="31159" xr:uid="{00000000-0005-0000-0000-0000B3790000}"/>
    <cellStyle name="40% - Ênfase5 3 2 10 9" xfId="31160" xr:uid="{00000000-0005-0000-0000-0000B4790000}"/>
    <cellStyle name="40% - Ênfase5 3 2 11" xfId="31161" xr:uid="{00000000-0005-0000-0000-0000B5790000}"/>
    <cellStyle name="40% - Ênfase5 3 2 11 10" xfId="31162" xr:uid="{00000000-0005-0000-0000-0000B6790000}"/>
    <cellStyle name="40% - Ênfase5 3 2 11 11" xfId="31163" xr:uid="{00000000-0005-0000-0000-0000B7790000}"/>
    <cellStyle name="40% - Ênfase5 3 2 11 12" xfId="31164" xr:uid="{00000000-0005-0000-0000-0000B8790000}"/>
    <cellStyle name="40% - Ênfase5 3 2 11 13" xfId="31165" xr:uid="{00000000-0005-0000-0000-0000B9790000}"/>
    <cellStyle name="40% - Ênfase5 3 2 11 2" xfId="31166" xr:uid="{00000000-0005-0000-0000-0000BA790000}"/>
    <cellStyle name="40% - Ênfase5 3 2 11 3" xfId="31167" xr:uid="{00000000-0005-0000-0000-0000BB790000}"/>
    <cellStyle name="40% - Ênfase5 3 2 11 4" xfId="31168" xr:uid="{00000000-0005-0000-0000-0000BC790000}"/>
    <cellStyle name="40% - Ênfase5 3 2 11 5" xfId="31169" xr:uid="{00000000-0005-0000-0000-0000BD790000}"/>
    <cellStyle name="40% - Ênfase5 3 2 11 6" xfId="31170" xr:uid="{00000000-0005-0000-0000-0000BE790000}"/>
    <cellStyle name="40% - Ênfase5 3 2 11 7" xfId="31171" xr:uid="{00000000-0005-0000-0000-0000BF790000}"/>
    <cellStyle name="40% - Ênfase5 3 2 11 8" xfId="31172" xr:uid="{00000000-0005-0000-0000-0000C0790000}"/>
    <cellStyle name="40% - Ênfase5 3 2 11 9" xfId="31173" xr:uid="{00000000-0005-0000-0000-0000C1790000}"/>
    <cellStyle name="40% - Ênfase5 3 2 12" xfId="31174" xr:uid="{00000000-0005-0000-0000-0000C2790000}"/>
    <cellStyle name="40% - Ênfase5 3 2 13" xfId="31175" xr:uid="{00000000-0005-0000-0000-0000C3790000}"/>
    <cellStyle name="40% - Ênfase5 3 2 14" xfId="31176" xr:uid="{00000000-0005-0000-0000-0000C4790000}"/>
    <cellStyle name="40% - Ênfase5 3 2 15" xfId="31177" xr:uid="{00000000-0005-0000-0000-0000C5790000}"/>
    <cellStyle name="40% - Ênfase5 3 2 16" xfId="31178" xr:uid="{00000000-0005-0000-0000-0000C6790000}"/>
    <cellStyle name="40% - Ênfase5 3 2 17" xfId="31179" xr:uid="{00000000-0005-0000-0000-0000C7790000}"/>
    <cellStyle name="40% - Ênfase5 3 2 18" xfId="31180" xr:uid="{00000000-0005-0000-0000-0000C8790000}"/>
    <cellStyle name="40% - Ênfase5 3 2 19" xfId="31181" xr:uid="{00000000-0005-0000-0000-0000C9790000}"/>
    <cellStyle name="40% - Ênfase5 3 2 2" xfId="31182" xr:uid="{00000000-0005-0000-0000-0000CA790000}"/>
    <cellStyle name="40% - Ênfase5 3 2 2 10" xfId="31183" xr:uid="{00000000-0005-0000-0000-0000CB790000}"/>
    <cellStyle name="40% - Ênfase5 3 2 2 11" xfId="31184" xr:uid="{00000000-0005-0000-0000-0000CC790000}"/>
    <cellStyle name="40% - Ênfase5 3 2 2 12" xfId="31185" xr:uid="{00000000-0005-0000-0000-0000CD790000}"/>
    <cellStyle name="40% - Ênfase5 3 2 2 13" xfId="31186" xr:uid="{00000000-0005-0000-0000-0000CE790000}"/>
    <cellStyle name="40% - Ênfase5 3 2 2 2" xfId="31187" xr:uid="{00000000-0005-0000-0000-0000CF790000}"/>
    <cellStyle name="40% - Ênfase5 3 2 2 3" xfId="31188" xr:uid="{00000000-0005-0000-0000-0000D0790000}"/>
    <cellStyle name="40% - Ênfase5 3 2 2 4" xfId="31189" xr:uid="{00000000-0005-0000-0000-0000D1790000}"/>
    <cellStyle name="40% - Ênfase5 3 2 2 5" xfId="31190" xr:uid="{00000000-0005-0000-0000-0000D2790000}"/>
    <cellStyle name="40% - Ênfase5 3 2 2 6" xfId="31191" xr:uid="{00000000-0005-0000-0000-0000D3790000}"/>
    <cellStyle name="40% - Ênfase5 3 2 2 7" xfId="31192" xr:uid="{00000000-0005-0000-0000-0000D4790000}"/>
    <cellStyle name="40% - Ênfase5 3 2 2 8" xfId="31193" xr:uid="{00000000-0005-0000-0000-0000D5790000}"/>
    <cellStyle name="40% - Ênfase5 3 2 2 9" xfId="31194" xr:uid="{00000000-0005-0000-0000-0000D6790000}"/>
    <cellStyle name="40% - Ênfase5 3 2 20" xfId="31195" xr:uid="{00000000-0005-0000-0000-0000D7790000}"/>
    <cellStyle name="40% - Ênfase5 3 2 21" xfId="31196" xr:uid="{00000000-0005-0000-0000-0000D8790000}"/>
    <cellStyle name="40% - Ênfase5 3 2 22" xfId="31197" xr:uid="{00000000-0005-0000-0000-0000D9790000}"/>
    <cellStyle name="40% - Ênfase5 3 2 23" xfId="31198" xr:uid="{00000000-0005-0000-0000-0000DA790000}"/>
    <cellStyle name="40% - Ênfase5 3 2 3" xfId="31199" xr:uid="{00000000-0005-0000-0000-0000DB790000}"/>
    <cellStyle name="40% - Ênfase5 3 2 3 10" xfId="31200" xr:uid="{00000000-0005-0000-0000-0000DC790000}"/>
    <cellStyle name="40% - Ênfase5 3 2 3 11" xfId="31201" xr:uid="{00000000-0005-0000-0000-0000DD790000}"/>
    <cellStyle name="40% - Ênfase5 3 2 3 12" xfId="31202" xr:uid="{00000000-0005-0000-0000-0000DE790000}"/>
    <cellStyle name="40% - Ênfase5 3 2 3 13" xfId="31203" xr:uid="{00000000-0005-0000-0000-0000DF790000}"/>
    <cellStyle name="40% - Ênfase5 3 2 3 2" xfId="31204" xr:uid="{00000000-0005-0000-0000-0000E0790000}"/>
    <cellStyle name="40% - Ênfase5 3 2 3 3" xfId="31205" xr:uid="{00000000-0005-0000-0000-0000E1790000}"/>
    <cellStyle name="40% - Ênfase5 3 2 3 4" xfId="31206" xr:uid="{00000000-0005-0000-0000-0000E2790000}"/>
    <cellStyle name="40% - Ênfase5 3 2 3 5" xfId="31207" xr:uid="{00000000-0005-0000-0000-0000E3790000}"/>
    <cellStyle name="40% - Ênfase5 3 2 3 6" xfId="31208" xr:uid="{00000000-0005-0000-0000-0000E4790000}"/>
    <cellStyle name="40% - Ênfase5 3 2 3 7" xfId="31209" xr:uid="{00000000-0005-0000-0000-0000E5790000}"/>
    <cellStyle name="40% - Ênfase5 3 2 3 8" xfId="31210" xr:uid="{00000000-0005-0000-0000-0000E6790000}"/>
    <cellStyle name="40% - Ênfase5 3 2 3 9" xfId="31211" xr:uid="{00000000-0005-0000-0000-0000E7790000}"/>
    <cellStyle name="40% - Ênfase5 3 2 4" xfId="31212" xr:uid="{00000000-0005-0000-0000-0000E8790000}"/>
    <cellStyle name="40% - Ênfase5 3 2 4 10" xfId="31213" xr:uid="{00000000-0005-0000-0000-0000E9790000}"/>
    <cellStyle name="40% - Ênfase5 3 2 4 11" xfId="31214" xr:uid="{00000000-0005-0000-0000-0000EA790000}"/>
    <cellStyle name="40% - Ênfase5 3 2 4 12" xfId="31215" xr:uid="{00000000-0005-0000-0000-0000EB790000}"/>
    <cellStyle name="40% - Ênfase5 3 2 4 13" xfId="31216" xr:uid="{00000000-0005-0000-0000-0000EC790000}"/>
    <cellStyle name="40% - Ênfase5 3 2 4 2" xfId="31217" xr:uid="{00000000-0005-0000-0000-0000ED790000}"/>
    <cellStyle name="40% - Ênfase5 3 2 4 3" xfId="31218" xr:uid="{00000000-0005-0000-0000-0000EE790000}"/>
    <cellStyle name="40% - Ênfase5 3 2 4 4" xfId="31219" xr:uid="{00000000-0005-0000-0000-0000EF790000}"/>
    <cellStyle name="40% - Ênfase5 3 2 4 5" xfId="31220" xr:uid="{00000000-0005-0000-0000-0000F0790000}"/>
    <cellStyle name="40% - Ênfase5 3 2 4 6" xfId="31221" xr:uid="{00000000-0005-0000-0000-0000F1790000}"/>
    <cellStyle name="40% - Ênfase5 3 2 4 7" xfId="31222" xr:uid="{00000000-0005-0000-0000-0000F2790000}"/>
    <cellStyle name="40% - Ênfase5 3 2 4 8" xfId="31223" xr:uid="{00000000-0005-0000-0000-0000F3790000}"/>
    <cellStyle name="40% - Ênfase5 3 2 4 9" xfId="31224" xr:uid="{00000000-0005-0000-0000-0000F4790000}"/>
    <cellStyle name="40% - Ênfase5 3 2 5" xfId="31225" xr:uid="{00000000-0005-0000-0000-0000F5790000}"/>
    <cellStyle name="40% - Ênfase5 3 2 5 10" xfId="31226" xr:uid="{00000000-0005-0000-0000-0000F6790000}"/>
    <cellStyle name="40% - Ênfase5 3 2 5 11" xfId="31227" xr:uid="{00000000-0005-0000-0000-0000F7790000}"/>
    <cellStyle name="40% - Ênfase5 3 2 5 12" xfId="31228" xr:uid="{00000000-0005-0000-0000-0000F8790000}"/>
    <cellStyle name="40% - Ênfase5 3 2 5 13" xfId="31229" xr:uid="{00000000-0005-0000-0000-0000F9790000}"/>
    <cellStyle name="40% - Ênfase5 3 2 5 2" xfId="31230" xr:uid="{00000000-0005-0000-0000-0000FA790000}"/>
    <cellStyle name="40% - Ênfase5 3 2 5 3" xfId="31231" xr:uid="{00000000-0005-0000-0000-0000FB790000}"/>
    <cellStyle name="40% - Ênfase5 3 2 5 4" xfId="31232" xr:uid="{00000000-0005-0000-0000-0000FC790000}"/>
    <cellStyle name="40% - Ênfase5 3 2 5 5" xfId="31233" xr:uid="{00000000-0005-0000-0000-0000FD790000}"/>
    <cellStyle name="40% - Ênfase5 3 2 5 6" xfId="31234" xr:uid="{00000000-0005-0000-0000-0000FE790000}"/>
    <cellStyle name="40% - Ênfase5 3 2 5 7" xfId="31235" xr:uid="{00000000-0005-0000-0000-0000FF790000}"/>
    <cellStyle name="40% - Ênfase5 3 2 5 8" xfId="31236" xr:uid="{00000000-0005-0000-0000-0000007A0000}"/>
    <cellStyle name="40% - Ênfase5 3 2 5 9" xfId="31237" xr:uid="{00000000-0005-0000-0000-0000017A0000}"/>
    <cellStyle name="40% - Ênfase5 3 2 6" xfId="31238" xr:uid="{00000000-0005-0000-0000-0000027A0000}"/>
    <cellStyle name="40% - Ênfase5 3 2 6 10" xfId="31239" xr:uid="{00000000-0005-0000-0000-0000037A0000}"/>
    <cellStyle name="40% - Ênfase5 3 2 6 11" xfId="31240" xr:uid="{00000000-0005-0000-0000-0000047A0000}"/>
    <cellStyle name="40% - Ênfase5 3 2 6 12" xfId="31241" xr:uid="{00000000-0005-0000-0000-0000057A0000}"/>
    <cellStyle name="40% - Ênfase5 3 2 6 13" xfId="31242" xr:uid="{00000000-0005-0000-0000-0000067A0000}"/>
    <cellStyle name="40% - Ênfase5 3 2 6 2" xfId="31243" xr:uid="{00000000-0005-0000-0000-0000077A0000}"/>
    <cellStyle name="40% - Ênfase5 3 2 6 3" xfId="31244" xr:uid="{00000000-0005-0000-0000-0000087A0000}"/>
    <cellStyle name="40% - Ênfase5 3 2 6 4" xfId="31245" xr:uid="{00000000-0005-0000-0000-0000097A0000}"/>
    <cellStyle name="40% - Ênfase5 3 2 6 5" xfId="31246" xr:uid="{00000000-0005-0000-0000-00000A7A0000}"/>
    <cellStyle name="40% - Ênfase5 3 2 6 6" xfId="31247" xr:uid="{00000000-0005-0000-0000-00000B7A0000}"/>
    <cellStyle name="40% - Ênfase5 3 2 6 7" xfId="31248" xr:uid="{00000000-0005-0000-0000-00000C7A0000}"/>
    <cellStyle name="40% - Ênfase5 3 2 6 8" xfId="31249" xr:uid="{00000000-0005-0000-0000-00000D7A0000}"/>
    <cellStyle name="40% - Ênfase5 3 2 6 9" xfId="31250" xr:uid="{00000000-0005-0000-0000-00000E7A0000}"/>
    <cellStyle name="40% - Ênfase5 3 2 7" xfId="31251" xr:uid="{00000000-0005-0000-0000-00000F7A0000}"/>
    <cellStyle name="40% - Ênfase5 3 2 7 10" xfId="31252" xr:uid="{00000000-0005-0000-0000-0000107A0000}"/>
    <cellStyle name="40% - Ênfase5 3 2 7 11" xfId="31253" xr:uid="{00000000-0005-0000-0000-0000117A0000}"/>
    <cellStyle name="40% - Ênfase5 3 2 7 12" xfId="31254" xr:uid="{00000000-0005-0000-0000-0000127A0000}"/>
    <cellStyle name="40% - Ênfase5 3 2 7 13" xfId="31255" xr:uid="{00000000-0005-0000-0000-0000137A0000}"/>
    <cellStyle name="40% - Ênfase5 3 2 7 2" xfId="31256" xr:uid="{00000000-0005-0000-0000-0000147A0000}"/>
    <cellStyle name="40% - Ênfase5 3 2 7 3" xfId="31257" xr:uid="{00000000-0005-0000-0000-0000157A0000}"/>
    <cellStyle name="40% - Ênfase5 3 2 7 4" xfId="31258" xr:uid="{00000000-0005-0000-0000-0000167A0000}"/>
    <cellStyle name="40% - Ênfase5 3 2 7 5" xfId="31259" xr:uid="{00000000-0005-0000-0000-0000177A0000}"/>
    <cellStyle name="40% - Ênfase5 3 2 7 6" xfId="31260" xr:uid="{00000000-0005-0000-0000-0000187A0000}"/>
    <cellStyle name="40% - Ênfase5 3 2 7 7" xfId="31261" xr:uid="{00000000-0005-0000-0000-0000197A0000}"/>
    <cellStyle name="40% - Ênfase5 3 2 7 8" xfId="31262" xr:uid="{00000000-0005-0000-0000-00001A7A0000}"/>
    <cellStyle name="40% - Ênfase5 3 2 7 9" xfId="31263" xr:uid="{00000000-0005-0000-0000-00001B7A0000}"/>
    <cellStyle name="40% - Ênfase5 3 2 8" xfId="31264" xr:uid="{00000000-0005-0000-0000-00001C7A0000}"/>
    <cellStyle name="40% - Ênfase5 3 2 8 10" xfId="31265" xr:uid="{00000000-0005-0000-0000-00001D7A0000}"/>
    <cellStyle name="40% - Ênfase5 3 2 8 11" xfId="31266" xr:uid="{00000000-0005-0000-0000-00001E7A0000}"/>
    <cellStyle name="40% - Ênfase5 3 2 8 12" xfId="31267" xr:uid="{00000000-0005-0000-0000-00001F7A0000}"/>
    <cellStyle name="40% - Ênfase5 3 2 8 13" xfId="31268" xr:uid="{00000000-0005-0000-0000-0000207A0000}"/>
    <cellStyle name="40% - Ênfase5 3 2 8 2" xfId="31269" xr:uid="{00000000-0005-0000-0000-0000217A0000}"/>
    <cellStyle name="40% - Ênfase5 3 2 8 3" xfId="31270" xr:uid="{00000000-0005-0000-0000-0000227A0000}"/>
    <cellStyle name="40% - Ênfase5 3 2 8 4" xfId="31271" xr:uid="{00000000-0005-0000-0000-0000237A0000}"/>
    <cellStyle name="40% - Ênfase5 3 2 8 5" xfId="31272" xr:uid="{00000000-0005-0000-0000-0000247A0000}"/>
    <cellStyle name="40% - Ênfase5 3 2 8 6" xfId="31273" xr:uid="{00000000-0005-0000-0000-0000257A0000}"/>
    <cellStyle name="40% - Ênfase5 3 2 8 7" xfId="31274" xr:uid="{00000000-0005-0000-0000-0000267A0000}"/>
    <cellStyle name="40% - Ênfase5 3 2 8 8" xfId="31275" xr:uid="{00000000-0005-0000-0000-0000277A0000}"/>
    <cellStyle name="40% - Ênfase5 3 2 8 9" xfId="31276" xr:uid="{00000000-0005-0000-0000-0000287A0000}"/>
    <cellStyle name="40% - Ênfase5 3 2 9" xfId="31277" xr:uid="{00000000-0005-0000-0000-0000297A0000}"/>
    <cellStyle name="40% - Ênfase5 3 2 9 10" xfId="31278" xr:uid="{00000000-0005-0000-0000-00002A7A0000}"/>
    <cellStyle name="40% - Ênfase5 3 2 9 11" xfId="31279" xr:uid="{00000000-0005-0000-0000-00002B7A0000}"/>
    <cellStyle name="40% - Ênfase5 3 2 9 12" xfId="31280" xr:uid="{00000000-0005-0000-0000-00002C7A0000}"/>
    <cellStyle name="40% - Ênfase5 3 2 9 13" xfId="31281" xr:uid="{00000000-0005-0000-0000-00002D7A0000}"/>
    <cellStyle name="40% - Ênfase5 3 2 9 2" xfId="31282" xr:uid="{00000000-0005-0000-0000-00002E7A0000}"/>
    <cellStyle name="40% - Ênfase5 3 2 9 3" xfId="31283" xr:uid="{00000000-0005-0000-0000-00002F7A0000}"/>
    <cellStyle name="40% - Ênfase5 3 2 9 4" xfId="31284" xr:uid="{00000000-0005-0000-0000-0000307A0000}"/>
    <cellStyle name="40% - Ênfase5 3 2 9 5" xfId="31285" xr:uid="{00000000-0005-0000-0000-0000317A0000}"/>
    <cellStyle name="40% - Ênfase5 3 2 9 6" xfId="31286" xr:uid="{00000000-0005-0000-0000-0000327A0000}"/>
    <cellStyle name="40% - Ênfase5 3 2 9 7" xfId="31287" xr:uid="{00000000-0005-0000-0000-0000337A0000}"/>
    <cellStyle name="40% - Ênfase5 3 2 9 8" xfId="31288" xr:uid="{00000000-0005-0000-0000-0000347A0000}"/>
    <cellStyle name="40% - Ênfase5 3 2 9 9" xfId="31289" xr:uid="{00000000-0005-0000-0000-0000357A0000}"/>
    <cellStyle name="40% - Ênfase5 3 20" xfId="31290" xr:uid="{00000000-0005-0000-0000-0000367A0000}"/>
    <cellStyle name="40% - Ênfase5 3 21" xfId="31291" xr:uid="{00000000-0005-0000-0000-0000377A0000}"/>
    <cellStyle name="40% - Ênfase5 3 22" xfId="31292" xr:uid="{00000000-0005-0000-0000-0000387A0000}"/>
    <cellStyle name="40% - Ênfase5 3 23" xfId="31293" xr:uid="{00000000-0005-0000-0000-0000397A0000}"/>
    <cellStyle name="40% - Ênfase5 3 24" xfId="31294" xr:uid="{00000000-0005-0000-0000-00003A7A0000}"/>
    <cellStyle name="40% - Ênfase5 3 3" xfId="31295" xr:uid="{00000000-0005-0000-0000-00003B7A0000}"/>
    <cellStyle name="40% - Ênfase5 3 3 10" xfId="31296" xr:uid="{00000000-0005-0000-0000-00003C7A0000}"/>
    <cellStyle name="40% - Ênfase5 3 3 11" xfId="31297" xr:uid="{00000000-0005-0000-0000-00003D7A0000}"/>
    <cellStyle name="40% - Ênfase5 3 3 12" xfId="31298" xr:uid="{00000000-0005-0000-0000-00003E7A0000}"/>
    <cellStyle name="40% - Ênfase5 3 3 13" xfId="31299" xr:uid="{00000000-0005-0000-0000-00003F7A0000}"/>
    <cellStyle name="40% - Ênfase5 3 3 2" xfId="31300" xr:uid="{00000000-0005-0000-0000-0000407A0000}"/>
    <cellStyle name="40% - Ênfase5 3 3 3" xfId="31301" xr:uid="{00000000-0005-0000-0000-0000417A0000}"/>
    <cellStyle name="40% - Ênfase5 3 3 4" xfId="31302" xr:uid="{00000000-0005-0000-0000-0000427A0000}"/>
    <cellStyle name="40% - Ênfase5 3 3 5" xfId="31303" xr:uid="{00000000-0005-0000-0000-0000437A0000}"/>
    <cellStyle name="40% - Ênfase5 3 3 6" xfId="31304" xr:uid="{00000000-0005-0000-0000-0000447A0000}"/>
    <cellStyle name="40% - Ênfase5 3 3 7" xfId="31305" xr:uid="{00000000-0005-0000-0000-0000457A0000}"/>
    <cellStyle name="40% - Ênfase5 3 3 8" xfId="31306" xr:uid="{00000000-0005-0000-0000-0000467A0000}"/>
    <cellStyle name="40% - Ênfase5 3 3 9" xfId="31307" xr:uid="{00000000-0005-0000-0000-0000477A0000}"/>
    <cellStyle name="40% - Ênfase5 3 4" xfId="31308" xr:uid="{00000000-0005-0000-0000-0000487A0000}"/>
    <cellStyle name="40% - Ênfase5 3 4 10" xfId="31309" xr:uid="{00000000-0005-0000-0000-0000497A0000}"/>
    <cellStyle name="40% - Ênfase5 3 4 11" xfId="31310" xr:uid="{00000000-0005-0000-0000-00004A7A0000}"/>
    <cellStyle name="40% - Ênfase5 3 4 12" xfId="31311" xr:uid="{00000000-0005-0000-0000-00004B7A0000}"/>
    <cellStyle name="40% - Ênfase5 3 4 13" xfId="31312" xr:uid="{00000000-0005-0000-0000-00004C7A0000}"/>
    <cellStyle name="40% - Ênfase5 3 4 2" xfId="31313" xr:uid="{00000000-0005-0000-0000-00004D7A0000}"/>
    <cellStyle name="40% - Ênfase5 3 4 3" xfId="31314" xr:uid="{00000000-0005-0000-0000-00004E7A0000}"/>
    <cellStyle name="40% - Ênfase5 3 4 4" xfId="31315" xr:uid="{00000000-0005-0000-0000-00004F7A0000}"/>
    <cellStyle name="40% - Ênfase5 3 4 5" xfId="31316" xr:uid="{00000000-0005-0000-0000-0000507A0000}"/>
    <cellStyle name="40% - Ênfase5 3 4 6" xfId="31317" xr:uid="{00000000-0005-0000-0000-0000517A0000}"/>
    <cellStyle name="40% - Ênfase5 3 4 7" xfId="31318" xr:uid="{00000000-0005-0000-0000-0000527A0000}"/>
    <cellStyle name="40% - Ênfase5 3 4 8" xfId="31319" xr:uid="{00000000-0005-0000-0000-0000537A0000}"/>
    <cellStyle name="40% - Ênfase5 3 4 9" xfId="31320" xr:uid="{00000000-0005-0000-0000-0000547A0000}"/>
    <cellStyle name="40% - Ênfase5 3 5" xfId="31321" xr:uid="{00000000-0005-0000-0000-0000557A0000}"/>
    <cellStyle name="40% - Ênfase5 3 5 10" xfId="31322" xr:uid="{00000000-0005-0000-0000-0000567A0000}"/>
    <cellStyle name="40% - Ênfase5 3 5 11" xfId="31323" xr:uid="{00000000-0005-0000-0000-0000577A0000}"/>
    <cellStyle name="40% - Ênfase5 3 5 12" xfId="31324" xr:uid="{00000000-0005-0000-0000-0000587A0000}"/>
    <cellStyle name="40% - Ênfase5 3 5 13" xfId="31325" xr:uid="{00000000-0005-0000-0000-0000597A0000}"/>
    <cellStyle name="40% - Ênfase5 3 5 2" xfId="31326" xr:uid="{00000000-0005-0000-0000-00005A7A0000}"/>
    <cellStyle name="40% - Ênfase5 3 5 3" xfId="31327" xr:uid="{00000000-0005-0000-0000-00005B7A0000}"/>
    <cellStyle name="40% - Ênfase5 3 5 4" xfId="31328" xr:uid="{00000000-0005-0000-0000-00005C7A0000}"/>
    <cellStyle name="40% - Ênfase5 3 5 5" xfId="31329" xr:uid="{00000000-0005-0000-0000-00005D7A0000}"/>
    <cellStyle name="40% - Ênfase5 3 5 6" xfId="31330" xr:uid="{00000000-0005-0000-0000-00005E7A0000}"/>
    <cellStyle name="40% - Ênfase5 3 5 7" xfId="31331" xr:uid="{00000000-0005-0000-0000-00005F7A0000}"/>
    <cellStyle name="40% - Ênfase5 3 5 8" xfId="31332" xr:uid="{00000000-0005-0000-0000-0000607A0000}"/>
    <cellStyle name="40% - Ênfase5 3 5 9" xfId="31333" xr:uid="{00000000-0005-0000-0000-0000617A0000}"/>
    <cellStyle name="40% - Ênfase5 3 6" xfId="31334" xr:uid="{00000000-0005-0000-0000-0000627A0000}"/>
    <cellStyle name="40% - Ênfase5 3 6 10" xfId="31335" xr:uid="{00000000-0005-0000-0000-0000637A0000}"/>
    <cellStyle name="40% - Ênfase5 3 6 11" xfId="31336" xr:uid="{00000000-0005-0000-0000-0000647A0000}"/>
    <cellStyle name="40% - Ênfase5 3 6 12" xfId="31337" xr:uid="{00000000-0005-0000-0000-0000657A0000}"/>
    <cellStyle name="40% - Ênfase5 3 6 13" xfId="31338" xr:uid="{00000000-0005-0000-0000-0000667A0000}"/>
    <cellStyle name="40% - Ênfase5 3 6 2" xfId="31339" xr:uid="{00000000-0005-0000-0000-0000677A0000}"/>
    <cellStyle name="40% - Ênfase5 3 6 3" xfId="31340" xr:uid="{00000000-0005-0000-0000-0000687A0000}"/>
    <cellStyle name="40% - Ênfase5 3 6 4" xfId="31341" xr:uid="{00000000-0005-0000-0000-0000697A0000}"/>
    <cellStyle name="40% - Ênfase5 3 6 5" xfId="31342" xr:uid="{00000000-0005-0000-0000-00006A7A0000}"/>
    <cellStyle name="40% - Ênfase5 3 6 6" xfId="31343" xr:uid="{00000000-0005-0000-0000-00006B7A0000}"/>
    <cellStyle name="40% - Ênfase5 3 6 7" xfId="31344" xr:uid="{00000000-0005-0000-0000-00006C7A0000}"/>
    <cellStyle name="40% - Ênfase5 3 6 8" xfId="31345" xr:uid="{00000000-0005-0000-0000-00006D7A0000}"/>
    <cellStyle name="40% - Ênfase5 3 6 9" xfId="31346" xr:uid="{00000000-0005-0000-0000-00006E7A0000}"/>
    <cellStyle name="40% - Ênfase5 3 7" xfId="31347" xr:uid="{00000000-0005-0000-0000-00006F7A0000}"/>
    <cellStyle name="40% - Ênfase5 3 7 10" xfId="31348" xr:uid="{00000000-0005-0000-0000-0000707A0000}"/>
    <cellStyle name="40% - Ênfase5 3 7 11" xfId="31349" xr:uid="{00000000-0005-0000-0000-0000717A0000}"/>
    <cellStyle name="40% - Ênfase5 3 7 12" xfId="31350" xr:uid="{00000000-0005-0000-0000-0000727A0000}"/>
    <cellStyle name="40% - Ênfase5 3 7 13" xfId="31351" xr:uid="{00000000-0005-0000-0000-0000737A0000}"/>
    <cellStyle name="40% - Ênfase5 3 7 2" xfId="31352" xr:uid="{00000000-0005-0000-0000-0000747A0000}"/>
    <cellStyle name="40% - Ênfase5 3 7 3" xfId="31353" xr:uid="{00000000-0005-0000-0000-0000757A0000}"/>
    <cellStyle name="40% - Ênfase5 3 7 4" xfId="31354" xr:uid="{00000000-0005-0000-0000-0000767A0000}"/>
    <cellStyle name="40% - Ênfase5 3 7 5" xfId="31355" xr:uid="{00000000-0005-0000-0000-0000777A0000}"/>
    <cellStyle name="40% - Ênfase5 3 7 6" xfId="31356" xr:uid="{00000000-0005-0000-0000-0000787A0000}"/>
    <cellStyle name="40% - Ênfase5 3 7 7" xfId="31357" xr:uid="{00000000-0005-0000-0000-0000797A0000}"/>
    <cellStyle name="40% - Ênfase5 3 7 8" xfId="31358" xr:uid="{00000000-0005-0000-0000-00007A7A0000}"/>
    <cellStyle name="40% - Ênfase5 3 7 9" xfId="31359" xr:uid="{00000000-0005-0000-0000-00007B7A0000}"/>
    <cellStyle name="40% - Ênfase5 3 8" xfId="31360" xr:uid="{00000000-0005-0000-0000-00007C7A0000}"/>
    <cellStyle name="40% - Ênfase5 3 8 10" xfId="31361" xr:uid="{00000000-0005-0000-0000-00007D7A0000}"/>
    <cellStyle name="40% - Ênfase5 3 8 11" xfId="31362" xr:uid="{00000000-0005-0000-0000-00007E7A0000}"/>
    <cellStyle name="40% - Ênfase5 3 8 12" xfId="31363" xr:uid="{00000000-0005-0000-0000-00007F7A0000}"/>
    <cellStyle name="40% - Ênfase5 3 8 13" xfId="31364" xr:uid="{00000000-0005-0000-0000-0000807A0000}"/>
    <cellStyle name="40% - Ênfase5 3 8 2" xfId="31365" xr:uid="{00000000-0005-0000-0000-0000817A0000}"/>
    <cellStyle name="40% - Ênfase5 3 8 3" xfId="31366" xr:uid="{00000000-0005-0000-0000-0000827A0000}"/>
    <cellStyle name="40% - Ênfase5 3 8 4" xfId="31367" xr:uid="{00000000-0005-0000-0000-0000837A0000}"/>
    <cellStyle name="40% - Ênfase5 3 8 5" xfId="31368" xr:uid="{00000000-0005-0000-0000-0000847A0000}"/>
    <cellStyle name="40% - Ênfase5 3 8 6" xfId="31369" xr:uid="{00000000-0005-0000-0000-0000857A0000}"/>
    <cellStyle name="40% - Ênfase5 3 8 7" xfId="31370" xr:uid="{00000000-0005-0000-0000-0000867A0000}"/>
    <cellStyle name="40% - Ênfase5 3 8 8" xfId="31371" xr:uid="{00000000-0005-0000-0000-0000877A0000}"/>
    <cellStyle name="40% - Ênfase5 3 8 9" xfId="31372" xr:uid="{00000000-0005-0000-0000-0000887A0000}"/>
    <cellStyle name="40% - Ênfase5 3 9" xfId="31373" xr:uid="{00000000-0005-0000-0000-0000897A0000}"/>
    <cellStyle name="40% - Ênfase5 3 9 10" xfId="31374" xr:uid="{00000000-0005-0000-0000-00008A7A0000}"/>
    <cellStyle name="40% - Ênfase5 3 9 11" xfId="31375" xr:uid="{00000000-0005-0000-0000-00008B7A0000}"/>
    <cellStyle name="40% - Ênfase5 3 9 12" xfId="31376" xr:uid="{00000000-0005-0000-0000-00008C7A0000}"/>
    <cellStyle name="40% - Ênfase5 3 9 13" xfId="31377" xr:uid="{00000000-0005-0000-0000-00008D7A0000}"/>
    <cellStyle name="40% - Ênfase5 3 9 2" xfId="31378" xr:uid="{00000000-0005-0000-0000-00008E7A0000}"/>
    <cellStyle name="40% - Ênfase5 3 9 3" xfId="31379" xr:uid="{00000000-0005-0000-0000-00008F7A0000}"/>
    <cellStyle name="40% - Ênfase5 3 9 4" xfId="31380" xr:uid="{00000000-0005-0000-0000-0000907A0000}"/>
    <cellStyle name="40% - Ênfase5 3 9 5" xfId="31381" xr:uid="{00000000-0005-0000-0000-0000917A0000}"/>
    <cellStyle name="40% - Ênfase5 3 9 6" xfId="31382" xr:uid="{00000000-0005-0000-0000-0000927A0000}"/>
    <cellStyle name="40% - Ênfase5 3 9 7" xfId="31383" xr:uid="{00000000-0005-0000-0000-0000937A0000}"/>
    <cellStyle name="40% - Ênfase5 3 9 8" xfId="31384" xr:uid="{00000000-0005-0000-0000-0000947A0000}"/>
    <cellStyle name="40% - Ênfase5 3 9 9" xfId="31385" xr:uid="{00000000-0005-0000-0000-0000957A0000}"/>
    <cellStyle name="40% - Ênfase5 30" xfId="31386" xr:uid="{00000000-0005-0000-0000-0000967A0000}"/>
    <cellStyle name="40% - Ênfase5 31" xfId="31387" xr:uid="{00000000-0005-0000-0000-0000977A0000}"/>
    <cellStyle name="40% - Ênfase5 32" xfId="31388" xr:uid="{00000000-0005-0000-0000-0000987A0000}"/>
    <cellStyle name="40% - Ênfase5 33" xfId="31389" xr:uid="{00000000-0005-0000-0000-0000997A0000}"/>
    <cellStyle name="40% - Ênfase5 34" xfId="31390" xr:uid="{00000000-0005-0000-0000-00009A7A0000}"/>
    <cellStyle name="40% - Ênfase5 35" xfId="31391" xr:uid="{00000000-0005-0000-0000-00009B7A0000}"/>
    <cellStyle name="40% - Ênfase5 36" xfId="31392" xr:uid="{00000000-0005-0000-0000-00009C7A0000}"/>
    <cellStyle name="40% - Ênfase5 37" xfId="31393" xr:uid="{00000000-0005-0000-0000-00009D7A0000}"/>
    <cellStyle name="40% - Ênfase5 38" xfId="31394" xr:uid="{00000000-0005-0000-0000-00009E7A0000}"/>
    <cellStyle name="40% - Ênfase5 39" xfId="31395" xr:uid="{00000000-0005-0000-0000-00009F7A0000}"/>
    <cellStyle name="40% - Ênfase5 4" xfId="31396" xr:uid="{00000000-0005-0000-0000-0000A07A0000}"/>
    <cellStyle name="40% - Ênfase5 4 10" xfId="31397" xr:uid="{00000000-0005-0000-0000-0000A17A0000}"/>
    <cellStyle name="40% - Ênfase5 4 10 10" xfId="31398" xr:uid="{00000000-0005-0000-0000-0000A27A0000}"/>
    <cellStyle name="40% - Ênfase5 4 10 11" xfId="31399" xr:uid="{00000000-0005-0000-0000-0000A37A0000}"/>
    <cellStyle name="40% - Ênfase5 4 10 12" xfId="31400" xr:uid="{00000000-0005-0000-0000-0000A47A0000}"/>
    <cellStyle name="40% - Ênfase5 4 10 13" xfId="31401" xr:uid="{00000000-0005-0000-0000-0000A57A0000}"/>
    <cellStyle name="40% - Ênfase5 4 10 2" xfId="31402" xr:uid="{00000000-0005-0000-0000-0000A67A0000}"/>
    <cellStyle name="40% - Ênfase5 4 10 3" xfId="31403" xr:uid="{00000000-0005-0000-0000-0000A77A0000}"/>
    <cellStyle name="40% - Ênfase5 4 10 4" xfId="31404" xr:uid="{00000000-0005-0000-0000-0000A87A0000}"/>
    <cellStyle name="40% - Ênfase5 4 10 5" xfId="31405" xr:uid="{00000000-0005-0000-0000-0000A97A0000}"/>
    <cellStyle name="40% - Ênfase5 4 10 6" xfId="31406" xr:uid="{00000000-0005-0000-0000-0000AA7A0000}"/>
    <cellStyle name="40% - Ênfase5 4 10 7" xfId="31407" xr:uid="{00000000-0005-0000-0000-0000AB7A0000}"/>
    <cellStyle name="40% - Ênfase5 4 10 8" xfId="31408" xr:uid="{00000000-0005-0000-0000-0000AC7A0000}"/>
    <cellStyle name="40% - Ênfase5 4 10 9" xfId="31409" xr:uid="{00000000-0005-0000-0000-0000AD7A0000}"/>
    <cellStyle name="40% - Ênfase5 4 11" xfId="31410" xr:uid="{00000000-0005-0000-0000-0000AE7A0000}"/>
    <cellStyle name="40% - Ênfase5 4 11 10" xfId="31411" xr:uid="{00000000-0005-0000-0000-0000AF7A0000}"/>
    <cellStyle name="40% - Ênfase5 4 11 11" xfId="31412" xr:uid="{00000000-0005-0000-0000-0000B07A0000}"/>
    <cellStyle name="40% - Ênfase5 4 11 12" xfId="31413" xr:uid="{00000000-0005-0000-0000-0000B17A0000}"/>
    <cellStyle name="40% - Ênfase5 4 11 13" xfId="31414" xr:uid="{00000000-0005-0000-0000-0000B27A0000}"/>
    <cellStyle name="40% - Ênfase5 4 11 2" xfId="31415" xr:uid="{00000000-0005-0000-0000-0000B37A0000}"/>
    <cellStyle name="40% - Ênfase5 4 11 3" xfId="31416" xr:uid="{00000000-0005-0000-0000-0000B47A0000}"/>
    <cellStyle name="40% - Ênfase5 4 11 4" xfId="31417" xr:uid="{00000000-0005-0000-0000-0000B57A0000}"/>
    <cellStyle name="40% - Ênfase5 4 11 5" xfId="31418" xr:uid="{00000000-0005-0000-0000-0000B67A0000}"/>
    <cellStyle name="40% - Ênfase5 4 11 6" xfId="31419" xr:uid="{00000000-0005-0000-0000-0000B77A0000}"/>
    <cellStyle name="40% - Ênfase5 4 11 7" xfId="31420" xr:uid="{00000000-0005-0000-0000-0000B87A0000}"/>
    <cellStyle name="40% - Ênfase5 4 11 8" xfId="31421" xr:uid="{00000000-0005-0000-0000-0000B97A0000}"/>
    <cellStyle name="40% - Ênfase5 4 11 9" xfId="31422" xr:uid="{00000000-0005-0000-0000-0000BA7A0000}"/>
    <cellStyle name="40% - Ênfase5 4 12" xfId="31423" xr:uid="{00000000-0005-0000-0000-0000BB7A0000}"/>
    <cellStyle name="40% - Ênfase5 4 12 10" xfId="31424" xr:uid="{00000000-0005-0000-0000-0000BC7A0000}"/>
    <cellStyle name="40% - Ênfase5 4 12 11" xfId="31425" xr:uid="{00000000-0005-0000-0000-0000BD7A0000}"/>
    <cellStyle name="40% - Ênfase5 4 12 12" xfId="31426" xr:uid="{00000000-0005-0000-0000-0000BE7A0000}"/>
    <cellStyle name="40% - Ênfase5 4 12 13" xfId="31427" xr:uid="{00000000-0005-0000-0000-0000BF7A0000}"/>
    <cellStyle name="40% - Ênfase5 4 12 2" xfId="31428" xr:uid="{00000000-0005-0000-0000-0000C07A0000}"/>
    <cellStyle name="40% - Ênfase5 4 12 3" xfId="31429" xr:uid="{00000000-0005-0000-0000-0000C17A0000}"/>
    <cellStyle name="40% - Ênfase5 4 12 4" xfId="31430" xr:uid="{00000000-0005-0000-0000-0000C27A0000}"/>
    <cellStyle name="40% - Ênfase5 4 12 5" xfId="31431" xr:uid="{00000000-0005-0000-0000-0000C37A0000}"/>
    <cellStyle name="40% - Ênfase5 4 12 6" xfId="31432" xr:uid="{00000000-0005-0000-0000-0000C47A0000}"/>
    <cellStyle name="40% - Ênfase5 4 12 7" xfId="31433" xr:uid="{00000000-0005-0000-0000-0000C57A0000}"/>
    <cellStyle name="40% - Ênfase5 4 12 8" xfId="31434" xr:uid="{00000000-0005-0000-0000-0000C67A0000}"/>
    <cellStyle name="40% - Ênfase5 4 12 9" xfId="31435" xr:uid="{00000000-0005-0000-0000-0000C77A0000}"/>
    <cellStyle name="40% - Ênfase5 4 13" xfId="31436" xr:uid="{00000000-0005-0000-0000-0000C87A0000}"/>
    <cellStyle name="40% - Ênfase5 4 14" xfId="31437" xr:uid="{00000000-0005-0000-0000-0000C97A0000}"/>
    <cellStyle name="40% - Ênfase5 4 15" xfId="31438" xr:uid="{00000000-0005-0000-0000-0000CA7A0000}"/>
    <cellStyle name="40% - Ênfase5 4 16" xfId="31439" xr:uid="{00000000-0005-0000-0000-0000CB7A0000}"/>
    <cellStyle name="40% - Ênfase5 4 17" xfId="31440" xr:uid="{00000000-0005-0000-0000-0000CC7A0000}"/>
    <cellStyle name="40% - Ênfase5 4 18" xfId="31441" xr:uid="{00000000-0005-0000-0000-0000CD7A0000}"/>
    <cellStyle name="40% - Ênfase5 4 19" xfId="31442" xr:uid="{00000000-0005-0000-0000-0000CE7A0000}"/>
    <cellStyle name="40% - Ênfase5 4 2" xfId="31443" xr:uid="{00000000-0005-0000-0000-0000CF7A0000}"/>
    <cellStyle name="40% - Ênfase5 4 2 10" xfId="31444" xr:uid="{00000000-0005-0000-0000-0000D07A0000}"/>
    <cellStyle name="40% - Ênfase5 4 2 10 10" xfId="31445" xr:uid="{00000000-0005-0000-0000-0000D17A0000}"/>
    <cellStyle name="40% - Ênfase5 4 2 10 11" xfId="31446" xr:uid="{00000000-0005-0000-0000-0000D27A0000}"/>
    <cellStyle name="40% - Ênfase5 4 2 10 12" xfId="31447" xr:uid="{00000000-0005-0000-0000-0000D37A0000}"/>
    <cellStyle name="40% - Ênfase5 4 2 10 13" xfId="31448" xr:uid="{00000000-0005-0000-0000-0000D47A0000}"/>
    <cellStyle name="40% - Ênfase5 4 2 10 2" xfId="31449" xr:uid="{00000000-0005-0000-0000-0000D57A0000}"/>
    <cellStyle name="40% - Ênfase5 4 2 10 3" xfId="31450" xr:uid="{00000000-0005-0000-0000-0000D67A0000}"/>
    <cellStyle name="40% - Ênfase5 4 2 10 4" xfId="31451" xr:uid="{00000000-0005-0000-0000-0000D77A0000}"/>
    <cellStyle name="40% - Ênfase5 4 2 10 5" xfId="31452" xr:uid="{00000000-0005-0000-0000-0000D87A0000}"/>
    <cellStyle name="40% - Ênfase5 4 2 10 6" xfId="31453" xr:uid="{00000000-0005-0000-0000-0000D97A0000}"/>
    <cellStyle name="40% - Ênfase5 4 2 10 7" xfId="31454" xr:uid="{00000000-0005-0000-0000-0000DA7A0000}"/>
    <cellStyle name="40% - Ênfase5 4 2 10 8" xfId="31455" xr:uid="{00000000-0005-0000-0000-0000DB7A0000}"/>
    <cellStyle name="40% - Ênfase5 4 2 10 9" xfId="31456" xr:uid="{00000000-0005-0000-0000-0000DC7A0000}"/>
    <cellStyle name="40% - Ênfase5 4 2 11" xfId="31457" xr:uid="{00000000-0005-0000-0000-0000DD7A0000}"/>
    <cellStyle name="40% - Ênfase5 4 2 11 10" xfId="31458" xr:uid="{00000000-0005-0000-0000-0000DE7A0000}"/>
    <cellStyle name="40% - Ênfase5 4 2 11 11" xfId="31459" xr:uid="{00000000-0005-0000-0000-0000DF7A0000}"/>
    <cellStyle name="40% - Ênfase5 4 2 11 12" xfId="31460" xr:uid="{00000000-0005-0000-0000-0000E07A0000}"/>
    <cellStyle name="40% - Ênfase5 4 2 11 13" xfId="31461" xr:uid="{00000000-0005-0000-0000-0000E17A0000}"/>
    <cellStyle name="40% - Ênfase5 4 2 11 2" xfId="31462" xr:uid="{00000000-0005-0000-0000-0000E27A0000}"/>
    <cellStyle name="40% - Ênfase5 4 2 11 3" xfId="31463" xr:uid="{00000000-0005-0000-0000-0000E37A0000}"/>
    <cellStyle name="40% - Ênfase5 4 2 11 4" xfId="31464" xr:uid="{00000000-0005-0000-0000-0000E47A0000}"/>
    <cellStyle name="40% - Ênfase5 4 2 11 5" xfId="31465" xr:uid="{00000000-0005-0000-0000-0000E57A0000}"/>
    <cellStyle name="40% - Ênfase5 4 2 11 6" xfId="31466" xr:uid="{00000000-0005-0000-0000-0000E67A0000}"/>
    <cellStyle name="40% - Ênfase5 4 2 11 7" xfId="31467" xr:uid="{00000000-0005-0000-0000-0000E77A0000}"/>
    <cellStyle name="40% - Ênfase5 4 2 11 8" xfId="31468" xr:uid="{00000000-0005-0000-0000-0000E87A0000}"/>
    <cellStyle name="40% - Ênfase5 4 2 11 9" xfId="31469" xr:uid="{00000000-0005-0000-0000-0000E97A0000}"/>
    <cellStyle name="40% - Ênfase5 4 2 12" xfId="31470" xr:uid="{00000000-0005-0000-0000-0000EA7A0000}"/>
    <cellStyle name="40% - Ênfase5 4 2 13" xfId="31471" xr:uid="{00000000-0005-0000-0000-0000EB7A0000}"/>
    <cellStyle name="40% - Ênfase5 4 2 14" xfId="31472" xr:uid="{00000000-0005-0000-0000-0000EC7A0000}"/>
    <cellStyle name="40% - Ênfase5 4 2 15" xfId="31473" xr:uid="{00000000-0005-0000-0000-0000ED7A0000}"/>
    <cellStyle name="40% - Ênfase5 4 2 16" xfId="31474" xr:uid="{00000000-0005-0000-0000-0000EE7A0000}"/>
    <cellStyle name="40% - Ênfase5 4 2 17" xfId="31475" xr:uid="{00000000-0005-0000-0000-0000EF7A0000}"/>
    <cellStyle name="40% - Ênfase5 4 2 18" xfId="31476" xr:uid="{00000000-0005-0000-0000-0000F07A0000}"/>
    <cellStyle name="40% - Ênfase5 4 2 19" xfId="31477" xr:uid="{00000000-0005-0000-0000-0000F17A0000}"/>
    <cellStyle name="40% - Ênfase5 4 2 2" xfId="31478" xr:uid="{00000000-0005-0000-0000-0000F27A0000}"/>
    <cellStyle name="40% - Ênfase5 4 2 2 10" xfId="31479" xr:uid="{00000000-0005-0000-0000-0000F37A0000}"/>
    <cellStyle name="40% - Ênfase5 4 2 2 11" xfId="31480" xr:uid="{00000000-0005-0000-0000-0000F47A0000}"/>
    <cellStyle name="40% - Ênfase5 4 2 2 12" xfId="31481" xr:uid="{00000000-0005-0000-0000-0000F57A0000}"/>
    <cellStyle name="40% - Ênfase5 4 2 2 13" xfId="31482" xr:uid="{00000000-0005-0000-0000-0000F67A0000}"/>
    <cellStyle name="40% - Ênfase5 4 2 2 2" xfId="31483" xr:uid="{00000000-0005-0000-0000-0000F77A0000}"/>
    <cellStyle name="40% - Ênfase5 4 2 2 3" xfId="31484" xr:uid="{00000000-0005-0000-0000-0000F87A0000}"/>
    <cellStyle name="40% - Ênfase5 4 2 2 4" xfId="31485" xr:uid="{00000000-0005-0000-0000-0000F97A0000}"/>
    <cellStyle name="40% - Ênfase5 4 2 2 5" xfId="31486" xr:uid="{00000000-0005-0000-0000-0000FA7A0000}"/>
    <cellStyle name="40% - Ênfase5 4 2 2 6" xfId="31487" xr:uid="{00000000-0005-0000-0000-0000FB7A0000}"/>
    <cellStyle name="40% - Ênfase5 4 2 2 7" xfId="31488" xr:uid="{00000000-0005-0000-0000-0000FC7A0000}"/>
    <cellStyle name="40% - Ênfase5 4 2 2 8" xfId="31489" xr:uid="{00000000-0005-0000-0000-0000FD7A0000}"/>
    <cellStyle name="40% - Ênfase5 4 2 2 9" xfId="31490" xr:uid="{00000000-0005-0000-0000-0000FE7A0000}"/>
    <cellStyle name="40% - Ênfase5 4 2 20" xfId="31491" xr:uid="{00000000-0005-0000-0000-0000FF7A0000}"/>
    <cellStyle name="40% - Ênfase5 4 2 21" xfId="31492" xr:uid="{00000000-0005-0000-0000-0000007B0000}"/>
    <cellStyle name="40% - Ênfase5 4 2 22" xfId="31493" xr:uid="{00000000-0005-0000-0000-0000017B0000}"/>
    <cellStyle name="40% - Ênfase5 4 2 23" xfId="31494" xr:uid="{00000000-0005-0000-0000-0000027B0000}"/>
    <cellStyle name="40% - Ênfase5 4 2 3" xfId="31495" xr:uid="{00000000-0005-0000-0000-0000037B0000}"/>
    <cellStyle name="40% - Ênfase5 4 2 3 10" xfId="31496" xr:uid="{00000000-0005-0000-0000-0000047B0000}"/>
    <cellStyle name="40% - Ênfase5 4 2 3 11" xfId="31497" xr:uid="{00000000-0005-0000-0000-0000057B0000}"/>
    <cellStyle name="40% - Ênfase5 4 2 3 12" xfId="31498" xr:uid="{00000000-0005-0000-0000-0000067B0000}"/>
    <cellStyle name="40% - Ênfase5 4 2 3 13" xfId="31499" xr:uid="{00000000-0005-0000-0000-0000077B0000}"/>
    <cellStyle name="40% - Ênfase5 4 2 3 2" xfId="31500" xr:uid="{00000000-0005-0000-0000-0000087B0000}"/>
    <cellStyle name="40% - Ênfase5 4 2 3 3" xfId="31501" xr:uid="{00000000-0005-0000-0000-0000097B0000}"/>
    <cellStyle name="40% - Ênfase5 4 2 3 4" xfId="31502" xr:uid="{00000000-0005-0000-0000-00000A7B0000}"/>
    <cellStyle name="40% - Ênfase5 4 2 3 5" xfId="31503" xr:uid="{00000000-0005-0000-0000-00000B7B0000}"/>
    <cellStyle name="40% - Ênfase5 4 2 3 6" xfId="31504" xr:uid="{00000000-0005-0000-0000-00000C7B0000}"/>
    <cellStyle name="40% - Ênfase5 4 2 3 7" xfId="31505" xr:uid="{00000000-0005-0000-0000-00000D7B0000}"/>
    <cellStyle name="40% - Ênfase5 4 2 3 8" xfId="31506" xr:uid="{00000000-0005-0000-0000-00000E7B0000}"/>
    <cellStyle name="40% - Ênfase5 4 2 3 9" xfId="31507" xr:uid="{00000000-0005-0000-0000-00000F7B0000}"/>
    <cellStyle name="40% - Ênfase5 4 2 4" xfId="31508" xr:uid="{00000000-0005-0000-0000-0000107B0000}"/>
    <cellStyle name="40% - Ênfase5 4 2 4 10" xfId="31509" xr:uid="{00000000-0005-0000-0000-0000117B0000}"/>
    <cellStyle name="40% - Ênfase5 4 2 4 11" xfId="31510" xr:uid="{00000000-0005-0000-0000-0000127B0000}"/>
    <cellStyle name="40% - Ênfase5 4 2 4 12" xfId="31511" xr:uid="{00000000-0005-0000-0000-0000137B0000}"/>
    <cellStyle name="40% - Ênfase5 4 2 4 13" xfId="31512" xr:uid="{00000000-0005-0000-0000-0000147B0000}"/>
    <cellStyle name="40% - Ênfase5 4 2 4 2" xfId="31513" xr:uid="{00000000-0005-0000-0000-0000157B0000}"/>
    <cellStyle name="40% - Ênfase5 4 2 4 3" xfId="31514" xr:uid="{00000000-0005-0000-0000-0000167B0000}"/>
    <cellStyle name="40% - Ênfase5 4 2 4 4" xfId="31515" xr:uid="{00000000-0005-0000-0000-0000177B0000}"/>
    <cellStyle name="40% - Ênfase5 4 2 4 5" xfId="31516" xr:uid="{00000000-0005-0000-0000-0000187B0000}"/>
    <cellStyle name="40% - Ênfase5 4 2 4 6" xfId="31517" xr:uid="{00000000-0005-0000-0000-0000197B0000}"/>
    <cellStyle name="40% - Ênfase5 4 2 4 7" xfId="31518" xr:uid="{00000000-0005-0000-0000-00001A7B0000}"/>
    <cellStyle name="40% - Ênfase5 4 2 4 8" xfId="31519" xr:uid="{00000000-0005-0000-0000-00001B7B0000}"/>
    <cellStyle name="40% - Ênfase5 4 2 4 9" xfId="31520" xr:uid="{00000000-0005-0000-0000-00001C7B0000}"/>
    <cellStyle name="40% - Ênfase5 4 2 5" xfId="31521" xr:uid="{00000000-0005-0000-0000-00001D7B0000}"/>
    <cellStyle name="40% - Ênfase5 4 2 5 10" xfId="31522" xr:uid="{00000000-0005-0000-0000-00001E7B0000}"/>
    <cellStyle name="40% - Ênfase5 4 2 5 11" xfId="31523" xr:uid="{00000000-0005-0000-0000-00001F7B0000}"/>
    <cellStyle name="40% - Ênfase5 4 2 5 12" xfId="31524" xr:uid="{00000000-0005-0000-0000-0000207B0000}"/>
    <cellStyle name="40% - Ênfase5 4 2 5 13" xfId="31525" xr:uid="{00000000-0005-0000-0000-0000217B0000}"/>
    <cellStyle name="40% - Ênfase5 4 2 5 2" xfId="31526" xr:uid="{00000000-0005-0000-0000-0000227B0000}"/>
    <cellStyle name="40% - Ênfase5 4 2 5 3" xfId="31527" xr:uid="{00000000-0005-0000-0000-0000237B0000}"/>
    <cellStyle name="40% - Ênfase5 4 2 5 4" xfId="31528" xr:uid="{00000000-0005-0000-0000-0000247B0000}"/>
    <cellStyle name="40% - Ênfase5 4 2 5 5" xfId="31529" xr:uid="{00000000-0005-0000-0000-0000257B0000}"/>
    <cellStyle name="40% - Ênfase5 4 2 5 6" xfId="31530" xr:uid="{00000000-0005-0000-0000-0000267B0000}"/>
    <cellStyle name="40% - Ênfase5 4 2 5 7" xfId="31531" xr:uid="{00000000-0005-0000-0000-0000277B0000}"/>
    <cellStyle name="40% - Ênfase5 4 2 5 8" xfId="31532" xr:uid="{00000000-0005-0000-0000-0000287B0000}"/>
    <cellStyle name="40% - Ênfase5 4 2 5 9" xfId="31533" xr:uid="{00000000-0005-0000-0000-0000297B0000}"/>
    <cellStyle name="40% - Ênfase5 4 2 6" xfId="31534" xr:uid="{00000000-0005-0000-0000-00002A7B0000}"/>
    <cellStyle name="40% - Ênfase5 4 2 6 10" xfId="31535" xr:uid="{00000000-0005-0000-0000-00002B7B0000}"/>
    <cellStyle name="40% - Ênfase5 4 2 6 11" xfId="31536" xr:uid="{00000000-0005-0000-0000-00002C7B0000}"/>
    <cellStyle name="40% - Ênfase5 4 2 6 12" xfId="31537" xr:uid="{00000000-0005-0000-0000-00002D7B0000}"/>
    <cellStyle name="40% - Ênfase5 4 2 6 13" xfId="31538" xr:uid="{00000000-0005-0000-0000-00002E7B0000}"/>
    <cellStyle name="40% - Ênfase5 4 2 6 2" xfId="31539" xr:uid="{00000000-0005-0000-0000-00002F7B0000}"/>
    <cellStyle name="40% - Ênfase5 4 2 6 3" xfId="31540" xr:uid="{00000000-0005-0000-0000-0000307B0000}"/>
    <cellStyle name="40% - Ênfase5 4 2 6 4" xfId="31541" xr:uid="{00000000-0005-0000-0000-0000317B0000}"/>
    <cellStyle name="40% - Ênfase5 4 2 6 5" xfId="31542" xr:uid="{00000000-0005-0000-0000-0000327B0000}"/>
    <cellStyle name="40% - Ênfase5 4 2 6 6" xfId="31543" xr:uid="{00000000-0005-0000-0000-0000337B0000}"/>
    <cellStyle name="40% - Ênfase5 4 2 6 7" xfId="31544" xr:uid="{00000000-0005-0000-0000-0000347B0000}"/>
    <cellStyle name="40% - Ênfase5 4 2 6 8" xfId="31545" xr:uid="{00000000-0005-0000-0000-0000357B0000}"/>
    <cellStyle name="40% - Ênfase5 4 2 6 9" xfId="31546" xr:uid="{00000000-0005-0000-0000-0000367B0000}"/>
    <cellStyle name="40% - Ênfase5 4 2 7" xfId="31547" xr:uid="{00000000-0005-0000-0000-0000377B0000}"/>
    <cellStyle name="40% - Ênfase5 4 2 7 10" xfId="31548" xr:uid="{00000000-0005-0000-0000-0000387B0000}"/>
    <cellStyle name="40% - Ênfase5 4 2 7 11" xfId="31549" xr:uid="{00000000-0005-0000-0000-0000397B0000}"/>
    <cellStyle name="40% - Ênfase5 4 2 7 12" xfId="31550" xr:uid="{00000000-0005-0000-0000-00003A7B0000}"/>
    <cellStyle name="40% - Ênfase5 4 2 7 13" xfId="31551" xr:uid="{00000000-0005-0000-0000-00003B7B0000}"/>
    <cellStyle name="40% - Ênfase5 4 2 7 2" xfId="31552" xr:uid="{00000000-0005-0000-0000-00003C7B0000}"/>
    <cellStyle name="40% - Ênfase5 4 2 7 3" xfId="31553" xr:uid="{00000000-0005-0000-0000-00003D7B0000}"/>
    <cellStyle name="40% - Ênfase5 4 2 7 4" xfId="31554" xr:uid="{00000000-0005-0000-0000-00003E7B0000}"/>
    <cellStyle name="40% - Ênfase5 4 2 7 5" xfId="31555" xr:uid="{00000000-0005-0000-0000-00003F7B0000}"/>
    <cellStyle name="40% - Ênfase5 4 2 7 6" xfId="31556" xr:uid="{00000000-0005-0000-0000-0000407B0000}"/>
    <cellStyle name="40% - Ênfase5 4 2 7 7" xfId="31557" xr:uid="{00000000-0005-0000-0000-0000417B0000}"/>
    <cellStyle name="40% - Ênfase5 4 2 7 8" xfId="31558" xr:uid="{00000000-0005-0000-0000-0000427B0000}"/>
    <cellStyle name="40% - Ênfase5 4 2 7 9" xfId="31559" xr:uid="{00000000-0005-0000-0000-0000437B0000}"/>
    <cellStyle name="40% - Ênfase5 4 2 8" xfId="31560" xr:uid="{00000000-0005-0000-0000-0000447B0000}"/>
    <cellStyle name="40% - Ênfase5 4 2 8 10" xfId="31561" xr:uid="{00000000-0005-0000-0000-0000457B0000}"/>
    <cellStyle name="40% - Ênfase5 4 2 8 11" xfId="31562" xr:uid="{00000000-0005-0000-0000-0000467B0000}"/>
    <cellStyle name="40% - Ênfase5 4 2 8 12" xfId="31563" xr:uid="{00000000-0005-0000-0000-0000477B0000}"/>
    <cellStyle name="40% - Ênfase5 4 2 8 13" xfId="31564" xr:uid="{00000000-0005-0000-0000-0000487B0000}"/>
    <cellStyle name="40% - Ênfase5 4 2 8 2" xfId="31565" xr:uid="{00000000-0005-0000-0000-0000497B0000}"/>
    <cellStyle name="40% - Ênfase5 4 2 8 3" xfId="31566" xr:uid="{00000000-0005-0000-0000-00004A7B0000}"/>
    <cellStyle name="40% - Ênfase5 4 2 8 4" xfId="31567" xr:uid="{00000000-0005-0000-0000-00004B7B0000}"/>
    <cellStyle name="40% - Ênfase5 4 2 8 5" xfId="31568" xr:uid="{00000000-0005-0000-0000-00004C7B0000}"/>
    <cellStyle name="40% - Ênfase5 4 2 8 6" xfId="31569" xr:uid="{00000000-0005-0000-0000-00004D7B0000}"/>
    <cellStyle name="40% - Ênfase5 4 2 8 7" xfId="31570" xr:uid="{00000000-0005-0000-0000-00004E7B0000}"/>
    <cellStyle name="40% - Ênfase5 4 2 8 8" xfId="31571" xr:uid="{00000000-0005-0000-0000-00004F7B0000}"/>
    <cellStyle name="40% - Ênfase5 4 2 8 9" xfId="31572" xr:uid="{00000000-0005-0000-0000-0000507B0000}"/>
    <cellStyle name="40% - Ênfase5 4 2 9" xfId="31573" xr:uid="{00000000-0005-0000-0000-0000517B0000}"/>
    <cellStyle name="40% - Ênfase5 4 2 9 10" xfId="31574" xr:uid="{00000000-0005-0000-0000-0000527B0000}"/>
    <cellStyle name="40% - Ênfase5 4 2 9 11" xfId="31575" xr:uid="{00000000-0005-0000-0000-0000537B0000}"/>
    <cellStyle name="40% - Ênfase5 4 2 9 12" xfId="31576" xr:uid="{00000000-0005-0000-0000-0000547B0000}"/>
    <cellStyle name="40% - Ênfase5 4 2 9 13" xfId="31577" xr:uid="{00000000-0005-0000-0000-0000557B0000}"/>
    <cellStyle name="40% - Ênfase5 4 2 9 2" xfId="31578" xr:uid="{00000000-0005-0000-0000-0000567B0000}"/>
    <cellStyle name="40% - Ênfase5 4 2 9 3" xfId="31579" xr:uid="{00000000-0005-0000-0000-0000577B0000}"/>
    <cellStyle name="40% - Ênfase5 4 2 9 4" xfId="31580" xr:uid="{00000000-0005-0000-0000-0000587B0000}"/>
    <cellStyle name="40% - Ênfase5 4 2 9 5" xfId="31581" xr:uid="{00000000-0005-0000-0000-0000597B0000}"/>
    <cellStyle name="40% - Ênfase5 4 2 9 6" xfId="31582" xr:uid="{00000000-0005-0000-0000-00005A7B0000}"/>
    <cellStyle name="40% - Ênfase5 4 2 9 7" xfId="31583" xr:uid="{00000000-0005-0000-0000-00005B7B0000}"/>
    <cellStyle name="40% - Ênfase5 4 2 9 8" xfId="31584" xr:uid="{00000000-0005-0000-0000-00005C7B0000}"/>
    <cellStyle name="40% - Ênfase5 4 2 9 9" xfId="31585" xr:uid="{00000000-0005-0000-0000-00005D7B0000}"/>
    <cellStyle name="40% - Ênfase5 4 20" xfId="31586" xr:uid="{00000000-0005-0000-0000-00005E7B0000}"/>
    <cellStyle name="40% - Ênfase5 4 21" xfId="31587" xr:uid="{00000000-0005-0000-0000-00005F7B0000}"/>
    <cellStyle name="40% - Ênfase5 4 22" xfId="31588" xr:uid="{00000000-0005-0000-0000-0000607B0000}"/>
    <cellStyle name="40% - Ênfase5 4 23" xfId="31589" xr:uid="{00000000-0005-0000-0000-0000617B0000}"/>
    <cellStyle name="40% - Ênfase5 4 24" xfId="31590" xr:uid="{00000000-0005-0000-0000-0000627B0000}"/>
    <cellStyle name="40% - Ênfase5 4 3" xfId="31591" xr:uid="{00000000-0005-0000-0000-0000637B0000}"/>
    <cellStyle name="40% - Ênfase5 4 3 10" xfId="31592" xr:uid="{00000000-0005-0000-0000-0000647B0000}"/>
    <cellStyle name="40% - Ênfase5 4 3 11" xfId="31593" xr:uid="{00000000-0005-0000-0000-0000657B0000}"/>
    <cellStyle name="40% - Ênfase5 4 3 12" xfId="31594" xr:uid="{00000000-0005-0000-0000-0000667B0000}"/>
    <cellStyle name="40% - Ênfase5 4 3 13" xfId="31595" xr:uid="{00000000-0005-0000-0000-0000677B0000}"/>
    <cellStyle name="40% - Ênfase5 4 3 2" xfId="31596" xr:uid="{00000000-0005-0000-0000-0000687B0000}"/>
    <cellStyle name="40% - Ênfase5 4 3 3" xfId="31597" xr:uid="{00000000-0005-0000-0000-0000697B0000}"/>
    <cellStyle name="40% - Ênfase5 4 3 4" xfId="31598" xr:uid="{00000000-0005-0000-0000-00006A7B0000}"/>
    <cellStyle name="40% - Ênfase5 4 3 5" xfId="31599" xr:uid="{00000000-0005-0000-0000-00006B7B0000}"/>
    <cellStyle name="40% - Ênfase5 4 3 6" xfId="31600" xr:uid="{00000000-0005-0000-0000-00006C7B0000}"/>
    <cellStyle name="40% - Ênfase5 4 3 7" xfId="31601" xr:uid="{00000000-0005-0000-0000-00006D7B0000}"/>
    <cellStyle name="40% - Ênfase5 4 3 8" xfId="31602" xr:uid="{00000000-0005-0000-0000-00006E7B0000}"/>
    <cellStyle name="40% - Ênfase5 4 3 9" xfId="31603" xr:uid="{00000000-0005-0000-0000-00006F7B0000}"/>
    <cellStyle name="40% - Ênfase5 4 4" xfId="31604" xr:uid="{00000000-0005-0000-0000-0000707B0000}"/>
    <cellStyle name="40% - Ênfase5 4 4 10" xfId="31605" xr:uid="{00000000-0005-0000-0000-0000717B0000}"/>
    <cellStyle name="40% - Ênfase5 4 4 11" xfId="31606" xr:uid="{00000000-0005-0000-0000-0000727B0000}"/>
    <cellStyle name="40% - Ênfase5 4 4 12" xfId="31607" xr:uid="{00000000-0005-0000-0000-0000737B0000}"/>
    <cellStyle name="40% - Ênfase5 4 4 13" xfId="31608" xr:uid="{00000000-0005-0000-0000-0000747B0000}"/>
    <cellStyle name="40% - Ênfase5 4 4 2" xfId="31609" xr:uid="{00000000-0005-0000-0000-0000757B0000}"/>
    <cellStyle name="40% - Ênfase5 4 4 3" xfId="31610" xr:uid="{00000000-0005-0000-0000-0000767B0000}"/>
    <cellStyle name="40% - Ênfase5 4 4 4" xfId="31611" xr:uid="{00000000-0005-0000-0000-0000777B0000}"/>
    <cellStyle name="40% - Ênfase5 4 4 5" xfId="31612" xr:uid="{00000000-0005-0000-0000-0000787B0000}"/>
    <cellStyle name="40% - Ênfase5 4 4 6" xfId="31613" xr:uid="{00000000-0005-0000-0000-0000797B0000}"/>
    <cellStyle name="40% - Ênfase5 4 4 7" xfId="31614" xr:uid="{00000000-0005-0000-0000-00007A7B0000}"/>
    <cellStyle name="40% - Ênfase5 4 4 8" xfId="31615" xr:uid="{00000000-0005-0000-0000-00007B7B0000}"/>
    <cellStyle name="40% - Ênfase5 4 4 9" xfId="31616" xr:uid="{00000000-0005-0000-0000-00007C7B0000}"/>
    <cellStyle name="40% - Ênfase5 4 5" xfId="31617" xr:uid="{00000000-0005-0000-0000-00007D7B0000}"/>
    <cellStyle name="40% - Ênfase5 4 5 10" xfId="31618" xr:uid="{00000000-0005-0000-0000-00007E7B0000}"/>
    <cellStyle name="40% - Ênfase5 4 5 11" xfId="31619" xr:uid="{00000000-0005-0000-0000-00007F7B0000}"/>
    <cellStyle name="40% - Ênfase5 4 5 12" xfId="31620" xr:uid="{00000000-0005-0000-0000-0000807B0000}"/>
    <cellStyle name="40% - Ênfase5 4 5 13" xfId="31621" xr:uid="{00000000-0005-0000-0000-0000817B0000}"/>
    <cellStyle name="40% - Ênfase5 4 5 2" xfId="31622" xr:uid="{00000000-0005-0000-0000-0000827B0000}"/>
    <cellStyle name="40% - Ênfase5 4 5 3" xfId="31623" xr:uid="{00000000-0005-0000-0000-0000837B0000}"/>
    <cellStyle name="40% - Ênfase5 4 5 4" xfId="31624" xr:uid="{00000000-0005-0000-0000-0000847B0000}"/>
    <cellStyle name="40% - Ênfase5 4 5 5" xfId="31625" xr:uid="{00000000-0005-0000-0000-0000857B0000}"/>
    <cellStyle name="40% - Ênfase5 4 5 6" xfId="31626" xr:uid="{00000000-0005-0000-0000-0000867B0000}"/>
    <cellStyle name="40% - Ênfase5 4 5 7" xfId="31627" xr:uid="{00000000-0005-0000-0000-0000877B0000}"/>
    <cellStyle name="40% - Ênfase5 4 5 8" xfId="31628" xr:uid="{00000000-0005-0000-0000-0000887B0000}"/>
    <cellStyle name="40% - Ênfase5 4 5 9" xfId="31629" xr:uid="{00000000-0005-0000-0000-0000897B0000}"/>
    <cellStyle name="40% - Ênfase5 4 6" xfId="31630" xr:uid="{00000000-0005-0000-0000-00008A7B0000}"/>
    <cellStyle name="40% - Ênfase5 4 6 10" xfId="31631" xr:uid="{00000000-0005-0000-0000-00008B7B0000}"/>
    <cellStyle name="40% - Ênfase5 4 6 11" xfId="31632" xr:uid="{00000000-0005-0000-0000-00008C7B0000}"/>
    <cellStyle name="40% - Ênfase5 4 6 12" xfId="31633" xr:uid="{00000000-0005-0000-0000-00008D7B0000}"/>
    <cellStyle name="40% - Ênfase5 4 6 13" xfId="31634" xr:uid="{00000000-0005-0000-0000-00008E7B0000}"/>
    <cellStyle name="40% - Ênfase5 4 6 2" xfId="31635" xr:uid="{00000000-0005-0000-0000-00008F7B0000}"/>
    <cellStyle name="40% - Ênfase5 4 6 3" xfId="31636" xr:uid="{00000000-0005-0000-0000-0000907B0000}"/>
    <cellStyle name="40% - Ênfase5 4 6 4" xfId="31637" xr:uid="{00000000-0005-0000-0000-0000917B0000}"/>
    <cellStyle name="40% - Ênfase5 4 6 5" xfId="31638" xr:uid="{00000000-0005-0000-0000-0000927B0000}"/>
    <cellStyle name="40% - Ênfase5 4 6 6" xfId="31639" xr:uid="{00000000-0005-0000-0000-0000937B0000}"/>
    <cellStyle name="40% - Ênfase5 4 6 7" xfId="31640" xr:uid="{00000000-0005-0000-0000-0000947B0000}"/>
    <cellStyle name="40% - Ênfase5 4 6 8" xfId="31641" xr:uid="{00000000-0005-0000-0000-0000957B0000}"/>
    <cellStyle name="40% - Ênfase5 4 6 9" xfId="31642" xr:uid="{00000000-0005-0000-0000-0000967B0000}"/>
    <cellStyle name="40% - Ênfase5 4 7" xfId="31643" xr:uid="{00000000-0005-0000-0000-0000977B0000}"/>
    <cellStyle name="40% - Ênfase5 4 7 10" xfId="31644" xr:uid="{00000000-0005-0000-0000-0000987B0000}"/>
    <cellStyle name="40% - Ênfase5 4 7 11" xfId="31645" xr:uid="{00000000-0005-0000-0000-0000997B0000}"/>
    <cellStyle name="40% - Ênfase5 4 7 12" xfId="31646" xr:uid="{00000000-0005-0000-0000-00009A7B0000}"/>
    <cellStyle name="40% - Ênfase5 4 7 13" xfId="31647" xr:uid="{00000000-0005-0000-0000-00009B7B0000}"/>
    <cellStyle name="40% - Ênfase5 4 7 2" xfId="31648" xr:uid="{00000000-0005-0000-0000-00009C7B0000}"/>
    <cellStyle name="40% - Ênfase5 4 7 3" xfId="31649" xr:uid="{00000000-0005-0000-0000-00009D7B0000}"/>
    <cellStyle name="40% - Ênfase5 4 7 4" xfId="31650" xr:uid="{00000000-0005-0000-0000-00009E7B0000}"/>
    <cellStyle name="40% - Ênfase5 4 7 5" xfId="31651" xr:uid="{00000000-0005-0000-0000-00009F7B0000}"/>
    <cellStyle name="40% - Ênfase5 4 7 6" xfId="31652" xr:uid="{00000000-0005-0000-0000-0000A07B0000}"/>
    <cellStyle name="40% - Ênfase5 4 7 7" xfId="31653" xr:uid="{00000000-0005-0000-0000-0000A17B0000}"/>
    <cellStyle name="40% - Ênfase5 4 7 8" xfId="31654" xr:uid="{00000000-0005-0000-0000-0000A27B0000}"/>
    <cellStyle name="40% - Ênfase5 4 7 9" xfId="31655" xr:uid="{00000000-0005-0000-0000-0000A37B0000}"/>
    <cellStyle name="40% - Ênfase5 4 8" xfId="31656" xr:uid="{00000000-0005-0000-0000-0000A47B0000}"/>
    <cellStyle name="40% - Ênfase5 4 8 10" xfId="31657" xr:uid="{00000000-0005-0000-0000-0000A57B0000}"/>
    <cellStyle name="40% - Ênfase5 4 8 11" xfId="31658" xr:uid="{00000000-0005-0000-0000-0000A67B0000}"/>
    <cellStyle name="40% - Ênfase5 4 8 12" xfId="31659" xr:uid="{00000000-0005-0000-0000-0000A77B0000}"/>
    <cellStyle name="40% - Ênfase5 4 8 13" xfId="31660" xr:uid="{00000000-0005-0000-0000-0000A87B0000}"/>
    <cellStyle name="40% - Ênfase5 4 8 2" xfId="31661" xr:uid="{00000000-0005-0000-0000-0000A97B0000}"/>
    <cellStyle name="40% - Ênfase5 4 8 3" xfId="31662" xr:uid="{00000000-0005-0000-0000-0000AA7B0000}"/>
    <cellStyle name="40% - Ênfase5 4 8 4" xfId="31663" xr:uid="{00000000-0005-0000-0000-0000AB7B0000}"/>
    <cellStyle name="40% - Ênfase5 4 8 5" xfId="31664" xr:uid="{00000000-0005-0000-0000-0000AC7B0000}"/>
    <cellStyle name="40% - Ênfase5 4 8 6" xfId="31665" xr:uid="{00000000-0005-0000-0000-0000AD7B0000}"/>
    <cellStyle name="40% - Ênfase5 4 8 7" xfId="31666" xr:uid="{00000000-0005-0000-0000-0000AE7B0000}"/>
    <cellStyle name="40% - Ênfase5 4 8 8" xfId="31667" xr:uid="{00000000-0005-0000-0000-0000AF7B0000}"/>
    <cellStyle name="40% - Ênfase5 4 8 9" xfId="31668" xr:uid="{00000000-0005-0000-0000-0000B07B0000}"/>
    <cellStyle name="40% - Ênfase5 4 9" xfId="31669" xr:uid="{00000000-0005-0000-0000-0000B17B0000}"/>
    <cellStyle name="40% - Ênfase5 4 9 10" xfId="31670" xr:uid="{00000000-0005-0000-0000-0000B27B0000}"/>
    <cellStyle name="40% - Ênfase5 4 9 11" xfId="31671" xr:uid="{00000000-0005-0000-0000-0000B37B0000}"/>
    <cellStyle name="40% - Ênfase5 4 9 12" xfId="31672" xr:uid="{00000000-0005-0000-0000-0000B47B0000}"/>
    <cellStyle name="40% - Ênfase5 4 9 13" xfId="31673" xr:uid="{00000000-0005-0000-0000-0000B57B0000}"/>
    <cellStyle name="40% - Ênfase5 4 9 2" xfId="31674" xr:uid="{00000000-0005-0000-0000-0000B67B0000}"/>
    <cellStyle name="40% - Ênfase5 4 9 3" xfId="31675" xr:uid="{00000000-0005-0000-0000-0000B77B0000}"/>
    <cellStyle name="40% - Ênfase5 4 9 4" xfId="31676" xr:uid="{00000000-0005-0000-0000-0000B87B0000}"/>
    <cellStyle name="40% - Ênfase5 4 9 5" xfId="31677" xr:uid="{00000000-0005-0000-0000-0000B97B0000}"/>
    <cellStyle name="40% - Ênfase5 4 9 6" xfId="31678" xr:uid="{00000000-0005-0000-0000-0000BA7B0000}"/>
    <cellStyle name="40% - Ênfase5 4 9 7" xfId="31679" xr:uid="{00000000-0005-0000-0000-0000BB7B0000}"/>
    <cellStyle name="40% - Ênfase5 4 9 8" xfId="31680" xr:uid="{00000000-0005-0000-0000-0000BC7B0000}"/>
    <cellStyle name="40% - Ênfase5 4 9 9" xfId="31681" xr:uid="{00000000-0005-0000-0000-0000BD7B0000}"/>
    <cellStyle name="40% - Ênfase5 40" xfId="31682" xr:uid="{00000000-0005-0000-0000-0000BE7B0000}"/>
    <cellStyle name="40% - Ênfase5 41" xfId="31683" xr:uid="{00000000-0005-0000-0000-0000BF7B0000}"/>
    <cellStyle name="40% - Ênfase5 5" xfId="31684" xr:uid="{00000000-0005-0000-0000-0000C07B0000}"/>
    <cellStyle name="40% - Ênfase5 5 10" xfId="31685" xr:uid="{00000000-0005-0000-0000-0000C17B0000}"/>
    <cellStyle name="40% - Ênfase5 5 10 10" xfId="31686" xr:uid="{00000000-0005-0000-0000-0000C27B0000}"/>
    <cellStyle name="40% - Ênfase5 5 10 11" xfId="31687" xr:uid="{00000000-0005-0000-0000-0000C37B0000}"/>
    <cellStyle name="40% - Ênfase5 5 10 12" xfId="31688" xr:uid="{00000000-0005-0000-0000-0000C47B0000}"/>
    <cellStyle name="40% - Ênfase5 5 10 13" xfId="31689" xr:uid="{00000000-0005-0000-0000-0000C57B0000}"/>
    <cellStyle name="40% - Ênfase5 5 10 2" xfId="31690" xr:uid="{00000000-0005-0000-0000-0000C67B0000}"/>
    <cellStyle name="40% - Ênfase5 5 10 3" xfId="31691" xr:uid="{00000000-0005-0000-0000-0000C77B0000}"/>
    <cellStyle name="40% - Ênfase5 5 10 4" xfId="31692" xr:uid="{00000000-0005-0000-0000-0000C87B0000}"/>
    <cellStyle name="40% - Ênfase5 5 10 5" xfId="31693" xr:uid="{00000000-0005-0000-0000-0000C97B0000}"/>
    <cellStyle name="40% - Ênfase5 5 10 6" xfId="31694" xr:uid="{00000000-0005-0000-0000-0000CA7B0000}"/>
    <cellStyle name="40% - Ênfase5 5 10 7" xfId="31695" xr:uid="{00000000-0005-0000-0000-0000CB7B0000}"/>
    <cellStyle name="40% - Ênfase5 5 10 8" xfId="31696" xr:uid="{00000000-0005-0000-0000-0000CC7B0000}"/>
    <cellStyle name="40% - Ênfase5 5 10 9" xfId="31697" xr:uid="{00000000-0005-0000-0000-0000CD7B0000}"/>
    <cellStyle name="40% - Ênfase5 5 11" xfId="31698" xr:uid="{00000000-0005-0000-0000-0000CE7B0000}"/>
    <cellStyle name="40% - Ênfase5 5 11 10" xfId="31699" xr:uid="{00000000-0005-0000-0000-0000CF7B0000}"/>
    <cellStyle name="40% - Ênfase5 5 11 11" xfId="31700" xr:uid="{00000000-0005-0000-0000-0000D07B0000}"/>
    <cellStyle name="40% - Ênfase5 5 11 12" xfId="31701" xr:uid="{00000000-0005-0000-0000-0000D17B0000}"/>
    <cellStyle name="40% - Ênfase5 5 11 13" xfId="31702" xr:uid="{00000000-0005-0000-0000-0000D27B0000}"/>
    <cellStyle name="40% - Ênfase5 5 11 2" xfId="31703" xr:uid="{00000000-0005-0000-0000-0000D37B0000}"/>
    <cellStyle name="40% - Ênfase5 5 11 3" xfId="31704" xr:uid="{00000000-0005-0000-0000-0000D47B0000}"/>
    <cellStyle name="40% - Ênfase5 5 11 4" xfId="31705" xr:uid="{00000000-0005-0000-0000-0000D57B0000}"/>
    <cellStyle name="40% - Ênfase5 5 11 5" xfId="31706" xr:uid="{00000000-0005-0000-0000-0000D67B0000}"/>
    <cellStyle name="40% - Ênfase5 5 11 6" xfId="31707" xr:uid="{00000000-0005-0000-0000-0000D77B0000}"/>
    <cellStyle name="40% - Ênfase5 5 11 7" xfId="31708" xr:uid="{00000000-0005-0000-0000-0000D87B0000}"/>
    <cellStyle name="40% - Ênfase5 5 11 8" xfId="31709" xr:uid="{00000000-0005-0000-0000-0000D97B0000}"/>
    <cellStyle name="40% - Ênfase5 5 11 9" xfId="31710" xr:uid="{00000000-0005-0000-0000-0000DA7B0000}"/>
    <cellStyle name="40% - Ênfase5 5 12" xfId="31711" xr:uid="{00000000-0005-0000-0000-0000DB7B0000}"/>
    <cellStyle name="40% - Ênfase5 5 12 10" xfId="31712" xr:uid="{00000000-0005-0000-0000-0000DC7B0000}"/>
    <cellStyle name="40% - Ênfase5 5 12 11" xfId="31713" xr:uid="{00000000-0005-0000-0000-0000DD7B0000}"/>
    <cellStyle name="40% - Ênfase5 5 12 12" xfId="31714" xr:uid="{00000000-0005-0000-0000-0000DE7B0000}"/>
    <cellStyle name="40% - Ênfase5 5 12 13" xfId="31715" xr:uid="{00000000-0005-0000-0000-0000DF7B0000}"/>
    <cellStyle name="40% - Ênfase5 5 12 2" xfId="31716" xr:uid="{00000000-0005-0000-0000-0000E07B0000}"/>
    <cellStyle name="40% - Ênfase5 5 12 3" xfId="31717" xr:uid="{00000000-0005-0000-0000-0000E17B0000}"/>
    <cellStyle name="40% - Ênfase5 5 12 4" xfId="31718" xr:uid="{00000000-0005-0000-0000-0000E27B0000}"/>
    <cellStyle name="40% - Ênfase5 5 12 5" xfId="31719" xr:uid="{00000000-0005-0000-0000-0000E37B0000}"/>
    <cellStyle name="40% - Ênfase5 5 12 6" xfId="31720" xr:uid="{00000000-0005-0000-0000-0000E47B0000}"/>
    <cellStyle name="40% - Ênfase5 5 12 7" xfId="31721" xr:uid="{00000000-0005-0000-0000-0000E57B0000}"/>
    <cellStyle name="40% - Ênfase5 5 12 8" xfId="31722" xr:uid="{00000000-0005-0000-0000-0000E67B0000}"/>
    <cellStyle name="40% - Ênfase5 5 12 9" xfId="31723" xr:uid="{00000000-0005-0000-0000-0000E77B0000}"/>
    <cellStyle name="40% - Ênfase5 5 13" xfId="31724" xr:uid="{00000000-0005-0000-0000-0000E87B0000}"/>
    <cellStyle name="40% - Ênfase5 5 14" xfId="31725" xr:uid="{00000000-0005-0000-0000-0000E97B0000}"/>
    <cellStyle name="40% - Ênfase5 5 15" xfId="31726" xr:uid="{00000000-0005-0000-0000-0000EA7B0000}"/>
    <cellStyle name="40% - Ênfase5 5 16" xfId="31727" xr:uid="{00000000-0005-0000-0000-0000EB7B0000}"/>
    <cellStyle name="40% - Ênfase5 5 17" xfId="31728" xr:uid="{00000000-0005-0000-0000-0000EC7B0000}"/>
    <cellStyle name="40% - Ênfase5 5 18" xfId="31729" xr:uid="{00000000-0005-0000-0000-0000ED7B0000}"/>
    <cellStyle name="40% - Ênfase5 5 19" xfId="31730" xr:uid="{00000000-0005-0000-0000-0000EE7B0000}"/>
    <cellStyle name="40% - Ênfase5 5 2" xfId="31731" xr:uid="{00000000-0005-0000-0000-0000EF7B0000}"/>
    <cellStyle name="40% - Ênfase5 5 2 10" xfId="31732" xr:uid="{00000000-0005-0000-0000-0000F07B0000}"/>
    <cellStyle name="40% - Ênfase5 5 2 10 10" xfId="31733" xr:uid="{00000000-0005-0000-0000-0000F17B0000}"/>
    <cellStyle name="40% - Ênfase5 5 2 10 11" xfId="31734" xr:uid="{00000000-0005-0000-0000-0000F27B0000}"/>
    <cellStyle name="40% - Ênfase5 5 2 10 12" xfId="31735" xr:uid="{00000000-0005-0000-0000-0000F37B0000}"/>
    <cellStyle name="40% - Ênfase5 5 2 10 13" xfId="31736" xr:uid="{00000000-0005-0000-0000-0000F47B0000}"/>
    <cellStyle name="40% - Ênfase5 5 2 10 2" xfId="31737" xr:uid="{00000000-0005-0000-0000-0000F57B0000}"/>
    <cellStyle name="40% - Ênfase5 5 2 10 3" xfId="31738" xr:uid="{00000000-0005-0000-0000-0000F67B0000}"/>
    <cellStyle name="40% - Ênfase5 5 2 10 4" xfId="31739" xr:uid="{00000000-0005-0000-0000-0000F77B0000}"/>
    <cellStyle name="40% - Ênfase5 5 2 10 5" xfId="31740" xr:uid="{00000000-0005-0000-0000-0000F87B0000}"/>
    <cellStyle name="40% - Ênfase5 5 2 10 6" xfId="31741" xr:uid="{00000000-0005-0000-0000-0000F97B0000}"/>
    <cellStyle name="40% - Ênfase5 5 2 10 7" xfId="31742" xr:uid="{00000000-0005-0000-0000-0000FA7B0000}"/>
    <cellStyle name="40% - Ênfase5 5 2 10 8" xfId="31743" xr:uid="{00000000-0005-0000-0000-0000FB7B0000}"/>
    <cellStyle name="40% - Ênfase5 5 2 10 9" xfId="31744" xr:uid="{00000000-0005-0000-0000-0000FC7B0000}"/>
    <cellStyle name="40% - Ênfase5 5 2 11" xfId="31745" xr:uid="{00000000-0005-0000-0000-0000FD7B0000}"/>
    <cellStyle name="40% - Ênfase5 5 2 11 10" xfId="31746" xr:uid="{00000000-0005-0000-0000-0000FE7B0000}"/>
    <cellStyle name="40% - Ênfase5 5 2 11 11" xfId="31747" xr:uid="{00000000-0005-0000-0000-0000FF7B0000}"/>
    <cellStyle name="40% - Ênfase5 5 2 11 12" xfId="31748" xr:uid="{00000000-0005-0000-0000-0000007C0000}"/>
    <cellStyle name="40% - Ênfase5 5 2 11 13" xfId="31749" xr:uid="{00000000-0005-0000-0000-0000017C0000}"/>
    <cellStyle name="40% - Ênfase5 5 2 11 2" xfId="31750" xr:uid="{00000000-0005-0000-0000-0000027C0000}"/>
    <cellStyle name="40% - Ênfase5 5 2 11 3" xfId="31751" xr:uid="{00000000-0005-0000-0000-0000037C0000}"/>
    <cellStyle name="40% - Ênfase5 5 2 11 4" xfId="31752" xr:uid="{00000000-0005-0000-0000-0000047C0000}"/>
    <cellStyle name="40% - Ênfase5 5 2 11 5" xfId="31753" xr:uid="{00000000-0005-0000-0000-0000057C0000}"/>
    <cellStyle name="40% - Ênfase5 5 2 11 6" xfId="31754" xr:uid="{00000000-0005-0000-0000-0000067C0000}"/>
    <cellStyle name="40% - Ênfase5 5 2 11 7" xfId="31755" xr:uid="{00000000-0005-0000-0000-0000077C0000}"/>
    <cellStyle name="40% - Ênfase5 5 2 11 8" xfId="31756" xr:uid="{00000000-0005-0000-0000-0000087C0000}"/>
    <cellStyle name="40% - Ênfase5 5 2 11 9" xfId="31757" xr:uid="{00000000-0005-0000-0000-0000097C0000}"/>
    <cellStyle name="40% - Ênfase5 5 2 12" xfId="31758" xr:uid="{00000000-0005-0000-0000-00000A7C0000}"/>
    <cellStyle name="40% - Ênfase5 5 2 13" xfId="31759" xr:uid="{00000000-0005-0000-0000-00000B7C0000}"/>
    <cellStyle name="40% - Ênfase5 5 2 14" xfId="31760" xr:uid="{00000000-0005-0000-0000-00000C7C0000}"/>
    <cellStyle name="40% - Ênfase5 5 2 15" xfId="31761" xr:uid="{00000000-0005-0000-0000-00000D7C0000}"/>
    <cellStyle name="40% - Ênfase5 5 2 16" xfId="31762" xr:uid="{00000000-0005-0000-0000-00000E7C0000}"/>
    <cellStyle name="40% - Ênfase5 5 2 17" xfId="31763" xr:uid="{00000000-0005-0000-0000-00000F7C0000}"/>
    <cellStyle name="40% - Ênfase5 5 2 18" xfId="31764" xr:uid="{00000000-0005-0000-0000-0000107C0000}"/>
    <cellStyle name="40% - Ênfase5 5 2 19" xfId="31765" xr:uid="{00000000-0005-0000-0000-0000117C0000}"/>
    <cellStyle name="40% - Ênfase5 5 2 2" xfId="31766" xr:uid="{00000000-0005-0000-0000-0000127C0000}"/>
    <cellStyle name="40% - Ênfase5 5 2 2 10" xfId="31767" xr:uid="{00000000-0005-0000-0000-0000137C0000}"/>
    <cellStyle name="40% - Ênfase5 5 2 2 11" xfId="31768" xr:uid="{00000000-0005-0000-0000-0000147C0000}"/>
    <cellStyle name="40% - Ênfase5 5 2 2 12" xfId="31769" xr:uid="{00000000-0005-0000-0000-0000157C0000}"/>
    <cellStyle name="40% - Ênfase5 5 2 2 13" xfId="31770" xr:uid="{00000000-0005-0000-0000-0000167C0000}"/>
    <cellStyle name="40% - Ênfase5 5 2 2 2" xfId="31771" xr:uid="{00000000-0005-0000-0000-0000177C0000}"/>
    <cellStyle name="40% - Ênfase5 5 2 2 3" xfId="31772" xr:uid="{00000000-0005-0000-0000-0000187C0000}"/>
    <cellStyle name="40% - Ênfase5 5 2 2 4" xfId="31773" xr:uid="{00000000-0005-0000-0000-0000197C0000}"/>
    <cellStyle name="40% - Ênfase5 5 2 2 5" xfId="31774" xr:uid="{00000000-0005-0000-0000-00001A7C0000}"/>
    <cellStyle name="40% - Ênfase5 5 2 2 6" xfId="31775" xr:uid="{00000000-0005-0000-0000-00001B7C0000}"/>
    <cellStyle name="40% - Ênfase5 5 2 2 7" xfId="31776" xr:uid="{00000000-0005-0000-0000-00001C7C0000}"/>
    <cellStyle name="40% - Ênfase5 5 2 2 8" xfId="31777" xr:uid="{00000000-0005-0000-0000-00001D7C0000}"/>
    <cellStyle name="40% - Ênfase5 5 2 2 9" xfId="31778" xr:uid="{00000000-0005-0000-0000-00001E7C0000}"/>
    <cellStyle name="40% - Ênfase5 5 2 20" xfId="31779" xr:uid="{00000000-0005-0000-0000-00001F7C0000}"/>
    <cellStyle name="40% - Ênfase5 5 2 21" xfId="31780" xr:uid="{00000000-0005-0000-0000-0000207C0000}"/>
    <cellStyle name="40% - Ênfase5 5 2 22" xfId="31781" xr:uid="{00000000-0005-0000-0000-0000217C0000}"/>
    <cellStyle name="40% - Ênfase5 5 2 23" xfId="31782" xr:uid="{00000000-0005-0000-0000-0000227C0000}"/>
    <cellStyle name="40% - Ênfase5 5 2 3" xfId="31783" xr:uid="{00000000-0005-0000-0000-0000237C0000}"/>
    <cellStyle name="40% - Ênfase5 5 2 3 10" xfId="31784" xr:uid="{00000000-0005-0000-0000-0000247C0000}"/>
    <cellStyle name="40% - Ênfase5 5 2 3 11" xfId="31785" xr:uid="{00000000-0005-0000-0000-0000257C0000}"/>
    <cellStyle name="40% - Ênfase5 5 2 3 12" xfId="31786" xr:uid="{00000000-0005-0000-0000-0000267C0000}"/>
    <cellStyle name="40% - Ênfase5 5 2 3 13" xfId="31787" xr:uid="{00000000-0005-0000-0000-0000277C0000}"/>
    <cellStyle name="40% - Ênfase5 5 2 3 2" xfId="31788" xr:uid="{00000000-0005-0000-0000-0000287C0000}"/>
    <cellStyle name="40% - Ênfase5 5 2 3 3" xfId="31789" xr:uid="{00000000-0005-0000-0000-0000297C0000}"/>
    <cellStyle name="40% - Ênfase5 5 2 3 4" xfId="31790" xr:uid="{00000000-0005-0000-0000-00002A7C0000}"/>
    <cellStyle name="40% - Ênfase5 5 2 3 5" xfId="31791" xr:uid="{00000000-0005-0000-0000-00002B7C0000}"/>
    <cellStyle name="40% - Ênfase5 5 2 3 6" xfId="31792" xr:uid="{00000000-0005-0000-0000-00002C7C0000}"/>
    <cellStyle name="40% - Ênfase5 5 2 3 7" xfId="31793" xr:uid="{00000000-0005-0000-0000-00002D7C0000}"/>
    <cellStyle name="40% - Ênfase5 5 2 3 8" xfId="31794" xr:uid="{00000000-0005-0000-0000-00002E7C0000}"/>
    <cellStyle name="40% - Ênfase5 5 2 3 9" xfId="31795" xr:uid="{00000000-0005-0000-0000-00002F7C0000}"/>
    <cellStyle name="40% - Ênfase5 5 2 4" xfId="31796" xr:uid="{00000000-0005-0000-0000-0000307C0000}"/>
    <cellStyle name="40% - Ênfase5 5 2 4 10" xfId="31797" xr:uid="{00000000-0005-0000-0000-0000317C0000}"/>
    <cellStyle name="40% - Ênfase5 5 2 4 11" xfId="31798" xr:uid="{00000000-0005-0000-0000-0000327C0000}"/>
    <cellStyle name="40% - Ênfase5 5 2 4 12" xfId="31799" xr:uid="{00000000-0005-0000-0000-0000337C0000}"/>
    <cellStyle name="40% - Ênfase5 5 2 4 13" xfId="31800" xr:uid="{00000000-0005-0000-0000-0000347C0000}"/>
    <cellStyle name="40% - Ênfase5 5 2 4 2" xfId="31801" xr:uid="{00000000-0005-0000-0000-0000357C0000}"/>
    <cellStyle name="40% - Ênfase5 5 2 4 3" xfId="31802" xr:uid="{00000000-0005-0000-0000-0000367C0000}"/>
    <cellStyle name="40% - Ênfase5 5 2 4 4" xfId="31803" xr:uid="{00000000-0005-0000-0000-0000377C0000}"/>
    <cellStyle name="40% - Ênfase5 5 2 4 5" xfId="31804" xr:uid="{00000000-0005-0000-0000-0000387C0000}"/>
    <cellStyle name="40% - Ênfase5 5 2 4 6" xfId="31805" xr:uid="{00000000-0005-0000-0000-0000397C0000}"/>
    <cellStyle name="40% - Ênfase5 5 2 4 7" xfId="31806" xr:uid="{00000000-0005-0000-0000-00003A7C0000}"/>
    <cellStyle name="40% - Ênfase5 5 2 4 8" xfId="31807" xr:uid="{00000000-0005-0000-0000-00003B7C0000}"/>
    <cellStyle name="40% - Ênfase5 5 2 4 9" xfId="31808" xr:uid="{00000000-0005-0000-0000-00003C7C0000}"/>
    <cellStyle name="40% - Ênfase5 5 2 5" xfId="31809" xr:uid="{00000000-0005-0000-0000-00003D7C0000}"/>
    <cellStyle name="40% - Ênfase5 5 2 5 10" xfId="31810" xr:uid="{00000000-0005-0000-0000-00003E7C0000}"/>
    <cellStyle name="40% - Ênfase5 5 2 5 11" xfId="31811" xr:uid="{00000000-0005-0000-0000-00003F7C0000}"/>
    <cellStyle name="40% - Ênfase5 5 2 5 12" xfId="31812" xr:uid="{00000000-0005-0000-0000-0000407C0000}"/>
    <cellStyle name="40% - Ênfase5 5 2 5 13" xfId="31813" xr:uid="{00000000-0005-0000-0000-0000417C0000}"/>
    <cellStyle name="40% - Ênfase5 5 2 5 2" xfId="31814" xr:uid="{00000000-0005-0000-0000-0000427C0000}"/>
    <cellStyle name="40% - Ênfase5 5 2 5 3" xfId="31815" xr:uid="{00000000-0005-0000-0000-0000437C0000}"/>
    <cellStyle name="40% - Ênfase5 5 2 5 4" xfId="31816" xr:uid="{00000000-0005-0000-0000-0000447C0000}"/>
    <cellStyle name="40% - Ênfase5 5 2 5 5" xfId="31817" xr:uid="{00000000-0005-0000-0000-0000457C0000}"/>
    <cellStyle name="40% - Ênfase5 5 2 5 6" xfId="31818" xr:uid="{00000000-0005-0000-0000-0000467C0000}"/>
    <cellStyle name="40% - Ênfase5 5 2 5 7" xfId="31819" xr:uid="{00000000-0005-0000-0000-0000477C0000}"/>
    <cellStyle name="40% - Ênfase5 5 2 5 8" xfId="31820" xr:uid="{00000000-0005-0000-0000-0000487C0000}"/>
    <cellStyle name="40% - Ênfase5 5 2 5 9" xfId="31821" xr:uid="{00000000-0005-0000-0000-0000497C0000}"/>
    <cellStyle name="40% - Ênfase5 5 2 6" xfId="31822" xr:uid="{00000000-0005-0000-0000-00004A7C0000}"/>
    <cellStyle name="40% - Ênfase5 5 2 6 10" xfId="31823" xr:uid="{00000000-0005-0000-0000-00004B7C0000}"/>
    <cellStyle name="40% - Ênfase5 5 2 6 11" xfId="31824" xr:uid="{00000000-0005-0000-0000-00004C7C0000}"/>
    <cellStyle name="40% - Ênfase5 5 2 6 12" xfId="31825" xr:uid="{00000000-0005-0000-0000-00004D7C0000}"/>
    <cellStyle name="40% - Ênfase5 5 2 6 13" xfId="31826" xr:uid="{00000000-0005-0000-0000-00004E7C0000}"/>
    <cellStyle name="40% - Ênfase5 5 2 6 2" xfId="31827" xr:uid="{00000000-0005-0000-0000-00004F7C0000}"/>
    <cellStyle name="40% - Ênfase5 5 2 6 3" xfId="31828" xr:uid="{00000000-0005-0000-0000-0000507C0000}"/>
    <cellStyle name="40% - Ênfase5 5 2 6 4" xfId="31829" xr:uid="{00000000-0005-0000-0000-0000517C0000}"/>
    <cellStyle name="40% - Ênfase5 5 2 6 5" xfId="31830" xr:uid="{00000000-0005-0000-0000-0000527C0000}"/>
    <cellStyle name="40% - Ênfase5 5 2 6 6" xfId="31831" xr:uid="{00000000-0005-0000-0000-0000537C0000}"/>
    <cellStyle name="40% - Ênfase5 5 2 6 7" xfId="31832" xr:uid="{00000000-0005-0000-0000-0000547C0000}"/>
    <cellStyle name="40% - Ênfase5 5 2 6 8" xfId="31833" xr:uid="{00000000-0005-0000-0000-0000557C0000}"/>
    <cellStyle name="40% - Ênfase5 5 2 6 9" xfId="31834" xr:uid="{00000000-0005-0000-0000-0000567C0000}"/>
    <cellStyle name="40% - Ênfase5 5 2 7" xfId="31835" xr:uid="{00000000-0005-0000-0000-0000577C0000}"/>
    <cellStyle name="40% - Ênfase5 5 2 7 10" xfId="31836" xr:uid="{00000000-0005-0000-0000-0000587C0000}"/>
    <cellStyle name="40% - Ênfase5 5 2 7 11" xfId="31837" xr:uid="{00000000-0005-0000-0000-0000597C0000}"/>
    <cellStyle name="40% - Ênfase5 5 2 7 12" xfId="31838" xr:uid="{00000000-0005-0000-0000-00005A7C0000}"/>
    <cellStyle name="40% - Ênfase5 5 2 7 13" xfId="31839" xr:uid="{00000000-0005-0000-0000-00005B7C0000}"/>
    <cellStyle name="40% - Ênfase5 5 2 7 2" xfId="31840" xr:uid="{00000000-0005-0000-0000-00005C7C0000}"/>
    <cellStyle name="40% - Ênfase5 5 2 7 3" xfId="31841" xr:uid="{00000000-0005-0000-0000-00005D7C0000}"/>
    <cellStyle name="40% - Ênfase5 5 2 7 4" xfId="31842" xr:uid="{00000000-0005-0000-0000-00005E7C0000}"/>
    <cellStyle name="40% - Ênfase5 5 2 7 5" xfId="31843" xr:uid="{00000000-0005-0000-0000-00005F7C0000}"/>
    <cellStyle name="40% - Ênfase5 5 2 7 6" xfId="31844" xr:uid="{00000000-0005-0000-0000-0000607C0000}"/>
    <cellStyle name="40% - Ênfase5 5 2 7 7" xfId="31845" xr:uid="{00000000-0005-0000-0000-0000617C0000}"/>
    <cellStyle name="40% - Ênfase5 5 2 7 8" xfId="31846" xr:uid="{00000000-0005-0000-0000-0000627C0000}"/>
    <cellStyle name="40% - Ênfase5 5 2 7 9" xfId="31847" xr:uid="{00000000-0005-0000-0000-0000637C0000}"/>
    <cellStyle name="40% - Ênfase5 5 2 8" xfId="31848" xr:uid="{00000000-0005-0000-0000-0000647C0000}"/>
    <cellStyle name="40% - Ênfase5 5 2 8 10" xfId="31849" xr:uid="{00000000-0005-0000-0000-0000657C0000}"/>
    <cellStyle name="40% - Ênfase5 5 2 8 11" xfId="31850" xr:uid="{00000000-0005-0000-0000-0000667C0000}"/>
    <cellStyle name="40% - Ênfase5 5 2 8 12" xfId="31851" xr:uid="{00000000-0005-0000-0000-0000677C0000}"/>
    <cellStyle name="40% - Ênfase5 5 2 8 13" xfId="31852" xr:uid="{00000000-0005-0000-0000-0000687C0000}"/>
    <cellStyle name="40% - Ênfase5 5 2 8 2" xfId="31853" xr:uid="{00000000-0005-0000-0000-0000697C0000}"/>
    <cellStyle name="40% - Ênfase5 5 2 8 3" xfId="31854" xr:uid="{00000000-0005-0000-0000-00006A7C0000}"/>
    <cellStyle name="40% - Ênfase5 5 2 8 4" xfId="31855" xr:uid="{00000000-0005-0000-0000-00006B7C0000}"/>
    <cellStyle name="40% - Ênfase5 5 2 8 5" xfId="31856" xr:uid="{00000000-0005-0000-0000-00006C7C0000}"/>
    <cellStyle name="40% - Ênfase5 5 2 8 6" xfId="31857" xr:uid="{00000000-0005-0000-0000-00006D7C0000}"/>
    <cellStyle name="40% - Ênfase5 5 2 8 7" xfId="31858" xr:uid="{00000000-0005-0000-0000-00006E7C0000}"/>
    <cellStyle name="40% - Ênfase5 5 2 8 8" xfId="31859" xr:uid="{00000000-0005-0000-0000-00006F7C0000}"/>
    <cellStyle name="40% - Ênfase5 5 2 8 9" xfId="31860" xr:uid="{00000000-0005-0000-0000-0000707C0000}"/>
    <cellStyle name="40% - Ênfase5 5 2 9" xfId="31861" xr:uid="{00000000-0005-0000-0000-0000717C0000}"/>
    <cellStyle name="40% - Ênfase5 5 2 9 10" xfId="31862" xr:uid="{00000000-0005-0000-0000-0000727C0000}"/>
    <cellStyle name="40% - Ênfase5 5 2 9 11" xfId="31863" xr:uid="{00000000-0005-0000-0000-0000737C0000}"/>
    <cellStyle name="40% - Ênfase5 5 2 9 12" xfId="31864" xr:uid="{00000000-0005-0000-0000-0000747C0000}"/>
    <cellStyle name="40% - Ênfase5 5 2 9 13" xfId="31865" xr:uid="{00000000-0005-0000-0000-0000757C0000}"/>
    <cellStyle name="40% - Ênfase5 5 2 9 2" xfId="31866" xr:uid="{00000000-0005-0000-0000-0000767C0000}"/>
    <cellStyle name="40% - Ênfase5 5 2 9 3" xfId="31867" xr:uid="{00000000-0005-0000-0000-0000777C0000}"/>
    <cellStyle name="40% - Ênfase5 5 2 9 4" xfId="31868" xr:uid="{00000000-0005-0000-0000-0000787C0000}"/>
    <cellStyle name="40% - Ênfase5 5 2 9 5" xfId="31869" xr:uid="{00000000-0005-0000-0000-0000797C0000}"/>
    <cellStyle name="40% - Ênfase5 5 2 9 6" xfId="31870" xr:uid="{00000000-0005-0000-0000-00007A7C0000}"/>
    <cellStyle name="40% - Ênfase5 5 2 9 7" xfId="31871" xr:uid="{00000000-0005-0000-0000-00007B7C0000}"/>
    <cellStyle name="40% - Ênfase5 5 2 9 8" xfId="31872" xr:uid="{00000000-0005-0000-0000-00007C7C0000}"/>
    <cellStyle name="40% - Ênfase5 5 2 9 9" xfId="31873" xr:uid="{00000000-0005-0000-0000-00007D7C0000}"/>
    <cellStyle name="40% - Ênfase5 5 20" xfId="31874" xr:uid="{00000000-0005-0000-0000-00007E7C0000}"/>
    <cellStyle name="40% - Ênfase5 5 21" xfId="31875" xr:uid="{00000000-0005-0000-0000-00007F7C0000}"/>
    <cellStyle name="40% - Ênfase5 5 22" xfId="31876" xr:uid="{00000000-0005-0000-0000-0000807C0000}"/>
    <cellStyle name="40% - Ênfase5 5 23" xfId="31877" xr:uid="{00000000-0005-0000-0000-0000817C0000}"/>
    <cellStyle name="40% - Ênfase5 5 24" xfId="31878" xr:uid="{00000000-0005-0000-0000-0000827C0000}"/>
    <cellStyle name="40% - Ênfase5 5 3" xfId="31879" xr:uid="{00000000-0005-0000-0000-0000837C0000}"/>
    <cellStyle name="40% - Ênfase5 5 3 10" xfId="31880" xr:uid="{00000000-0005-0000-0000-0000847C0000}"/>
    <cellStyle name="40% - Ênfase5 5 3 11" xfId="31881" xr:uid="{00000000-0005-0000-0000-0000857C0000}"/>
    <cellStyle name="40% - Ênfase5 5 3 12" xfId="31882" xr:uid="{00000000-0005-0000-0000-0000867C0000}"/>
    <cellStyle name="40% - Ênfase5 5 3 13" xfId="31883" xr:uid="{00000000-0005-0000-0000-0000877C0000}"/>
    <cellStyle name="40% - Ênfase5 5 3 2" xfId="31884" xr:uid="{00000000-0005-0000-0000-0000887C0000}"/>
    <cellStyle name="40% - Ênfase5 5 3 3" xfId="31885" xr:uid="{00000000-0005-0000-0000-0000897C0000}"/>
    <cellStyle name="40% - Ênfase5 5 3 4" xfId="31886" xr:uid="{00000000-0005-0000-0000-00008A7C0000}"/>
    <cellStyle name="40% - Ênfase5 5 3 5" xfId="31887" xr:uid="{00000000-0005-0000-0000-00008B7C0000}"/>
    <cellStyle name="40% - Ênfase5 5 3 6" xfId="31888" xr:uid="{00000000-0005-0000-0000-00008C7C0000}"/>
    <cellStyle name="40% - Ênfase5 5 3 7" xfId="31889" xr:uid="{00000000-0005-0000-0000-00008D7C0000}"/>
    <cellStyle name="40% - Ênfase5 5 3 8" xfId="31890" xr:uid="{00000000-0005-0000-0000-00008E7C0000}"/>
    <cellStyle name="40% - Ênfase5 5 3 9" xfId="31891" xr:uid="{00000000-0005-0000-0000-00008F7C0000}"/>
    <cellStyle name="40% - Ênfase5 5 4" xfId="31892" xr:uid="{00000000-0005-0000-0000-0000907C0000}"/>
    <cellStyle name="40% - Ênfase5 5 4 10" xfId="31893" xr:uid="{00000000-0005-0000-0000-0000917C0000}"/>
    <cellStyle name="40% - Ênfase5 5 4 11" xfId="31894" xr:uid="{00000000-0005-0000-0000-0000927C0000}"/>
    <cellStyle name="40% - Ênfase5 5 4 12" xfId="31895" xr:uid="{00000000-0005-0000-0000-0000937C0000}"/>
    <cellStyle name="40% - Ênfase5 5 4 13" xfId="31896" xr:uid="{00000000-0005-0000-0000-0000947C0000}"/>
    <cellStyle name="40% - Ênfase5 5 4 2" xfId="31897" xr:uid="{00000000-0005-0000-0000-0000957C0000}"/>
    <cellStyle name="40% - Ênfase5 5 4 3" xfId="31898" xr:uid="{00000000-0005-0000-0000-0000967C0000}"/>
    <cellStyle name="40% - Ênfase5 5 4 4" xfId="31899" xr:uid="{00000000-0005-0000-0000-0000977C0000}"/>
    <cellStyle name="40% - Ênfase5 5 4 5" xfId="31900" xr:uid="{00000000-0005-0000-0000-0000987C0000}"/>
    <cellStyle name="40% - Ênfase5 5 4 6" xfId="31901" xr:uid="{00000000-0005-0000-0000-0000997C0000}"/>
    <cellStyle name="40% - Ênfase5 5 4 7" xfId="31902" xr:uid="{00000000-0005-0000-0000-00009A7C0000}"/>
    <cellStyle name="40% - Ênfase5 5 4 8" xfId="31903" xr:uid="{00000000-0005-0000-0000-00009B7C0000}"/>
    <cellStyle name="40% - Ênfase5 5 4 9" xfId="31904" xr:uid="{00000000-0005-0000-0000-00009C7C0000}"/>
    <cellStyle name="40% - Ênfase5 5 5" xfId="31905" xr:uid="{00000000-0005-0000-0000-00009D7C0000}"/>
    <cellStyle name="40% - Ênfase5 5 5 10" xfId="31906" xr:uid="{00000000-0005-0000-0000-00009E7C0000}"/>
    <cellStyle name="40% - Ênfase5 5 5 11" xfId="31907" xr:uid="{00000000-0005-0000-0000-00009F7C0000}"/>
    <cellStyle name="40% - Ênfase5 5 5 12" xfId="31908" xr:uid="{00000000-0005-0000-0000-0000A07C0000}"/>
    <cellStyle name="40% - Ênfase5 5 5 13" xfId="31909" xr:uid="{00000000-0005-0000-0000-0000A17C0000}"/>
    <cellStyle name="40% - Ênfase5 5 5 2" xfId="31910" xr:uid="{00000000-0005-0000-0000-0000A27C0000}"/>
    <cellStyle name="40% - Ênfase5 5 5 3" xfId="31911" xr:uid="{00000000-0005-0000-0000-0000A37C0000}"/>
    <cellStyle name="40% - Ênfase5 5 5 4" xfId="31912" xr:uid="{00000000-0005-0000-0000-0000A47C0000}"/>
    <cellStyle name="40% - Ênfase5 5 5 5" xfId="31913" xr:uid="{00000000-0005-0000-0000-0000A57C0000}"/>
    <cellStyle name="40% - Ênfase5 5 5 6" xfId="31914" xr:uid="{00000000-0005-0000-0000-0000A67C0000}"/>
    <cellStyle name="40% - Ênfase5 5 5 7" xfId="31915" xr:uid="{00000000-0005-0000-0000-0000A77C0000}"/>
    <cellStyle name="40% - Ênfase5 5 5 8" xfId="31916" xr:uid="{00000000-0005-0000-0000-0000A87C0000}"/>
    <cellStyle name="40% - Ênfase5 5 5 9" xfId="31917" xr:uid="{00000000-0005-0000-0000-0000A97C0000}"/>
    <cellStyle name="40% - Ênfase5 5 6" xfId="31918" xr:uid="{00000000-0005-0000-0000-0000AA7C0000}"/>
    <cellStyle name="40% - Ênfase5 5 6 10" xfId="31919" xr:uid="{00000000-0005-0000-0000-0000AB7C0000}"/>
    <cellStyle name="40% - Ênfase5 5 6 11" xfId="31920" xr:uid="{00000000-0005-0000-0000-0000AC7C0000}"/>
    <cellStyle name="40% - Ênfase5 5 6 12" xfId="31921" xr:uid="{00000000-0005-0000-0000-0000AD7C0000}"/>
    <cellStyle name="40% - Ênfase5 5 6 13" xfId="31922" xr:uid="{00000000-0005-0000-0000-0000AE7C0000}"/>
    <cellStyle name="40% - Ênfase5 5 6 2" xfId="31923" xr:uid="{00000000-0005-0000-0000-0000AF7C0000}"/>
    <cellStyle name="40% - Ênfase5 5 6 3" xfId="31924" xr:uid="{00000000-0005-0000-0000-0000B07C0000}"/>
    <cellStyle name="40% - Ênfase5 5 6 4" xfId="31925" xr:uid="{00000000-0005-0000-0000-0000B17C0000}"/>
    <cellStyle name="40% - Ênfase5 5 6 5" xfId="31926" xr:uid="{00000000-0005-0000-0000-0000B27C0000}"/>
    <cellStyle name="40% - Ênfase5 5 6 6" xfId="31927" xr:uid="{00000000-0005-0000-0000-0000B37C0000}"/>
    <cellStyle name="40% - Ênfase5 5 6 7" xfId="31928" xr:uid="{00000000-0005-0000-0000-0000B47C0000}"/>
    <cellStyle name="40% - Ênfase5 5 6 8" xfId="31929" xr:uid="{00000000-0005-0000-0000-0000B57C0000}"/>
    <cellStyle name="40% - Ênfase5 5 6 9" xfId="31930" xr:uid="{00000000-0005-0000-0000-0000B67C0000}"/>
    <cellStyle name="40% - Ênfase5 5 7" xfId="31931" xr:uid="{00000000-0005-0000-0000-0000B77C0000}"/>
    <cellStyle name="40% - Ênfase5 5 7 10" xfId="31932" xr:uid="{00000000-0005-0000-0000-0000B87C0000}"/>
    <cellStyle name="40% - Ênfase5 5 7 11" xfId="31933" xr:uid="{00000000-0005-0000-0000-0000B97C0000}"/>
    <cellStyle name="40% - Ênfase5 5 7 12" xfId="31934" xr:uid="{00000000-0005-0000-0000-0000BA7C0000}"/>
    <cellStyle name="40% - Ênfase5 5 7 13" xfId="31935" xr:uid="{00000000-0005-0000-0000-0000BB7C0000}"/>
    <cellStyle name="40% - Ênfase5 5 7 2" xfId="31936" xr:uid="{00000000-0005-0000-0000-0000BC7C0000}"/>
    <cellStyle name="40% - Ênfase5 5 7 3" xfId="31937" xr:uid="{00000000-0005-0000-0000-0000BD7C0000}"/>
    <cellStyle name="40% - Ênfase5 5 7 4" xfId="31938" xr:uid="{00000000-0005-0000-0000-0000BE7C0000}"/>
    <cellStyle name="40% - Ênfase5 5 7 5" xfId="31939" xr:uid="{00000000-0005-0000-0000-0000BF7C0000}"/>
    <cellStyle name="40% - Ênfase5 5 7 6" xfId="31940" xr:uid="{00000000-0005-0000-0000-0000C07C0000}"/>
    <cellStyle name="40% - Ênfase5 5 7 7" xfId="31941" xr:uid="{00000000-0005-0000-0000-0000C17C0000}"/>
    <cellStyle name="40% - Ênfase5 5 7 8" xfId="31942" xr:uid="{00000000-0005-0000-0000-0000C27C0000}"/>
    <cellStyle name="40% - Ênfase5 5 7 9" xfId="31943" xr:uid="{00000000-0005-0000-0000-0000C37C0000}"/>
    <cellStyle name="40% - Ênfase5 5 8" xfId="31944" xr:uid="{00000000-0005-0000-0000-0000C47C0000}"/>
    <cellStyle name="40% - Ênfase5 5 8 10" xfId="31945" xr:uid="{00000000-0005-0000-0000-0000C57C0000}"/>
    <cellStyle name="40% - Ênfase5 5 8 11" xfId="31946" xr:uid="{00000000-0005-0000-0000-0000C67C0000}"/>
    <cellStyle name="40% - Ênfase5 5 8 12" xfId="31947" xr:uid="{00000000-0005-0000-0000-0000C77C0000}"/>
    <cellStyle name="40% - Ênfase5 5 8 13" xfId="31948" xr:uid="{00000000-0005-0000-0000-0000C87C0000}"/>
    <cellStyle name="40% - Ênfase5 5 8 2" xfId="31949" xr:uid="{00000000-0005-0000-0000-0000C97C0000}"/>
    <cellStyle name="40% - Ênfase5 5 8 3" xfId="31950" xr:uid="{00000000-0005-0000-0000-0000CA7C0000}"/>
    <cellStyle name="40% - Ênfase5 5 8 4" xfId="31951" xr:uid="{00000000-0005-0000-0000-0000CB7C0000}"/>
    <cellStyle name="40% - Ênfase5 5 8 5" xfId="31952" xr:uid="{00000000-0005-0000-0000-0000CC7C0000}"/>
    <cellStyle name="40% - Ênfase5 5 8 6" xfId="31953" xr:uid="{00000000-0005-0000-0000-0000CD7C0000}"/>
    <cellStyle name="40% - Ênfase5 5 8 7" xfId="31954" xr:uid="{00000000-0005-0000-0000-0000CE7C0000}"/>
    <cellStyle name="40% - Ênfase5 5 8 8" xfId="31955" xr:uid="{00000000-0005-0000-0000-0000CF7C0000}"/>
    <cellStyle name="40% - Ênfase5 5 8 9" xfId="31956" xr:uid="{00000000-0005-0000-0000-0000D07C0000}"/>
    <cellStyle name="40% - Ênfase5 5 9" xfId="31957" xr:uid="{00000000-0005-0000-0000-0000D17C0000}"/>
    <cellStyle name="40% - Ênfase5 5 9 10" xfId="31958" xr:uid="{00000000-0005-0000-0000-0000D27C0000}"/>
    <cellStyle name="40% - Ênfase5 5 9 11" xfId="31959" xr:uid="{00000000-0005-0000-0000-0000D37C0000}"/>
    <cellStyle name="40% - Ênfase5 5 9 12" xfId="31960" xr:uid="{00000000-0005-0000-0000-0000D47C0000}"/>
    <cellStyle name="40% - Ênfase5 5 9 13" xfId="31961" xr:uid="{00000000-0005-0000-0000-0000D57C0000}"/>
    <cellStyle name="40% - Ênfase5 5 9 2" xfId="31962" xr:uid="{00000000-0005-0000-0000-0000D67C0000}"/>
    <cellStyle name="40% - Ênfase5 5 9 3" xfId="31963" xr:uid="{00000000-0005-0000-0000-0000D77C0000}"/>
    <cellStyle name="40% - Ênfase5 5 9 4" xfId="31964" xr:uid="{00000000-0005-0000-0000-0000D87C0000}"/>
    <cellStyle name="40% - Ênfase5 5 9 5" xfId="31965" xr:uid="{00000000-0005-0000-0000-0000D97C0000}"/>
    <cellStyle name="40% - Ênfase5 5 9 6" xfId="31966" xr:uid="{00000000-0005-0000-0000-0000DA7C0000}"/>
    <cellStyle name="40% - Ênfase5 5 9 7" xfId="31967" xr:uid="{00000000-0005-0000-0000-0000DB7C0000}"/>
    <cellStyle name="40% - Ênfase5 5 9 8" xfId="31968" xr:uid="{00000000-0005-0000-0000-0000DC7C0000}"/>
    <cellStyle name="40% - Ênfase5 5 9 9" xfId="31969" xr:uid="{00000000-0005-0000-0000-0000DD7C0000}"/>
    <cellStyle name="40% - Ênfase5 6" xfId="31970" xr:uid="{00000000-0005-0000-0000-0000DE7C0000}"/>
    <cellStyle name="40% - Ênfase5 6 10" xfId="31971" xr:uid="{00000000-0005-0000-0000-0000DF7C0000}"/>
    <cellStyle name="40% - Ênfase5 6 10 10" xfId="31972" xr:uid="{00000000-0005-0000-0000-0000E07C0000}"/>
    <cellStyle name="40% - Ênfase5 6 10 11" xfId="31973" xr:uid="{00000000-0005-0000-0000-0000E17C0000}"/>
    <cellStyle name="40% - Ênfase5 6 10 12" xfId="31974" xr:uid="{00000000-0005-0000-0000-0000E27C0000}"/>
    <cellStyle name="40% - Ênfase5 6 10 13" xfId="31975" xr:uid="{00000000-0005-0000-0000-0000E37C0000}"/>
    <cellStyle name="40% - Ênfase5 6 10 2" xfId="31976" xr:uid="{00000000-0005-0000-0000-0000E47C0000}"/>
    <cellStyle name="40% - Ênfase5 6 10 3" xfId="31977" xr:uid="{00000000-0005-0000-0000-0000E57C0000}"/>
    <cellStyle name="40% - Ênfase5 6 10 4" xfId="31978" xr:uid="{00000000-0005-0000-0000-0000E67C0000}"/>
    <cellStyle name="40% - Ênfase5 6 10 5" xfId="31979" xr:uid="{00000000-0005-0000-0000-0000E77C0000}"/>
    <cellStyle name="40% - Ênfase5 6 10 6" xfId="31980" xr:uid="{00000000-0005-0000-0000-0000E87C0000}"/>
    <cellStyle name="40% - Ênfase5 6 10 7" xfId="31981" xr:uid="{00000000-0005-0000-0000-0000E97C0000}"/>
    <cellStyle name="40% - Ênfase5 6 10 8" xfId="31982" xr:uid="{00000000-0005-0000-0000-0000EA7C0000}"/>
    <cellStyle name="40% - Ênfase5 6 10 9" xfId="31983" xr:uid="{00000000-0005-0000-0000-0000EB7C0000}"/>
    <cellStyle name="40% - Ênfase5 6 11" xfId="31984" xr:uid="{00000000-0005-0000-0000-0000EC7C0000}"/>
    <cellStyle name="40% - Ênfase5 6 11 10" xfId="31985" xr:uid="{00000000-0005-0000-0000-0000ED7C0000}"/>
    <cellStyle name="40% - Ênfase5 6 11 11" xfId="31986" xr:uid="{00000000-0005-0000-0000-0000EE7C0000}"/>
    <cellStyle name="40% - Ênfase5 6 11 12" xfId="31987" xr:uid="{00000000-0005-0000-0000-0000EF7C0000}"/>
    <cellStyle name="40% - Ênfase5 6 11 13" xfId="31988" xr:uid="{00000000-0005-0000-0000-0000F07C0000}"/>
    <cellStyle name="40% - Ênfase5 6 11 2" xfId="31989" xr:uid="{00000000-0005-0000-0000-0000F17C0000}"/>
    <cellStyle name="40% - Ênfase5 6 11 3" xfId="31990" xr:uid="{00000000-0005-0000-0000-0000F27C0000}"/>
    <cellStyle name="40% - Ênfase5 6 11 4" xfId="31991" xr:uid="{00000000-0005-0000-0000-0000F37C0000}"/>
    <cellStyle name="40% - Ênfase5 6 11 5" xfId="31992" xr:uid="{00000000-0005-0000-0000-0000F47C0000}"/>
    <cellStyle name="40% - Ênfase5 6 11 6" xfId="31993" xr:uid="{00000000-0005-0000-0000-0000F57C0000}"/>
    <cellStyle name="40% - Ênfase5 6 11 7" xfId="31994" xr:uid="{00000000-0005-0000-0000-0000F67C0000}"/>
    <cellStyle name="40% - Ênfase5 6 11 8" xfId="31995" xr:uid="{00000000-0005-0000-0000-0000F77C0000}"/>
    <cellStyle name="40% - Ênfase5 6 11 9" xfId="31996" xr:uid="{00000000-0005-0000-0000-0000F87C0000}"/>
    <cellStyle name="40% - Ênfase5 6 12" xfId="31997" xr:uid="{00000000-0005-0000-0000-0000F97C0000}"/>
    <cellStyle name="40% - Ênfase5 6 12 10" xfId="31998" xr:uid="{00000000-0005-0000-0000-0000FA7C0000}"/>
    <cellStyle name="40% - Ênfase5 6 12 11" xfId="31999" xr:uid="{00000000-0005-0000-0000-0000FB7C0000}"/>
    <cellStyle name="40% - Ênfase5 6 12 12" xfId="32000" xr:uid="{00000000-0005-0000-0000-0000FC7C0000}"/>
    <cellStyle name="40% - Ênfase5 6 12 13" xfId="32001" xr:uid="{00000000-0005-0000-0000-0000FD7C0000}"/>
    <cellStyle name="40% - Ênfase5 6 12 2" xfId="32002" xr:uid="{00000000-0005-0000-0000-0000FE7C0000}"/>
    <cellStyle name="40% - Ênfase5 6 12 3" xfId="32003" xr:uid="{00000000-0005-0000-0000-0000FF7C0000}"/>
    <cellStyle name="40% - Ênfase5 6 12 4" xfId="32004" xr:uid="{00000000-0005-0000-0000-0000007D0000}"/>
    <cellStyle name="40% - Ênfase5 6 12 5" xfId="32005" xr:uid="{00000000-0005-0000-0000-0000017D0000}"/>
    <cellStyle name="40% - Ênfase5 6 12 6" xfId="32006" xr:uid="{00000000-0005-0000-0000-0000027D0000}"/>
    <cellStyle name="40% - Ênfase5 6 12 7" xfId="32007" xr:uid="{00000000-0005-0000-0000-0000037D0000}"/>
    <cellStyle name="40% - Ênfase5 6 12 8" xfId="32008" xr:uid="{00000000-0005-0000-0000-0000047D0000}"/>
    <cellStyle name="40% - Ênfase5 6 12 9" xfId="32009" xr:uid="{00000000-0005-0000-0000-0000057D0000}"/>
    <cellStyle name="40% - Ênfase5 6 13" xfId="32010" xr:uid="{00000000-0005-0000-0000-0000067D0000}"/>
    <cellStyle name="40% - Ênfase5 6 14" xfId="32011" xr:uid="{00000000-0005-0000-0000-0000077D0000}"/>
    <cellStyle name="40% - Ênfase5 6 15" xfId="32012" xr:uid="{00000000-0005-0000-0000-0000087D0000}"/>
    <cellStyle name="40% - Ênfase5 6 16" xfId="32013" xr:uid="{00000000-0005-0000-0000-0000097D0000}"/>
    <cellStyle name="40% - Ênfase5 6 17" xfId="32014" xr:uid="{00000000-0005-0000-0000-00000A7D0000}"/>
    <cellStyle name="40% - Ênfase5 6 18" xfId="32015" xr:uid="{00000000-0005-0000-0000-00000B7D0000}"/>
    <cellStyle name="40% - Ênfase5 6 19" xfId="32016" xr:uid="{00000000-0005-0000-0000-00000C7D0000}"/>
    <cellStyle name="40% - Ênfase5 6 2" xfId="32017" xr:uid="{00000000-0005-0000-0000-00000D7D0000}"/>
    <cellStyle name="40% - Ênfase5 6 2 10" xfId="32018" xr:uid="{00000000-0005-0000-0000-00000E7D0000}"/>
    <cellStyle name="40% - Ênfase5 6 2 10 10" xfId="32019" xr:uid="{00000000-0005-0000-0000-00000F7D0000}"/>
    <cellStyle name="40% - Ênfase5 6 2 10 11" xfId="32020" xr:uid="{00000000-0005-0000-0000-0000107D0000}"/>
    <cellStyle name="40% - Ênfase5 6 2 10 12" xfId="32021" xr:uid="{00000000-0005-0000-0000-0000117D0000}"/>
    <cellStyle name="40% - Ênfase5 6 2 10 13" xfId="32022" xr:uid="{00000000-0005-0000-0000-0000127D0000}"/>
    <cellStyle name="40% - Ênfase5 6 2 10 2" xfId="32023" xr:uid="{00000000-0005-0000-0000-0000137D0000}"/>
    <cellStyle name="40% - Ênfase5 6 2 10 3" xfId="32024" xr:uid="{00000000-0005-0000-0000-0000147D0000}"/>
    <cellStyle name="40% - Ênfase5 6 2 10 4" xfId="32025" xr:uid="{00000000-0005-0000-0000-0000157D0000}"/>
    <cellStyle name="40% - Ênfase5 6 2 10 5" xfId="32026" xr:uid="{00000000-0005-0000-0000-0000167D0000}"/>
    <cellStyle name="40% - Ênfase5 6 2 10 6" xfId="32027" xr:uid="{00000000-0005-0000-0000-0000177D0000}"/>
    <cellStyle name="40% - Ênfase5 6 2 10 7" xfId="32028" xr:uid="{00000000-0005-0000-0000-0000187D0000}"/>
    <cellStyle name="40% - Ênfase5 6 2 10 8" xfId="32029" xr:uid="{00000000-0005-0000-0000-0000197D0000}"/>
    <cellStyle name="40% - Ênfase5 6 2 10 9" xfId="32030" xr:uid="{00000000-0005-0000-0000-00001A7D0000}"/>
    <cellStyle name="40% - Ênfase5 6 2 11" xfId="32031" xr:uid="{00000000-0005-0000-0000-00001B7D0000}"/>
    <cellStyle name="40% - Ênfase5 6 2 11 10" xfId="32032" xr:uid="{00000000-0005-0000-0000-00001C7D0000}"/>
    <cellStyle name="40% - Ênfase5 6 2 11 11" xfId="32033" xr:uid="{00000000-0005-0000-0000-00001D7D0000}"/>
    <cellStyle name="40% - Ênfase5 6 2 11 12" xfId="32034" xr:uid="{00000000-0005-0000-0000-00001E7D0000}"/>
    <cellStyle name="40% - Ênfase5 6 2 11 13" xfId="32035" xr:uid="{00000000-0005-0000-0000-00001F7D0000}"/>
    <cellStyle name="40% - Ênfase5 6 2 11 2" xfId="32036" xr:uid="{00000000-0005-0000-0000-0000207D0000}"/>
    <cellStyle name="40% - Ênfase5 6 2 11 3" xfId="32037" xr:uid="{00000000-0005-0000-0000-0000217D0000}"/>
    <cellStyle name="40% - Ênfase5 6 2 11 4" xfId="32038" xr:uid="{00000000-0005-0000-0000-0000227D0000}"/>
    <cellStyle name="40% - Ênfase5 6 2 11 5" xfId="32039" xr:uid="{00000000-0005-0000-0000-0000237D0000}"/>
    <cellStyle name="40% - Ênfase5 6 2 11 6" xfId="32040" xr:uid="{00000000-0005-0000-0000-0000247D0000}"/>
    <cellStyle name="40% - Ênfase5 6 2 11 7" xfId="32041" xr:uid="{00000000-0005-0000-0000-0000257D0000}"/>
    <cellStyle name="40% - Ênfase5 6 2 11 8" xfId="32042" xr:uid="{00000000-0005-0000-0000-0000267D0000}"/>
    <cellStyle name="40% - Ênfase5 6 2 11 9" xfId="32043" xr:uid="{00000000-0005-0000-0000-0000277D0000}"/>
    <cellStyle name="40% - Ênfase5 6 2 12" xfId="32044" xr:uid="{00000000-0005-0000-0000-0000287D0000}"/>
    <cellStyle name="40% - Ênfase5 6 2 13" xfId="32045" xr:uid="{00000000-0005-0000-0000-0000297D0000}"/>
    <cellStyle name="40% - Ênfase5 6 2 14" xfId="32046" xr:uid="{00000000-0005-0000-0000-00002A7D0000}"/>
    <cellStyle name="40% - Ênfase5 6 2 15" xfId="32047" xr:uid="{00000000-0005-0000-0000-00002B7D0000}"/>
    <cellStyle name="40% - Ênfase5 6 2 16" xfId="32048" xr:uid="{00000000-0005-0000-0000-00002C7D0000}"/>
    <cellStyle name="40% - Ênfase5 6 2 17" xfId="32049" xr:uid="{00000000-0005-0000-0000-00002D7D0000}"/>
    <cellStyle name="40% - Ênfase5 6 2 18" xfId="32050" xr:uid="{00000000-0005-0000-0000-00002E7D0000}"/>
    <cellStyle name="40% - Ênfase5 6 2 19" xfId="32051" xr:uid="{00000000-0005-0000-0000-00002F7D0000}"/>
    <cellStyle name="40% - Ênfase5 6 2 2" xfId="32052" xr:uid="{00000000-0005-0000-0000-0000307D0000}"/>
    <cellStyle name="40% - Ênfase5 6 2 2 10" xfId="32053" xr:uid="{00000000-0005-0000-0000-0000317D0000}"/>
    <cellStyle name="40% - Ênfase5 6 2 2 11" xfId="32054" xr:uid="{00000000-0005-0000-0000-0000327D0000}"/>
    <cellStyle name="40% - Ênfase5 6 2 2 12" xfId="32055" xr:uid="{00000000-0005-0000-0000-0000337D0000}"/>
    <cellStyle name="40% - Ênfase5 6 2 2 13" xfId="32056" xr:uid="{00000000-0005-0000-0000-0000347D0000}"/>
    <cellStyle name="40% - Ênfase5 6 2 2 2" xfId="32057" xr:uid="{00000000-0005-0000-0000-0000357D0000}"/>
    <cellStyle name="40% - Ênfase5 6 2 2 3" xfId="32058" xr:uid="{00000000-0005-0000-0000-0000367D0000}"/>
    <cellStyle name="40% - Ênfase5 6 2 2 4" xfId="32059" xr:uid="{00000000-0005-0000-0000-0000377D0000}"/>
    <cellStyle name="40% - Ênfase5 6 2 2 5" xfId="32060" xr:uid="{00000000-0005-0000-0000-0000387D0000}"/>
    <cellStyle name="40% - Ênfase5 6 2 2 6" xfId="32061" xr:uid="{00000000-0005-0000-0000-0000397D0000}"/>
    <cellStyle name="40% - Ênfase5 6 2 2 7" xfId="32062" xr:uid="{00000000-0005-0000-0000-00003A7D0000}"/>
    <cellStyle name="40% - Ênfase5 6 2 2 8" xfId="32063" xr:uid="{00000000-0005-0000-0000-00003B7D0000}"/>
    <cellStyle name="40% - Ênfase5 6 2 2 9" xfId="32064" xr:uid="{00000000-0005-0000-0000-00003C7D0000}"/>
    <cellStyle name="40% - Ênfase5 6 2 20" xfId="32065" xr:uid="{00000000-0005-0000-0000-00003D7D0000}"/>
    <cellStyle name="40% - Ênfase5 6 2 21" xfId="32066" xr:uid="{00000000-0005-0000-0000-00003E7D0000}"/>
    <cellStyle name="40% - Ênfase5 6 2 22" xfId="32067" xr:uid="{00000000-0005-0000-0000-00003F7D0000}"/>
    <cellStyle name="40% - Ênfase5 6 2 23" xfId="32068" xr:uid="{00000000-0005-0000-0000-0000407D0000}"/>
    <cellStyle name="40% - Ênfase5 6 2 3" xfId="32069" xr:uid="{00000000-0005-0000-0000-0000417D0000}"/>
    <cellStyle name="40% - Ênfase5 6 2 3 10" xfId="32070" xr:uid="{00000000-0005-0000-0000-0000427D0000}"/>
    <cellStyle name="40% - Ênfase5 6 2 3 11" xfId="32071" xr:uid="{00000000-0005-0000-0000-0000437D0000}"/>
    <cellStyle name="40% - Ênfase5 6 2 3 12" xfId="32072" xr:uid="{00000000-0005-0000-0000-0000447D0000}"/>
    <cellStyle name="40% - Ênfase5 6 2 3 13" xfId="32073" xr:uid="{00000000-0005-0000-0000-0000457D0000}"/>
    <cellStyle name="40% - Ênfase5 6 2 3 2" xfId="32074" xr:uid="{00000000-0005-0000-0000-0000467D0000}"/>
    <cellStyle name="40% - Ênfase5 6 2 3 3" xfId="32075" xr:uid="{00000000-0005-0000-0000-0000477D0000}"/>
    <cellStyle name="40% - Ênfase5 6 2 3 4" xfId="32076" xr:uid="{00000000-0005-0000-0000-0000487D0000}"/>
    <cellStyle name="40% - Ênfase5 6 2 3 5" xfId="32077" xr:uid="{00000000-0005-0000-0000-0000497D0000}"/>
    <cellStyle name="40% - Ênfase5 6 2 3 6" xfId="32078" xr:uid="{00000000-0005-0000-0000-00004A7D0000}"/>
    <cellStyle name="40% - Ênfase5 6 2 3 7" xfId="32079" xr:uid="{00000000-0005-0000-0000-00004B7D0000}"/>
    <cellStyle name="40% - Ênfase5 6 2 3 8" xfId="32080" xr:uid="{00000000-0005-0000-0000-00004C7D0000}"/>
    <cellStyle name="40% - Ênfase5 6 2 3 9" xfId="32081" xr:uid="{00000000-0005-0000-0000-00004D7D0000}"/>
    <cellStyle name="40% - Ênfase5 6 2 4" xfId="32082" xr:uid="{00000000-0005-0000-0000-00004E7D0000}"/>
    <cellStyle name="40% - Ênfase5 6 2 4 10" xfId="32083" xr:uid="{00000000-0005-0000-0000-00004F7D0000}"/>
    <cellStyle name="40% - Ênfase5 6 2 4 11" xfId="32084" xr:uid="{00000000-0005-0000-0000-0000507D0000}"/>
    <cellStyle name="40% - Ênfase5 6 2 4 12" xfId="32085" xr:uid="{00000000-0005-0000-0000-0000517D0000}"/>
    <cellStyle name="40% - Ênfase5 6 2 4 13" xfId="32086" xr:uid="{00000000-0005-0000-0000-0000527D0000}"/>
    <cellStyle name="40% - Ênfase5 6 2 4 2" xfId="32087" xr:uid="{00000000-0005-0000-0000-0000537D0000}"/>
    <cellStyle name="40% - Ênfase5 6 2 4 3" xfId="32088" xr:uid="{00000000-0005-0000-0000-0000547D0000}"/>
    <cellStyle name="40% - Ênfase5 6 2 4 4" xfId="32089" xr:uid="{00000000-0005-0000-0000-0000557D0000}"/>
    <cellStyle name="40% - Ênfase5 6 2 4 5" xfId="32090" xr:uid="{00000000-0005-0000-0000-0000567D0000}"/>
    <cellStyle name="40% - Ênfase5 6 2 4 6" xfId="32091" xr:uid="{00000000-0005-0000-0000-0000577D0000}"/>
    <cellStyle name="40% - Ênfase5 6 2 4 7" xfId="32092" xr:uid="{00000000-0005-0000-0000-0000587D0000}"/>
    <cellStyle name="40% - Ênfase5 6 2 4 8" xfId="32093" xr:uid="{00000000-0005-0000-0000-0000597D0000}"/>
    <cellStyle name="40% - Ênfase5 6 2 4 9" xfId="32094" xr:uid="{00000000-0005-0000-0000-00005A7D0000}"/>
    <cellStyle name="40% - Ênfase5 6 2 5" xfId="32095" xr:uid="{00000000-0005-0000-0000-00005B7D0000}"/>
    <cellStyle name="40% - Ênfase5 6 2 5 10" xfId="32096" xr:uid="{00000000-0005-0000-0000-00005C7D0000}"/>
    <cellStyle name="40% - Ênfase5 6 2 5 11" xfId="32097" xr:uid="{00000000-0005-0000-0000-00005D7D0000}"/>
    <cellStyle name="40% - Ênfase5 6 2 5 12" xfId="32098" xr:uid="{00000000-0005-0000-0000-00005E7D0000}"/>
    <cellStyle name="40% - Ênfase5 6 2 5 13" xfId="32099" xr:uid="{00000000-0005-0000-0000-00005F7D0000}"/>
    <cellStyle name="40% - Ênfase5 6 2 5 2" xfId="32100" xr:uid="{00000000-0005-0000-0000-0000607D0000}"/>
    <cellStyle name="40% - Ênfase5 6 2 5 3" xfId="32101" xr:uid="{00000000-0005-0000-0000-0000617D0000}"/>
    <cellStyle name="40% - Ênfase5 6 2 5 4" xfId="32102" xr:uid="{00000000-0005-0000-0000-0000627D0000}"/>
    <cellStyle name="40% - Ênfase5 6 2 5 5" xfId="32103" xr:uid="{00000000-0005-0000-0000-0000637D0000}"/>
    <cellStyle name="40% - Ênfase5 6 2 5 6" xfId="32104" xr:uid="{00000000-0005-0000-0000-0000647D0000}"/>
    <cellStyle name="40% - Ênfase5 6 2 5 7" xfId="32105" xr:uid="{00000000-0005-0000-0000-0000657D0000}"/>
    <cellStyle name="40% - Ênfase5 6 2 5 8" xfId="32106" xr:uid="{00000000-0005-0000-0000-0000667D0000}"/>
    <cellStyle name="40% - Ênfase5 6 2 5 9" xfId="32107" xr:uid="{00000000-0005-0000-0000-0000677D0000}"/>
    <cellStyle name="40% - Ênfase5 6 2 6" xfId="32108" xr:uid="{00000000-0005-0000-0000-0000687D0000}"/>
    <cellStyle name="40% - Ênfase5 6 2 6 10" xfId="32109" xr:uid="{00000000-0005-0000-0000-0000697D0000}"/>
    <cellStyle name="40% - Ênfase5 6 2 6 11" xfId="32110" xr:uid="{00000000-0005-0000-0000-00006A7D0000}"/>
    <cellStyle name="40% - Ênfase5 6 2 6 12" xfId="32111" xr:uid="{00000000-0005-0000-0000-00006B7D0000}"/>
    <cellStyle name="40% - Ênfase5 6 2 6 13" xfId="32112" xr:uid="{00000000-0005-0000-0000-00006C7D0000}"/>
    <cellStyle name="40% - Ênfase5 6 2 6 2" xfId="32113" xr:uid="{00000000-0005-0000-0000-00006D7D0000}"/>
    <cellStyle name="40% - Ênfase5 6 2 6 3" xfId="32114" xr:uid="{00000000-0005-0000-0000-00006E7D0000}"/>
    <cellStyle name="40% - Ênfase5 6 2 6 4" xfId="32115" xr:uid="{00000000-0005-0000-0000-00006F7D0000}"/>
    <cellStyle name="40% - Ênfase5 6 2 6 5" xfId="32116" xr:uid="{00000000-0005-0000-0000-0000707D0000}"/>
    <cellStyle name="40% - Ênfase5 6 2 6 6" xfId="32117" xr:uid="{00000000-0005-0000-0000-0000717D0000}"/>
    <cellStyle name="40% - Ênfase5 6 2 6 7" xfId="32118" xr:uid="{00000000-0005-0000-0000-0000727D0000}"/>
    <cellStyle name="40% - Ênfase5 6 2 6 8" xfId="32119" xr:uid="{00000000-0005-0000-0000-0000737D0000}"/>
    <cellStyle name="40% - Ênfase5 6 2 6 9" xfId="32120" xr:uid="{00000000-0005-0000-0000-0000747D0000}"/>
    <cellStyle name="40% - Ênfase5 6 2 7" xfId="32121" xr:uid="{00000000-0005-0000-0000-0000757D0000}"/>
    <cellStyle name="40% - Ênfase5 6 2 7 10" xfId="32122" xr:uid="{00000000-0005-0000-0000-0000767D0000}"/>
    <cellStyle name="40% - Ênfase5 6 2 7 11" xfId="32123" xr:uid="{00000000-0005-0000-0000-0000777D0000}"/>
    <cellStyle name="40% - Ênfase5 6 2 7 12" xfId="32124" xr:uid="{00000000-0005-0000-0000-0000787D0000}"/>
    <cellStyle name="40% - Ênfase5 6 2 7 13" xfId="32125" xr:uid="{00000000-0005-0000-0000-0000797D0000}"/>
    <cellStyle name="40% - Ênfase5 6 2 7 2" xfId="32126" xr:uid="{00000000-0005-0000-0000-00007A7D0000}"/>
    <cellStyle name="40% - Ênfase5 6 2 7 3" xfId="32127" xr:uid="{00000000-0005-0000-0000-00007B7D0000}"/>
    <cellStyle name="40% - Ênfase5 6 2 7 4" xfId="32128" xr:uid="{00000000-0005-0000-0000-00007C7D0000}"/>
    <cellStyle name="40% - Ênfase5 6 2 7 5" xfId="32129" xr:uid="{00000000-0005-0000-0000-00007D7D0000}"/>
    <cellStyle name="40% - Ênfase5 6 2 7 6" xfId="32130" xr:uid="{00000000-0005-0000-0000-00007E7D0000}"/>
    <cellStyle name="40% - Ênfase5 6 2 7 7" xfId="32131" xr:uid="{00000000-0005-0000-0000-00007F7D0000}"/>
    <cellStyle name="40% - Ênfase5 6 2 7 8" xfId="32132" xr:uid="{00000000-0005-0000-0000-0000807D0000}"/>
    <cellStyle name="40% - Ênfase5 6 2 7 9" xfId="32133" xr:uid="{00000000-0005-0000-0000-0000817D0000}"/>
    <cellStyle name="40% - Ênfase5 6 2 8" xfId="32134" xr:uid="{00000000-0005-0000-0000-0000827D0000}"/>
    <cellStyle name="40% - Ênfase5 6 2 8 10" xfId="32135" xr:uid="{00000000-0005-0000-0000-0000837D0000}"/>
    <cellStyle name="40% - Ênfase5 6 2 8 11" xfId="32136" xr:uid="{00000000-0005-0000-0000-0000847D0000}"/>
    <cellStyle name="40% - Ênfase5 6 2 8 12" xfId="32137" xr:uid="{00000000-0005-0000-0000-0000857D0000}"/>
    <cellStyle name="40% - Ênfase5 6 2 8 13" xfId="32138" xr:uid="{00000000-0005-0000-0000-0000867D0000}"/>
    <cellStyle name="40% - Ênfase5 6 2 8 2" xfId="32139" xr:uid="{00000000-0005-0000-0000-0000877D0000}"/>
    <cellStyle name="40% - Ênfase5 6 2 8 3" xfId="32140" xr:uid="{00000000-0005-0000-0000-0000887D0000}"/>
    <cellStyle name="40% - Ênfase5 6 2 8 4" xfId="32141" xr:uid="{00000000-0005-0000-0000-0000897D0000}"/>
    <cellStyle name="40% - Ênfase5 6 2 8 5" xfId="32142" xr:uid="{00000000-0005-0000-0000-00008A7D0000}"/>
    <cellStyle name="40% - Ênfase5 6 2 8 6" xfId="32143" xr:uid="{00000000-0005-0000-0000-00008B7D0000}"/>
    <cellStyle name="40% - Ênfase5 6 2 8 7" xfId="32144" xr:uid="{00000000-0005-0000-0000-00008C7D0000}"/>
    <cellStyle name="40% - Ênfase5 6 2 8 8" xfId="32145" xr:uid="{00000000-0005-0000-0000-00008D7D0000}"/>
    <cellStyle name="40% - Ênfase5 6 2 8 9" xfId="32146" xr:uid="{00000000-0005-0000-0000-00008E7D0000}"/>
    <cellStyle name="40% - Ênfase5 6 2 9" xfId="32147" xr:uid="{00000000-0005-0000-0000-00008F7D0000}"/>
    <cellStyle name="40% - Ênfase5 6 2 9 10" xfId="32148" xr:uid="{00000000-0005-0000-0000-0000907D0000}"/>
    <cellStyle name="40% - Ênfase5 6 2 9 11" xfId="32149" xr:uid="{00000000-0005-0000-0000-0000917D0000}"/>
    <cellStyle name="40% - Ênfase5 6 2 9 12" xfId="32150" xr:uid="{00000000-0005-0000-0000-0000927D0000}"/>
    <cellStyle name="40% - Ênfase5 6 2 9 13" xfId="32151" xr:uid="{00000000-0005-0000-0000-0000937D0000}"/>
    <cellStyle name="40% - Ênfase5 6 2 9 2" xfId="32152" xr:uid="{00000000-0005-0000-0000-0000947D0000}"/>
    <cellStyle name="40% - Ênfase5 6 2 9 3" xfId="32153" xr:uid="{00000000-0005-0000-0000-0000957D0000}"/>
    <cellStyle name="40% - Ênfase5 6 2 9 4" xfId="32154" xr:uid="{00000000-0005-0000-0000-0000967D0000}"/>
    <cellStyle name="40% - Ênfase5 6 2 9 5" xfId="32155" xr:uid="{00000000-0005-0000-0000-0000977D0000}"/>
    <cellStyle name="40% - Ênfase5 6 2 9 6" xfId="32156" xr:uid="{00000000-0005-0000-0000-0000987D0000}"/>
    <cellStyle name="40% - Ênfase5 6 2 9 7" xfId="32157" xr:uid="{00000000-0005-0000-0000-0000997D0000}"/>
    <cellStyle name="40% - Ênfase5 6 2 9 8" xfId="32158" xr:uid="{00000000-0005-0000-0000-00009A7D0000}"/>
    <cellStyle name="40% - Ênfase5 6 2 9 9" xfId="32159" xr:uid="{00000000-0005-0000-0000-00009B7D0000}"/>
    <cellStyle name="40% - Ênfase5 6 20" xfId="32160" xr:uid="{00000000-0005-0000-0000-00009C7D0000}"/>
    <cellStyle name="40% - Ênfase5 6 21" xfId="32161" xr:uid="{00000000-0005-0000-0000-00009D7D0000}"/>
    <cellStyle name="40% - Ênfase5 6 22" xfId="32162" xr:uid="{00000000-0005-0000-0000-00009E7D0000}"/>
    <cellStyle name="40% - Ênfase5 6 23" xfId="32163" xr:uid="{00000000-0005-0000-0000-00009F7D0000}"/>
    <cellStyle name="40% - Ênfase5 6 24" xfId="32164" xr:uid="{00000000-0005-0000-0000-0000A07D0000}"/>
    <cellStyle name="40% - Ênfase5 6 3" xfId="32165" xr:uid="{00000000-0005-0000-0000-0000A17D0000}"/>
    <cellStyle name="40% - Ênfase5 6 3 10" xfId="32166" xr:uid="{00000000-0005-0000-0000-0000A27D0000}"/>
    <cellStyle name="40% - Ênfase5 6 3 11" xfId="32167" xr:uid="{00000000-0005-0000-0000-0000A37D0000}"/>
    <cellStyle name="40% - Ênfase5 6 3 12" xfId="32168" xr:uid="{00000000-0005-0000-0000-0000A47D0000}"/>
    <cellStyle name="40% - Ênfase5 6 3 13" xfId="32169" xr:uid="{00000000-0005-0000-0000-0000A57D0000}"/>
    <cellStyle name="40% - Ênfase5 6 3 2" xfId="32170" xr:uid="{00000000-0005-0000-0000-0000A67D0000}"/>
    <cellStyle name="40% - Ênfase5 6 3 3" xfId="32171" xr:uid="{00000000-0005-0000-0000-0000A77D0000}"/>
    <cellStyle name="40% - Ênfase5 6 3 4" xfId="32172" xr:uid="{00000000-0005-0000-0000-0000A87D0000}"/>
    <cellStyle name="40% - Ênfase5 6 3 5" xfId="32173" xr:uid="{00000000-0005-0000-0000-0000A97D0000}"/>
    <cellStyle name="40% - Ênfase5 6 3 6" xfId="32174" xr:uid="{00000000-0005-0000-0000-0000AA7D0000}"/>
    <cellStyle name="40% - Ênfase5 6 3 7" xfId="32175" xr:uid="{00000000-0005-0000-0000-0000AB7D0000}"/>
    <cellStyle name="40% - Ênfase5 6 3 8" xfId="32176" xr:uid="{00000000-0005-0000-0000-0000AC7D0000}"/>
    <cellStyle name="40% - Ênfase5 6 3 9" xfId="32177" xr:uid="{00000000-0005-0000-0000-0000AD7D0000}"/>
    <cellStyle name="40% - Ênfase5 6 4" xfId="32178" xr:uid="{00000000-0005-0000-0000-0000AE7D0000}"/>
    <cellStyle name="40% - Ênfase5 6 4 10" xfId="32179" xr:uid="{00000000-0005-0000-0000-0000AF7D0000}"/>
    <cellStyle name="40% - Ênfase5 6 4 11" xfId="32180" xr:uid="{00000000-0005-0000-0000-0000B07D0000}"/>
    <cellStyle name="40% - Ênfase5 6 4 12" xfId="32181" xr:uid="{00000000-0005-0000-0000-0000B17D0000}"/>
    <cellStyle name="40% - Ênfase5 6 4 13" xfId="32182" xr:uid="{00000000-0005-0000-0000-0000B27D0000}"/>
    <cellStyle name="40% - Ênfase5 6 4 2" xfId="32183" xr:uid="{00000000-0005-0000-0000-0000B37D0000}"/>
    <cellStyle name="40% - Ênfase5 6 4 3" xfId="32184" xr:uid="{00000000-0005-0000-0000-0000B47D0000}"/>
    <cellStyle name="40% - Ênfase5 6 4 4" xfId="32185" xr:uid="{00000000-0005-0000-0000-0000B57D0000}"/>
    <cellStyle name="40% - Ênfase5 6 4 5" xfId="32186" xr:uid="{00000000-0005-0000-0000-0000B67D0000}"/>
    <cellStyle name="40% - Ênfase5 6 4 6" xfId="32187" xr:uid="{00000000-0005-0000-0000-0000B77D0000}"/>
    <cellStyle name="40% - Ênfase5 6 4 7" xfId="32188" xr:uid="{00000000-0005-0000-0000-0000B87D0000}"/>
    <cellStyle name="40% - Ênfase5 6 4 8" xfId="32189" xr:uid="{00000000-0005-0000-0000-0000B97D0000}"/>
    <cellStyle name="40% - Ênfase5 6 4 9" xfId="32190" xr:uid="{00000000-0005-0000-0000-0000BA7D0000}"/>
    <cellStyle name="40% - Ênfase5 6 5" xfId="32191" xr:uid="{00000000-0005-0000-0000-0000BB7D0000}"/>
    <cellStyle name="40% - Ênfase5 6 5 10" xfId="32192" xr:uid="{00000000-0005-0000-0000-0000BC7D0000}"/>
    <cellStyle name="40% - Ênfase5 6 5 11" xfId="32193" xr:uid="{00000000-0005-0000-0000-0000BD7D0000}"/>
    <cellStyle name="40% - Ênfase5 6 5 12" xfId="32194" xr:uid="{00000000-0005-0000-0000-0000BE7D0000}"/>
    <cellStyle name="40% - Ênfase5 6 5 13" xfId="32195" xr:uid="{00000000-0005-0000-0000-0000BF7D0000}"/>
    <cellStyle name="40% - Ênfase5 6 5 2" xfId="32196" xr:uid="{00000000-0005-0000-0000-0000C07D0000}"/>
    <cellStyle name="40% - Ênfase5 6 5 3" xfId="32197" xr:uid="{00000000-0005-0000-0000-0000C17D0000}"/>
    <cellStyle name="40% - Ênfase5 6 5 4" xfId="32198" xr:uid="{00000000-0005-0000-0000-0000C27D0000}"/>
    <cellStyle name="40% - Ênfase5 6 5 5" xfId="32199" xr:uid="{00000000-0005-0000-0000-0000C37D0000}"/>
    <cellStyle name="40% - Ênfase5 6 5 6" xfId="32200" xr:uid="{00000000-0005-0000-0000-0000C47D0000}"/>
    <cellStyle name="40% - Ênfase5 6 5 7" xfId="32201" xr:uid="{00000000-0005-0000-0000-0000C57D0000}"/>
    <cellStyle name="40% - Ênfase5 6 5 8" xfId="32202" xr:uid="{00000000-0005-0000-0000-0000C67D0000}"/>
    <cellStyle name="40% - Ênfase5 6 5 9" xfId="32203" xr:uid="{00000000-0005-0000-0000-0000C77D0000}"/>
    <cellStyle name="40% - Ênfase5 6 6" xfId="32204" xr:uid="{00000000-0005-0000-0000-0000C87D0000}"/>
    <cellStyle name="40% - Ênfase5 6 6 10" xfId="32205" xr:uid="{00000000-0005-0000-0000-0000C97D0000}"/>
    <cellStyle name="40% - Ênfase5 6 6 11" xfId="32206" xr:uid="{00000000-0005-0000-0000-0000CA7D0000}"/>
    <cellStyle name="40% - Ênfase5 6 6 12" xfId="32207" xr:uid="{00000000-0005-0000-0000-0000CB7D0000}"/>
    <cellStyle name="40% - Ênfase5 6 6 13" xfId="32208" xr:uid="{00000000-0005-0000-0000-0000CC7D0000}"/>
    <cellStyle name="40% - Ênfase5 6 6 2" xfId="32209" xr:uid="{00000000-0005-0000-0000-0000CD7D0000}"/>
    <cellStyle name="40% - Ênfase5 6 6 3" xfId="32210" xr:uid="{00000000-0005-0000-0000-0000CE7D0000}"/>
    <cellStyle name="40% - Ênfase5 6 6 4" xfId="32211" xr:uid="{00000000-0005-0000-0000-0000CF7D0000}"/>
    <cellStyle name="40% - Ênfase5 6 6 5" xfId="32212" xr:uid="{00000000-0005-0000-0000-0000D07D0000}"/>
    <cellStyle name="40% - Ênfase5 6 6 6" xfId="32213" xr:uid="{00000000-0005-0000-0000-0000D17D0000}"/>
    <cellStyle name="40% - Ênfase5 6 6 7" xfId="32214" xr:uid="{00000000-0005-0000-0000-0000D27D0000}"/>
    <cellStyle name="40% - Ênfase5 6 6 8" xfId="32215" xr:uid="{00000000-0005-0000-0000-0000D37D0000}"/>
    <cellStyle name="40% - Ênfase5 6 6 9" xfId="32216" xr:uid="{00000000-0005-0000-0000-0000D47D0000}"/>
    <cellStyle name="40% - Ênfase5 6 7" xfId="32217" xr:uid="{00000000-0005-0000-0000-0000D57D0000}"/>
    <cellStyle name="40% - Ênfase5 6 7 10" xfId="32218" xr:uid="{00000000-0005-0000-0000-0000D67D0000}"/>
    <cellStyle name="40% - Ênfase5 6 7 11" xfId="32219" xr:uid="{00000000-0005-0000-0000-0000D77D0000}"/>
    <cellStyle name="40% - Ênfase5 6 7 12" xfId="32220" xr:uid="{00000000-0005-0000-0000-0000D87D0000}"/>
    <cellStyle name="40% - Ênfase5 6 7 13" xfId="32221" xr:uid="{00000000-0005-0000-0000-0000D97D0000}"/>
    <cellStyle name="40% - Ênfase5 6 7 2" xfId="32222" xr:uid="{00000000-0005-0000-0000-0000DA7D0000}"/>
    <cellStyle name="40% - Ênfase5 6 7 3" xfId="32223" xr:uid="{00000000-0005-0000-0000-0000DB7D0000}"/>
    <cellStyle name="40% - Ênfase5 6 7 4" xfId="32224" xr:uid="{00000000-0005-0000-0000-0000DC7D0000}"/>
    <cellStyle name="40% - Ênfase5 6 7 5" xfId="32225" xr:uid="{00000000-0005-0000-0000-0000DD7D0000}"/>
    <cellStyle name="40% - Ênfase5 6 7 6" xfId="32226" xr:uid="{00000000-0005-0000-0000-0000DE7D0000}"/>
    <cellStyle name="40% - Ênfase5 6 7 7" xfId="32227" xr:uid="{00000000-0005-0000-0000-0000DF7D0000}"/>
    <cellStyle name="40% - Ênfase5 6 7 8" xfId="32228" xr:uid="{00000000-0005-0000-0000-0000E07D0000}"/>
    <cellStyle name="40% - Ênfase5 6 7 9" xfId="32229" xr:uid="{00000000-0005-0000-0000-0000E17D0000}"/>
    <cellStyle name="40% - Ênfase5 6 8" xfId="32230" xr:uid="{00000000-0005-0000-0000-0000E27D0000}"/>
    <cellStyle name="40% - Ênfase5 6 8 10" xfId="32231" xr:uid="{00000000-0005-0000-0000-0000E37D0000}"/>
    <cellStyle name="40% - Ênfase5 6 8 11" xfId="32232" xr:uid="{00000000-0005-0000-0000-0000E47D0000}"/>
    <cellStyle name="40% - Ênfase5 6 8 12" xfId="32233" xr:uid="{00000000-0005-0000-0000-0000E57D0000}"/>
    <cellStyle name="40% - Ênfase5 6 8 13" xfId="32234" xr:uid="{00000000-0005-0000-0000-0000E67D0000}"/>
    <cellStyle name="40% - Ênfase5 6 8 2" xfId="32235" xr:uid="{00000000-0005-0000-0000-0000E77D0000}"/>
    <cellStyle name="40% - Ênfase5 6 8 3" xfId="32236" xr:uid="{00000000-0005-0000-0000-0000E87D0000}"/>
    <cellStyle name="40% - Ênfase5 6 8 4" xfId="32237" xr:uid="{00000000-0005-0000-0000-0000E97D0000}"/>
    <cellStyle name="40% - Ênfase5 6 8 5" xfId="32238" xr:uid="{00000000-0005-0000-0000-0000EA7D0000}"/>
    <cellStyle name="40% - Ênfase5 6 8 6" xfId="32239" xr:uid="{00000000-0005-0000-0000-0000EB7D0000}"/>
    <cellStyle name="40% - Ênfase5 6 8 7" xfId="32240" xr:uid="{00000000-0005-0000-0000-0000EC7D0000}"/>
    <cellStyle name="40% - Ênfase5 6 8 8" xfId="32241" xr:uid="{00000000-0005-0000-0000-0000ED7D0000}"/>
    <cellStyle name="40% - Ênfase5 6 8 9" xfId="32242" xr:uid="{00000000-0005-0000-0000-0000EE7D0000}"/>
    <cellStyle name="40% - Ênfase5 6 9" xfId="32243" xr:uid="{00000000-0005-0000-0000-0000EF7D0000}"/>
    <cellStyle name="40% - Ênfase5 6 9 10" xfId="32244" xr:uid="{00000000-0005-0000-0000-0000F07D0000}"/>
    <cellStyle name="40% - Ênfase5 6 9 11" xfId="32245" xr:uid="{00000000-0005-0000-0000-0000F17D0000}"/>
    <cellStyle name="40% - Ênfase5 6 9 12" xfId="32246" xr:uid="{00000000-0005-0000-0000-0000F27D0000}"/>
    <cellStyle name="40% - Ênfase5 6 9 13" xfId="32247" xr:uid="{00000000-0005-0000-0000-0000F37D0000}"/>
    <cellStyle name="40% - Ênfase5 6 9 2" xfId="32248" xr:uid="{00000000-0005-0000-0000-0000F47D0000}"/>
    <cellStyle name="40% - Ênfase5 6 9 3" xfId="32249" xr:uid="{00000000-0005-0000-0000-0000F57D0000}"/>
    <cellStyle name="40% - Ênfase5 6 9 4" xfId="32250" xr:uid="{00000000-0005-0000-0000-0000F67D0000}"/>
    <cellStyle name="40% - Ênfase5 6 9 5" xfId="32251" xr:uid="{00000000-0005-0000-0000-0000F77D0000}"/>
    <cellStyle name="40% - Ênfase5 6 9 6" xfId="32252" xr:uid="{00000000-0005-0000-0000-0000F87D0000}"/>
    <cellStyle name="40% - Ênfase5 6 9 7" xfId="32253" xr:uid="{00000000-0005-0000-0000-0000F97D0000}"/>
    <cellStyle name="40% - Ênfase5 6 9 8" xfId="32254" xr:uid="{00000000-0005-0000-0000-0000FA7D0000}"/>
    <cellStyle name="40% - Ênfase5 6 9 9" xfId="32255" xr:uid="{00000000-0005-0000-0000-0000FB7D0000}"/>
    <cellStyle name="40% - Ênfase5 7" xfId="32256" xr:uid="{00000000-0005-0000-0000-0000FC7D0000}"/>
    <cellStyle name="40% - Ênfase5 7 10" xfId="32257" xr:uid="{00000000-0005-0000-0000-0000FD7D0000}"/>
    <cellStyle name="40% - Ênfase5 7 10 10" xfId="32258" xr:uid="{00000000-0005-0000-0000-0000FE7D0000}"/>
    <cellStyle name="40% - Ênfase5 7 10 11" xfId="32259" xr:uid="{00000000-0005-0000-0000-0000FF7D0000}"/>
    <cellStyle name="40% - Ênfase5 7 10 12" xfId="32260" xr:uid="{00000000-0005-0000-0000-0000007E0000}"/>
    <cellStyle name="40% - Ênfase5 7 10 13" xfId="32261" xr:uid="{00000000-0005-0000-0000-0000017E0000}"/>
    <cellStyle name="40% - Ênfase5 7 10 2" xfId="32262" xr:uid="{00000000-0005-0000-0000-0000027E0000}"/>
    <cellStyle name="40% - Ênfase5 7 10 3" xfId="32263" xr:uid="{00000000-0005-0000-0000-0000037E0000}"/>
    <cellStyle name="40% - Ênfase5 7 10 4" xfId="32264" xr:uid="{00000000-0005-0000-0000-0000047E0000}"/>
    <cellStyle name="40% - Ênfase5 7 10 5" xfId="32265" xr:uid="{00000000-0005-0000-0000-0000057E0000}"/>
    <cellStyle name="40% - Ênfase5 7 10 6" xfId="32266" xr:uid="{00000000-0005-0000-0000-0000067E0000}"/>
    <cellStyle name="40% - Ênfase5 7 10 7" xfId="32267" xr:uid="{00000000-0005-0000-0000-0000077E0000}"/>
    <cellStyle name="40% - Ênfase5 7 10 8" xfId="32268" xr:uid="{00000000-0005-0000-0000-0000087E0000}"/>
    <cellStyle name="40% - Ênfase5 7 10 9" xfId="32269" xr:uid="{00000000-0005-0000-0000-0000097E0000}"/>
    <cellStyle name="40% - Ênfase5 7 11" xfId="32270" xr:uid="{00000000-0005-0000-0000-00000A7E0000}"/>
    <cellStyle name="40% - Ênfase5 7 11 10" xfId="32271" xr:uid="{00000000-0005-0000-0000-00000B7E0000}"/>
    <cellStyle name="40% - Ênfase5 7 11 11" xfId="32272" xr:uid="{00000000-0005-0000-0000-00000C7E0000}"/>
    <cellStyle name="40% - Ênfase5 7 11 12" xfId="32273" xr:uid="{00000000-0005-0000-0000-00000D7E0000}"/>
    <cellStyle name="40% - Ênfase5 7 11 13" xfId="32274" xr:uid="{00000000-0005-0000-0000-00000E7E0000}"/>
    <cellStyle name="40% - Ênfase5 7 11 2" xfId="32275" xr:uid="{00000000-0005-0000-0000-00000F7E0000}"/>
    <cellStyle name="40% - Ênfase5 7 11 3" xfId="32276" xr:uid="{00000000-0005-0000-0000-0000107E0000}"/>
    <cellStyle name="40% - Ênfase5 7 11 4" xfId="32277" xr:uid="{00000000-0005-0000-0000-0000117E0000}"/>
    <cellStyle name="40% - Ênfase5 7 11 5" xfId="32278" xr:uid="{00000000-0005-0000-0000-0000127E0000}"/>
    <cellStyle name="40% - Ênfase5 7 11 6" xfId="32279" xr:uid="{00000000-0005-0000-0000-0000137E0000}"/>
    <cellStyle name="40% - Ênfase5 7 11 7" xfId="32280" xr:uid="{00000000-0005-0000-0000-0000147E0000}"/>
    <cellStyle name="40% - Ênfase5 7 11 8" xfId="32281" xr:uid="{00000000-0005-0000-0000-0000157E0000}"/>
    <cellStyle name="40% - Ênfase5 7 11 9" xfId="32282" xr:uid="{00000000-0005-0000-0000-0000167E0000}"/>
    <cellStyle name="40% - Ênfase5 7 12" xfId="32283" xr:uid="{00000000-0005-0000-0000-0000177E0000}"/>
    <cellStyle name="40% - Ênfase5 7 12 10" xfId="32284" xr:uid="{00000000-0005-0000-0000-0000187E0000}"/>
    <cellStyle name="40% - Ênfase5 7 12 11" xfId="32285" xr:uid="{00000000-0005-0000-0000-0000197E0000}"/>
    <cellStyle name="40% - Ênfase5 7 12 12" xfId="32286" xr:uid="{00000000-0005-0000-0000-00001A7E0000}"/>
    <cellStyle name="40% - Ênfase5 7 12 13" xfId="32287" xr:uid="{00000000-0005-0000-0000-00001B7E0000}"/>
    <cellStyle name="40% - Ênfase5 7 12 2" xfId="32288" xr:uid="{00000000-0005-0000-0000-00001C7E0000}"/>
    <cellStyle name="40% - Ênfase5 7 12 3" xfId="32289" xr:uid="{00000000-0005-0000-0000-00001D7E0000}"/>
    <cellStyle name="40% - Ênfase5 7 12 4" xfId="32290" xr:uid="{00000000-0005-0000-0000-00001E7E0000}"/>
    <cellStyle name="40% - Ênfase5 7 12 5" xfId="32291" xr:uid="{00000000-0005-0000-0000-00001F7E0000}"/>
    <cellStyle name="40% - Ênfase5 7 12 6" xfId="32292" xr:uid="{00000000-0005-0000-0000-0000207E0000}"/>
    <cellStyle name="40% - Ênfase5 7 12 7" xfId="32293" xr:uid="{00000000-0005-0000-0000-0000217E0000}"/>
    <cellStyle name="40% - Ênfase5 7 12 8" xfId="32294" xr:uid="{00000000-0005-0000-0000-0000227E0000}"/>
    <cellStyle name="40% - Ênfase5 7 12 9" xfId="32295" xr:uid="{00000000-0005-0000-0000-0000237E0000}"/>
    <cellStyle name="40% - Ênfase5 7 13" xfId="32296" xr:uid="{00000000-0005-0000-0000-0000247E0000}"/>
    <cellStyle name="40% - Ênfase5 7 14" xfId="32297" xr:uid="{00000000-0005-0000-0000-0000257E0000}"/>
    <cellStyle name="40% - Ênfase5 7 15" xfId="32298" xr:uid="{00000000-0005-0000-0000-0000267E0000}"/>
    <cellStyle name="40% - Ênfase5 7 16" xfId="32299" xr:uid="{00000000-0005-0000-0000-0000277E0000}"/>
    <cellStyle name="40% - Ênfase5 7 17" xfId="32300" xr:uid="{00000000-0005-0000-0000-0000287E0000}"/>
    <cellStyle name="40% - Ênfase5 7 18" xfId="32301" xr:uid="{00000000-0005-0000-0000-0000297E0000}"/>
    <cellStyle name="40% - Ênfase5 7 19" xfId="32302" xr:uid="{00000000-0005-0000-0000-00002A7E0000}"/>
    <cellStyle name="40% - Ênfase5 7 2" xfId="32303" xr:uid="{00000000-0005-0000-0000-00002B7E0000}"/>
    <cellStyle name="40% - Ênfase5 7 2 10" xfId="32304" xr:uid="{00000000-0005-0000-0000-00002C7E0000}"/>
    <cellStyle name="40% - Ênfase5 7 2 10 10" xfId="32305" xr:uid="{00000000-0005-0000-0000-00002D7E0000}"/>
    <cellStyle name="40% - Ênfase5 7 2 10 11" xfId="32306" xr:uid="{00000000-0005-0000-0000-00002E7E0000}"/>
    <cellStyle name="40% - Ênfase5 7 2 10 12" xfId="32307" xr:uid="{00000000-0005-0000-0000-00002F7E0000}"/>
    <cellStyle name="40% - Ênfase5 7 2 10 13" xfId="32308" xr:uid="{00000000-0005-0000-0000-0000307E0000}"/>
    <cellStyle name="40% - Ênfase5 7 2 10 2" xfId="32309" xr:uid="{00000000-0005-0000-0000-0000317E0000}"/>
    <cellStyle name="40% - Ênfase5 7 2 10 3" xfId="32310" xr:uid="{00000000-0005-0000-0000-0000327E0000}"/>
    <cellStyle name="40% - Ênfase5 7 2 10 4" xfId="32311" xr:uid="{00000000-0005-0000-0000-0000337E0000}"/>
    <cellStyle name="40% - Ênfase5 7 2 10 5" xfId="32312" xr:uid="{00000000-0005-0000-0000-0000347E0000}"/>
    <cellStyle name="40% - Ênfase5 7 2 10 6" xfId="32313" xr:uid="{00000000-0005-0000-0000-0000357E0000}"/>
    <cellStyle name="40% - Ênfase5 7 2 10 7" xfId="32314" xr:uid="{00000000-0005-0000-0000-0000367E0000}"/>
    <cellStyle name="40% - Ênfase5 7 2 10 8" xfId="32315" xr:uid="{00000000-0005-0000-0000-0000377E0000}"/>
    <cellStyle name="40% - Ênfase5 7 2 10 9" xfId="32316" xr:uid="{00000000-0005-0000-0000-0000387E0000}"/>
    <cellStyle name="40% - Ênfase5 7 2 11" xfId="32317" xr:uid="{00000000-0005-0000-0000-0000397E0000}"/>
    <cellStyle name="40% - Ênfase5 7 2 11 10" xfId="32318" xr:uid="{00000000-0005-0000-0000-00003A7E0000}"/>
    <cellStyle name="40% - Ênfase5 7 2 11 11" xfId="32319" xr:uid="{00000000-0005-0000-0000-00003B7E0000}"/>
    <cellStyle name="40% - Ênfase5 7 2 11 12" xfId="32320" xr:uid="{00000000-0005-0000-0000-00003C7E0000}"/>
    <cellStyle name="40% - Ênfase5 7 2 11 13" xfId="32321" xr:uid="{00000000-0005-0000-0000-00003D7E0000}"/>
    <cellStyle name="40% - Ênfase5 7 2 11 2" xfId="32322" xr:uid="{00000000-0005-0000-0000-00003E7E0000}"/>
    <cellStyle name="40% - Ênfase5 7 2 11 3" xfId="32323" xr:uid="{00000000-0005-0000-0000-00003F7E0000}"/>
    <cellStyle name="40% - Ênfase5 7 2 11 4" xfId="32324" xr:uid="{00000000-0005-0000-0000-0000407E0000}"/>
    <cellStyle name="40% - Ênfase5 7 2 11 5" xfId="32325" xr:uid="{00000000-0005-0000-0000-0000417E0000}"/>
    <cellStyle name="40% - Ênfase5 7 2 11 6" xfId="32326" xr:uid="{00000000-0005-0000-0000-0000427E0000}"/>
    <cellStyle name="40% - Ênfase5 7 2 11 7" xfId="32327" xr:uid="{00000000-0005-0000-0000-0000437E0000}"/>
    <cellStyle name="40% - Ênfase5 7 2 11 8" xfId="32328" xr:uid="{00000000-0005-0000-0000-0000447E0000}"/>
    <cellStyle name="40% - Ênfase5 7 2 11 9" xfId="32329" xr:uid="{00000000-0005-0000-0000-0000457E0000}"/>
    <cellStyle name="40% - Ênfase5 7 2 12" xfId="32330" xr:uid="{00000000-0005-0000-0000-0000467E0000}"/>
    <cellStyle name="40% - Ênfase5 7 2 13" xfId="32331" xr:uid="{00000000-0005-0000-0000-0000477E0000}"/>
    <cellStyle name="40% - Ênfase5 7 2 14" xfId="32332" xr:uid="{00000000-0005-0000-0000-0000487E0000}"/>
    <cellStyle name="40% - Ênfase5 7 2 15" xfId="32333" xr:uid="{00000000-0005-0000-0000-0000497E0000}"/>
    <cellStyle name="40% - Ênfase5 7 2 16" xfId="32334" xr:uid="{00000000-0005-0000-0000-00004A7E0000}"/>
    <cellStyle name="40% - Ênfase5 7 2 17" xfId="32335" xr:uid="{00000000-0005-0000-0000-00004B7E0000}"/>
    <cellStyle name="40% - Ênfase5 7 2 18" xfId="32336" xr:uid="{00000000-0005-0000-0000-00004C7E0000}"/>
    <cellStyle name="40% - Ênfase5 7 2 19" xfId="32337" xr:uid="{00000000-0005-0000-0000-00004D7E0000}"/>
    <cellStyle name="40% - Ênfase5 7 2 2" xfId="32338" xr:uid="{00000000-0005-0000-0000-00004E7E0000}"/>
    <cellStyle name="40% - Ênfase5 7 2 2 10" xfId="32339" xr:uid="{00000000-0005-0000-0000-00004F7E0000}"/>
    <cellStyle name="40% - Ênfase5 7 2 2 11" xfId="32340" xr:uid="{00000000-0005-0000-0000-0000507E0000}"/>
    <cellStyle name="40% - Ênfase5 7 2 2 12" xfId="32341" xr:uid="{00000000-0005-0000-0000-0000517E0000}"/>
    <cellStyle name="40% - Ênfase5 7 2 2 13" xfId="32342" xr:uid="{00000000-0005-0000-0000-0000527E0000}"/>
    <cellStyle name="40% - Ênfase5 7 2 2 2" xfId="32343" xr:uid="{00000000-0005-0000-0000-0000537E0000}"/>
    <cellStyle name="40% - Ênfase5 7 2 2 3" xfId="32344" xr:uid="{00000000-0005-0000-0000-0000547E0000}"/>
    <cellStyle name="40% - Ênfase5 7 2 2 4" xfId="32345" xr:uid="{00000000-0005-0000-0000-0000557E0000}"/>
    <cellStyle name="40% - Ênfase5 7 2 2 5" xfId="32346" xr:uid="{00000000-0005-0000-0000-0000567E0000}"/>
    <cellStyle name="40% - Ênfase5 7 2 2 6" xfId="32347" xr:uid="{00000000-0005-0000-0000-0000577E0000}"/>
    <cellStyle name="40% - Ênfase5 7 2 2 7" xfId="32348" xr:uid="{00000000-0005-0000-0000-0000587E0000}"/>
    <cellStyle name="40% - Ênfase5 7 2 2 8" xfId="32349" xr:uid="{00000000-0005-0000-0000-0000597E0000}"/>
    <cellStyle name="40% - Ênfase5 7 2 2 9" xfId="32350" xr:uid="{00000000-0005-0000-0000-00005A7E0000}"/>
    <cellStyle name="40% - Ênfase5 7 2 20" xfId="32351" xr:uid="{00000000-0005-0000-0000-00005B7E0000}"/>
    <cellStyle name="40% - Ênfase5 7 2 21" xfId="32352" xr:uid="{00000000-0005-0000-0000-00005C7E0000}"/>
    <cellStyle name="40% - Ênfase5 7 2 22" xfId="32353" xr:uid="{00000000-0005-0000-0000-00005D7E0000}"/>
    <cellStyle name="40% - Ênfase5 7 2 23" xfId="32354" xr:uid="{00000000-0005-0000-0000-00005E7E0000}"/>
    <cellStyle name="40% - Ênfase5 7 2 3" xfId="32355" xr:uid="{00000000-0005-0000-0000-00005F7E0000}"/>
    <cellStyle name="40% - Ênfase5 7 2 3 10" xfId="32356" xr:uid="{00000000-0005-0000-0000-0000607E0000}"/>
    <cellStyle name="40% - Ênfase5 7 2 3 11" xfId="32357" xr:uid="{00000000-0005-0000-0000-0000617E0000}"/>
    <cellStyle name="40% - Ênfase5 7 2 3 12" xfId="32358" xr:uid="{00000000-0005-0000-0000-0000627E0000}"/>
    <cellStyle name="40% - Ênfase5 7 2 3 13" xfId="32359" xr:uid="{00000000-0005-0000-0000-0000637E0000}"/>
    <cellStyle name="40% - Ênfase5 7 2 3 2" xfId="32360" xr:uid="{00000000-0005-0000-0000-0000647E0000}"/>
    <cellStyle name="40% - Ênfase5 7 2 3 3" xfId="32361" xr:uid="{00000000-0005-0000-0000-0000657E0000}"/>
    <cellStyle name="40% - Ênfase5 7 2 3 4" xfId="32362" xr:uid="{00000000-0005-0000-0000-0000667E0000}"/>
    <cellStyle name="40% - Ênfase5 7 2 3 5" xfId="32363" xr:uid="{00000000-0005-0000-0000-0000677E0000}"/>
    <cellStyle name="40% - Ênfase5 7 2 3 6" xfId="32364" xr:uid="{00000000-0005-0000-0000-0000687E0000}"/>
    <cellStyle name="40% - Ênfase5 7 2 3 7" xfId="32365" xr:uid="{00000000-0005-0000-0000-0000697E0000}"/>
    <cellStyle name="40% - Ênfase5 7 2 3 8" xfId="32366" xr:uid="{00000000-0005-0000-0000-00006A7E0000}"/>
    <cellStyle name="40% - Ênfase5 7 2 3 9" xfId="32367" xr:uid="{00000000-0005-0000-0000-00006B7E0000}"/>
    <cellStyle name="40% - Ênfase5 7 2 4" xfId="32368" xr:uid="{00000000-0005-0000-0000-00006C7E0000}"/>
    <cellStyle name="40% - Ênfase5 7 2 4 10" xfId="32369" xr:uid="{00000000-0005-0000-0000-00006D7E0000}"/>
    <cellStyle name="40% - Ênfase5 7 2 4 11" xfId="32370" xr:uid="{00000000-0005-0000-0000-00006E7E0000}"/>
    <cellStyle name="40% - Ênfase5 7 2 4 12" xfId="32371" xr:uid="{00000000-0005-0000-0000-00006F7E0000}"/>
    <cellStyle name="40% - Ênfase5 7 2 4 13" xfId="32372" xr:uid="{00000000-0005-0000-0000-0000707E0000}"/>
    <cellStyle name="40% - Ênfase5 7 2 4 2" xfId="32373" xr:uid="{00000000-0005-0000-0000-0000717E0000}"/>
    <cellStyle name="40% - Ênfase5 7 2 4 3" xfId="32374" xr:uid="{00000000-0005-0000-0000-0000727E0000}"/>
    <cellStyle name="40% - Ênfase5 7 2 4 4" xfId="32375" xr:uid="{00000000-0005-0000-0000-0000737E0000}"/>
    <cellStyle name="40% - Ênfase5 7 2 4 5" xfId="32376" xr:uid="{00000000-0005-0000-0000-0000747E0000}"/>
    <cellStyle name="40% - Ênfase5 7 2 4 6" xfId="32377" xr:uid="{00000000-0005-0000-0000-0000757E0000}"/>
    <cellStyle name="40% - Ênfase5 7 2 4 7" xfId="32378" xr:uid="{00000000-0005-0000-0000-0000767E0000}"/>
    <cellStyle name="40% - Ênfase5 7 2 4 8" xfId="32379" xr:uid="{00000000-0005-0000-0000-0000777E0000}"/>
    <cellStyle name="40% - Ênfase5 7 2 4 9" xfId="32380" xr:uid="{00000000-0005-0000-0000-0000787E0000}"/>
    <cellStyle name="40% - Ênfase5 7 2 5" xfId="32381" xr:uid="{00000000-0005-0000-0000-0000797E0000}"/>
    <cellStyle name="40% - Ênfase5 7 2 5 10" xfId="32382" xr:uid="{00000000-0005-0000-0000-00007A7E0000}"/>
    <cellStyle name="40% - Ênfase5 7 2 5 11" xfId="32383" xr:uid="{00000000-0005-0000-0000-00007B7E0000}"/>
    <cellStyle name="40% - Ênfase5 7 2 5 12" xfId="32384" xr:uid="{00000000-0005-0000-0000-00007C7E0000}"/>
    <cellStyle name="40% - Ênfase5 7 2 5 13" xfId="32385" xr:uid="{00000000-0005-0000-0000-00007D7E0000}"/>
    <cellStyle name="40% - Ênfase5 7 2 5 2" xfId="32386" xr:uid="{00000000-0005-0000-0000-00007E7E0000}"/>
    <cellStyle name="40% - Ênfase5 7 2 5 3" xfId="32387" xr:uid="{00000000-0005-0000-0000-00007F7E0000}"/>
    <cellStyle name="40% - Ênfase5 7 2 5 4" xfId="32388" xr:uid="{00000000-0005-0000-0000-0000807E0000}"/>
    <cellStyle name="40% - Ênfase5 7 2 5 5" xfId="32389" xr:uid="{00000000-0005-0000-0000-0000817E0000}"/>
    <cellStyle name="40% - Ênfase5 7 2 5 6" xfId="32390" xr:uid="{00000000-0005-0000-0000-0000827E0000}"/>
    <cellStyle name="40% - Ênfase5 7 2 5 7" xfId="32391" xr:uid="{00000000-0005-0000-0000-0000837E0000}"/>
    <cellStyle name="40% - Ênfase5 7 2 5 8" xfId="32392" xr:uid="{00000000-0005-0000-0000-0000847E0000}"/>
    <cellStyle name="40% - Ênfase5 7 2 5 9" xfId="32393" xr:uid="{00000000-0005-0000-0000-0000857E0000}"/>
    <cellStyle name="40% - Ênfase5 7 2 6" xfId="32394" xr:uid="{00000000-0005-0000-0000-0000867E0000}"/>
    <cellStyle name="40% - Ênfase5 7 2 6 10" xfId="32395" xr:uid="{00000000-0005-0000-0000-0000877E0000}"/>
    <cellStyle name="40% - Ênfase5 7 2 6 11" xfId="32396" xr:uid="{00000000-0005-0000-0000-0000887E0000}"/>
    <cellStyle name="40% - Ênfase5 7 2 6 12" xfId="32397" xr:uid="{00000000-0005-0000-0000-0000897E0000}"/>
    <cellStyle name="40% - Ênfase5 7 2 6 13" xfId="32398" xr:uid="{00000000-0005-0000-0000-00008A7E0000}"/>
    <cellStyle name="40% - Ênfase5 7 2 6 2" xfId="32399" xr:uid="{00000000-0005-0000-0000-00008B7E0000}"/>
    <cellStyle name="40% - Ênfase5 7 2 6 3" xfId="32400" xr:uid="{00000000-0005-0000-0000-00008C7E0000}"/>
    <cellStyle name="40% - Ênfase5 7 2 6 4" xfId="32401" xr:uid="{00000000-0005-0000-0000-00008D7E0000}"/>
    <cellStyle name="40% - Ênfase5 7 2 6 5" xfId="32402" xr:uid="{00000000-0005-0000-0000-00008E7E0000}"/>
    <cellStyle name="40% - Ênfase5 7 2 6 6" xfId="32403" xr:uid="{00000000-0005-0000-0000-00008F7E0000}"/>
    <cellStyle name="40% - Ênfase5 7 2 6 7" xfId="32404" xr:uid="{00000000-0005-0000-0000-0000907E0000}"/>
    <cellStyle name="40% - Ênfase5 7 2 6 8" xfId="32405" xr:uid="{00000000-0005-0000-0000-0000917E0000}"/>
    <cellStyle name="40% - Ênfase5 7 2 6 9" xfId="32406" xr:uid="{00000000-0005-0000-0000-0000927E0000}"/>
    <cellStyle name="40% - Ênfase5 7 2 7" xfId="32407" xr:uid="{00000000-0005-0000-0000-0000937E0000}"/>
    <cellStyle name="40% - Ênfase5 7 2 7 10" xfId="32408" xr:uid="{00000000-0005-0000-0000-0000947E0000}"/>
    <cellStyle name="40% - Ênfase5 7 2 7 11" xfId="32409" xr:uid="{00000000-0005-0000-0000-0000957E0000}"/>
    <cellStyle name="40% - Ênfase5 7 2 7 12" xfId="32410" xr:uid="{00000000-0005-0000-0000-0000967E0000}"/>
    <cellStyle name="40% - Ênfase5 7 2 7 13" xfId="32411" xr:uid="{00000000-0005-0000-0000-0000977E0000}"/>
    <cellStyle name="40% - Ênfase5 7 2 7 2" xfId="32412" xr:uid="{00000000-0005-0000-0000-0000987E0000}"/>
    <cellStyle name="40% - Ênfase5 7 2 7 3" xfId="32413" xr:uid="{00000000-0005-0000-0000-0000997E0000}"/>
    <cellStyle name="40% - Ênfase5 7 2 7 4" xfId="32414" xr:uid="{00000000-0005-0000-0000-00009A7E0000}"/>
    <cellStyle name="40% - Ênfase5 7 2 7 5" xfId="32415" xr:uid="{00000000-0005-0000-0000-00009B7E0000}"/>
    <cellStyle name="40% - Ênfase5 7 2 7 6" xfId="32416" xr:uid="{00000000-0005-0000-0000-00009C7E0000}"/>
    <cellStyle name="40% - Ênfase5 7 2 7 7" xfId="32417" xr:uid="{00000000-0005-0000-0000-00009D7E0000}"/>
    <cellStyle name="40% - Ênfase5 7 2 7 8" xfId="32418" xr:uid="{00000000-0005-0000-0000-00009E7E0000}"/>
    <cellStyle name="40% - Ênfase5 7 2 7 9" xfId="32419" xr:uid="{00000000-0005-0000-0000-00009F7E0000}"/>
    <cellStyle name="40% - Ênfase5 7 2 8" xfId="32420" xr:uid="{00000000-0005-0000-0000-0000A07E0000}"/>
    <cellStyle name="40% - Ênfase5 7 2 8 10" xfId="32421" xr:uid="{00000000-0005-0000-0000-0000A17E0000}"/>
    <cellStyle name="40% - Ênfase5 7 2 8 11" xfId="32422" xr:uid="{00000000-0005-0000-0000-0000A27E0000}"/>
    <cellStyle name="40% - Ênfase5 7 2 8 12" xfId="32423" xr:uid="{00000000-0005-0000-0000-0000A37E0000}"/>
    <cellStyle name="40% - Ênfase5 7 2 8 13" xfId="32424" xr:uid="{00000000-0005-0000-0000-0000A47E0000}"/>
    <cellStyle name="40% - Ênfase5 7 2 8 2" xfId="32425" xr:uid="{00000000-0005-0000-0000-0000A57E0000}"/>
    <cellStyle name="40% - Ênfase5 7 2 8 3" xfId="32426" xr:uid="{00000000-0005-0000-0000-0000A67E0000}"/>
    <cellStyle name="40% - Ênfase5 7 2 8 4" xfId="32427" xr:uid="{00000000-0005-0000-0000-0000A77E0000}"/>
    <cellStyle name="40% - Ênfase5 7 2 8 5" xfId="32428" xr:uid="{00000000-0005-0000-0000-0000A87E0000}"/>
    <cellStyle name="40% - Ênfase5 7 2 8 6" xfId="32429" xr:uid="{00000000-0005-0000-0000-0000A97E0000}"/>
    <cellStyle name="40% - Ênfase5 7 2 8 7" xfId="32430" xr:uid="{00000000-0005-0000-0000-0000AA7E0000}"/>
    <cellStyle name="40% - Ênfase5 7 2 8 8" xfId="32431" xr:uid="{00000000-0005-0000-0000-0000AB7E0000}"/>
    <cellStyle name="40% - Ênfase5 7 2 8 9" xfId="32432" xr:uid="{00000000-0005-0000-0000-0000AC7E0000}"/>
    <cellStyle name="40% - Ênfase5 7 2 9" xfId="32433" xr:uid="{00000000-0005-0000-0000-0000AD7E0000}"/>
    <cellStyle name="40% - Ênfase5 7 2 9 10" xfId="32434" xr:uid="{00000000-0005-0000-0000-0000AE7E0000}"/>
    <cellStyle name="40% - Ênfase5 7 2 9 11" xfId="32435" xr:uid="{00000000-0005-0000-0000-0000AF7E0000}"/>
    <cellStyle name="40% - Ênfase5 7 2 9 12" xfId="32436" xr:uid="{00000000-0005-0000-0000-0000B07E0000}"/>
    <cellStyle name="40% - Ênfase5 7 2 9 13" xfId="32437" xr:uid="{00000000-0005-0000-0000-0000B17E0000}"/>
    <cellStyle name="40% - Ênfase5 7 2 9 2" xfId="32438" xr:uid="{00000000-0005-0000-0000-0000B27E0000}"/>
    <cellStyle name="40% - Ênfase5 7 2 9 3" xfId="32439" xr:uid="{00000000-0005-0000-0000-0000B37E0000}"/>
    <cellStyle name="40% - Ênfase5 7 2 9 4" xfId="32440" xr:uid="{00000000-0005-0000-0000-0000B47E0000}"/>
    <cellStyle name="40% - Ênfase5 7 2 9 5" xfId="32441" xr:uid="{00000000-0005-0000-0000-0000B57E0000}"/>
    <cellStyle name="40% - Ênfase5 7 2 9 6" xfId="32442" xr:uid="{00000000-0005-0000-0000-0000B67E0000}"/>
    <cellStyle name="40% - Ênfase5 7 2 9 7" xfId="32443" xr:uid="{00000000-0005-0000-0000-0000B77E0000}"/>
    <cellStyle name="40% - Ênfase5 7 2 9 8" xfId="32444" xr:uid="{00000000-0005-0000-0000-0000B87E0000}"/>
    <cellStyle name="40% - Ênfase5 7 2 9 9" xfId="32445" xr:uid="{00000000-0005-0000-0000-0000B97E0000}"/>
    <cellStyle name="40% - Ênfase5 7 20" xfId="32446" xr:uid="{00000000-0005-0000-0000-0000BA7E0000}"/>
    <cellStyle name="40% - Ênfase5 7 21" xfId="32447" xr:uid="{00000000-0005-0000-0000-0000BB7E0000}"/>
    <cellStyle name="40% - Ênfase5 7 22" xfId="32448" xr:uid="{00000000-0005-0000-0000-0000BC7E0000}"/>
    <cellStyle name="40% - Ênfase5 7 23" xfId="32449" xr:uid="{00000000-0005-0000-0000-0000BD7E0000}"/>
    <cellStyle name="40% - Ênfase5 7 24" xfId="32450" xr:uid="{00000000-0005-0000-0000-0000BE7E0000}"/>
    <cellStyle name="40% - Ênfase5 7 3" xfId="32451" xr:uid="{00000000-0005-0000-0000-0000BF7E0000}"/>
    <cellStyle name="40% - Ênfase5 7 3 10" xfId="32452" xr:uid="{00000000-0005-0000-0000-0000C07E0000}"/>
    <cellStyle name="40% - Ênfase5 7 3 11" xfId="32453" xr:uid="{00000000-0005-0000-0000-0000C17E0000}"/>
    <cellStyle name="40% - Ênfase5 7 3 12" xfId="32454" xr:uid="{00000000-0005-0000-0000-0000C27E0000}"/>
    <cellStyle name="40% - Ênfase5 7 3 13" xfId="32455" xr:uid="{00000000-0005-0000-0000-0000C37E0000}"/>
    <cellStyle name="40% - Ênfase5 7 3 2" xfId="32456" xr:uid="{00000000-0005-0000-0000-0000C47E0000}"/>
    <cellStyle name="40% - Ênfase5 7 3 3" xfId="32457" xr:uid="{00000000-0005-0000-0000-0000C57E0000}"/>
    <cellStyle name="40% - Ênfase5 7 3 4" xfId="32458" xr:uid="{00000000-0005-0000-0000-0000C67E0000}"/>
    <cellStyle name="40% - Ênfase5 7 3 5" xfId="32459" xr:uid="{00000000-0005-0000-0000-0000C77E0000}"/>
    <cellStyle name="40% - Ênfase5 7 3 6" xfId="32460" xr:uid="{00000000-0005-0000-0000-0000C87E0000}"/>
    <cellStyle name="40% - Ênfase5 7 3 7" xfId="32461" xr:uid="{00000000-0005-0000-0000-0000C97E0000}"/>
    <cellStyle name="40% - Ênfase5 7 3 8" xfId="32462" xr:uid="{00000000-0005-0000-0000-0000CA7E0000}"/>
    <cellStyle name="40% - Ênfase5 7 3 9" xfId="32463" xr:uid="{00000000-0005-0000-0000-0000CB7E0000}"/>
    <cellStyle name="40% - Ênfase5 7 4" xfId="32464" xr:uid="{00000000-0005-0000-0000-0000CC7E0000}"/>
    <cellStyle name="40% - Ênfase5 7 4 10" xfId="32465" xr:uid="{00000000-0005-0000-0000-0000CD7E0000}"/>
    <cellStyle name="40% - Ênfase5 7 4 11" xfId="32466" xr:uid="{00000000-0005-0000-0000-0000CE7E0000}"/>
    <cellStyle name="40% - Ênfase5 7 4 12" xfId="32467" xr:uid="{00000000-0005-0000-0000-0000CF7E0000}"/>
    <cellStyle name="40% - Ênfase5 7 4 13" xfId="32468" xr:uid="{00000000-0005-0000-0000-0000D07E0000}"/>
    <cellStyle name="40% - Ênfase5 7 4 2" xfId="32469" xr:uid="{00000000-0005-0000-0000-0000D17E0000}"/>
    <cellStyle name="40% - Ênfase5 7 4 3" xfId="32470" xr:uid="{00000000-0005-0000-0000-0000D27E0000}"/>
    <cellStyle name="40% - Ênfase5 7 4 4" xfId="32471" xr:uid="{00000000-0005-0000-0000-0000D37E0000}"/>
    <cellStyle name="40% - Ênfase5 7 4 5" xfId="32472" xr:uid="{00000000-0005-0000-0000-0000D47E0000}"/>
    <cellStyle name="40% - Ênfase5 7 4 6" xfId="32473" xr:uid="{00000000-0005-0000-0000-0000D57E0000}"/>
    <cellStyle name="40% - Ênfase5 7 4 7" xfId="32474" xr:uid="{00000000-0005-0000-0000-0000D67E0000}"/>
    <cellStyle name="40% - Ênfase5 7 4 8" xfId="32475" xr:uid="{00000000-0005-0000-0000-0000D77E0000}"/>
    <cellStyle name="40% - Ênfase5 7 4 9" xfId="32476" xr:uid="{00000000-0005-0000-0000-0000D87E0000}"/>
    <cellStyle name="40% - Ênfase5 7 5" xfId="32477" xr:uid="{00000000-0005-0000-0000-0000D97E0000}"/>
    <cellStyle name="40% - Ênfase5 7 5 10" xfId="32478" xr:uid="{00000000-0005-0000-0000-0000DA7E0000}"/>
    <cellStyle name="40% - Ênfase5 7 5 11" xfId="32479" xr:uid="{00000000-0005-0000-0000-0000DB7E0000}"/>
    <cellStyle name="40% - Ênfase5 7 5 12" xfId="32480" xr:uid="{00000000-0005-0000-0000-0000DC7E0000}"/>
    <cellStyle name="40% - Ênfase5 7 5 13" xfId="32481" xr:uid="{00000000-0005-0000-0000-0000DD7E0000}"/>
    <cellStyle name="40% - Ênfase5 7 5 2" xfId="32482" xr:uid="{00000000-0005-0000-0000-0000DE7E0000}"/>
    <cellStyle name="40% - Ênfase5 7 5 3" xfId="32483" xr:uid="{00000000-0005-0000-0000-0000DF7E0000}"/>
    <cellStyle name="40% - Ênfase5 7 5 4" xfId="32484" xr:uid="{00000000-0005-0000-0000-0000E07E0000}"/>
    <cellStyle name="40% - Ênfase5 7 5 5" xfId="32485" xr:uid="{00000000-0005-0000-0000-0000E17E0000}"/>
    <cellStyle name="40% - Ênfase5 7 5 6" xfId="32486" xr:uid="{00000000-0005-0000-0000-0000E27E0000}"/>
    <cellStyle name="40% - Ênfase5 7 5 7" xfId="32487" xr:uid="{00000000-0005-0000-0000-0000E37E0000}"/>
    <cellStyle name="40% - Ênfase5 7 5 8" xfId="32488" xr:uid="{00000000-0005-0000-0000-0000E47E0000}"/>
    <cellStyle name="40% - Ênfase5 7 5 9" xfId="32489" xr:uid="{00000000-0005-0000-0000-0000E57E0000}"/>
    <cellStyle name="40% - Ênfase5 7 6" xfId="32490" xr:uid="{00000000-0005-0000-0000-0000E67E0000}"/>
    <cellStyle name="40% - Ênfase5 7 6 10" xfId="32491" xr:uid="{00000000-0005-0000-0000-0000E77E0000}"/>
    <cellStyle name="40% - Ênfase5 7 6 11" xfId="32492" xr:uid="{00000000-0005-0000-0000-0000E87E0000}"/>
    <cellStyle name="40% - Ênfase5 7 6 12" xfId="32493" xr:uid="{00000000-0005-0000-0000-0000E97E0000}"/>
    <cellStyle name="40% - Ênfase5 7 6 13" xfId="32494" xr:uid="{00000000-0005-0000-0000-0000EA7E0000}"/>
    <cellStyle name="40% - Ênfase5 7 6 2" xfId="32495" xr:uid="{00000000-0005-0000-0000-0000EB7E0000}"/>
    <cellStyle name="40% - Ênfase5 7 6 3" xfId="32496" xr:uid="{00000000-0005-0000-0000-0000EC7E0000}"/>
    <cellStyle name="40% - Ênfase5 7 6 4" xfId="32497" xr:uid="{00000000-0005-0000-0000-0000ED7E0000}"/>
    <cellStyle name="40% - Ênfase5 7 6 5" xfId="32498" xr:uid="{00000000-0005-0000-0000-0000EE7E0000}"/>
    <cellStyle name="40% - Ênfase5 7 6 6" xfId="32499" xr:uid="{00000000-0005-0000-0000-0000EF7E0000}"/>
    <cellStyle name="40% - Ênfase5 7 6 7" xfId="32500" xr:uid="{00000000-0005-0000-0000-0000F07E0000}"/>
    <cellStyle name="40% - Ênfase5 7 6 8" xfId="32501" xr:uid="{00000000-0005-0000-0000-0000F17E0000}"/>
    <cellStyle name="40% - Ênfase5 7 6 9" xfId="32502" xr:uid="{00000000-0005-0000-0000-0000F27E0000}"/>
    <cellStyle name="40% - Ênfase5 7 7" xfId="32503" xr:uid="{00000000-0005-0000-0000-0000F37E0000}"/>
    <cellStyle name="40% - Ênfase5 7 7 10" xfId="32504" xr:uid="{00000000-0005-0000-0000-0000F47E0000}"/>
    <cellStyle name="40% - Ênfase5 7 7 11" xfId="32505" xr:uid="{00000000-0005-0000-0000-0000F57E0000}"/>
    <cellStyle name="40% - Ênfase5 7 7 12" xfId="32506" xr:uid="{00000000-0005-0000-0000-0000F67E0000}"/>
    <cellStyle name="40% - Ênfase5 7 7 13" xfId="32507" xr:uid="{00000000-0005-0000-0000-0000F77E0000}"/>
    <cellStyle name="40% - Ênfase5 7 7 2" xfId="32508" xr:uid="{00000000-0005-0000-0000-0000F87E0000}"/>
    <cellStyle name="40% - Ênfase5 7 7 3" xfId="32509" xr:uid="{00000000-0005-0000-0000-0000F97E0000}"/>
    <cellStyle name="40% - Ênfase5 7 7 4" xfId="32510" xr:uid="{00000000-0005-0000-0000-0000FA7E0000}"/>
    <cellStyle name="40% - Ênfase5 7 7 5" xfId="32511" xr:uid="{00000000-0005-0000-0000-0000FB7E0000}"/>
    <cellStyle name="40% - Ênfase5 7 7 6" xfId="32512" xr:uid="{00000000-0005-0000-0000-0000FC7E0000}"/>
    <cellStyle name="40% - Ênfase5 7 7 7" xfId="32513" xr:uid="{00000000-0005-0000-0000-0000FD7E0000}"/>
    <cellStyle name="40% - Ênfase5 7 7 8" xfId="32514" xr:uid="{00000000-0005-0000-0000-0000FE7E0000}"/>
    <cellStyle name="40% - Ênfase5 7 7 9" xfId="32515" xr:uid="{00000000-0005-0000-0000-0000FF7E0000}"/>
    <cellStyle name="40% - Ênfase5 7 8" xfId="32516" xr:uid="{00000000-0005-0000-0000-0000007F0000}"/>
    <cellStyle name="40% - Ênfase5 7 8 10" xfId="32517" xr:uid="{00000000-0005-0000-0000-0000017F0000}"/>
    <cellStyle name="40% - Ênfase5 7 8 11" xfId="32518" xr:uid="{00000000-0005-0000-0000-0000027F0000}"/>
    <cellStyle name="40% - Ênfase5 7 8 12" xfId="32519" xr:uid="{00000000-0005-0000-0000-0000037F0000}"/>
    <cellStyle name="40% - Ênfase5 7 8 13" xfId="32520" xr:uid="{00000000-0005-0000-0000-0000047F0000}"/>
    <cellStyle name="40% - Ênfase5 7 8 2" xfId="32521" xr:uid="{00000000-0005-0000-0000-0000057F0000}"/>
    <cellStyle name="40% - Ênfase5 7 8 3" xfId="32522" xr:uid="{00000000-0005-0000-0000-0000067F0000}"/>
    <cellStyle name="40% - Ênfase5 7 8 4" xfId="32523" xr:uid="{00000000-0005-0000-0000-0000077F0000}"/>
    <cellStyle name="40% - Ênfase5 7 8 5" xfId="32524" xr:uid="{00000000-0005-0000-0000-0000087F0000}"/>
    <cellStyle name="40% - Ênfase5 7 8 6" xfId="32525" xr:uid="{00000000-0005-0000-0000-0000097F0000}"/>
    <cellStyle name="40% - Ênfase5 7 8 7" xfId="32526" xr:uid="{00000000-0005-0000-0000-00000A7F0000}"/>
    <cellStyle name="40% - Ênfase5 7 8 8" xfId="32527" xr:uid="{00000000-0005-0000-0000-00000B7F0000}"/>
    <cellStyle name="40% - Ênfase5 7 8 9" xfId="32528" xr:uid="{00000000-0005-0000-0000-00000C7F0000}"/>
    <cellStyle name="40% - Ênfase5 7 9" xfId="32529" xr:uid="{00000000-0005-0000-0000-00000D7F0000}"/>
    <cellStyle name="40% - Ênfase5 7 9 10" xfId="32530" xr:uid="{00000000-0005-0000-0000-00000E7F0000}"/>
    <cellStyle name="40% - Ênfase5 7 9 11" xfId="32531" xr:uid="{00000000-0005-0000-0000-00000F7F0000}"/>
    <cellStyle name="40% - Ênfase5 7 9 12" xfId="32532" xr:uid="{00000000-0005-0000-0000-0000107F0000}"/>
    <cellStyle name="40% - Ênfase5 7 9 13" xfId="32533" xr:uid="{00000000-0005-0000-0000-0000117F0000}"/>
    <cellStyle name="40% - Ênfase5 7 9 2" xfId="32534" xr:uid="{00000000-0005-0000-0000-0000127F0000}"/>
    <cellStyle name="40% - Ênfase5 7 9 3" xfId="32535" xr:uid="{00000000-0005-0000-0000-0000137F0000}"/>
    <cellStyle name="40% - Ênfase5 7 9 4" xfId="32536" xr:uid="{00000000-0005-0000-0000-0000147F0000}"/>
    <cellStyle name="40% - Ênfase5 7 9 5" xfId="32537" xr:uid="{00000000-0005-0000-0000-0000157F0000}"/>
    <cellStyle name="40% - Ênfase5 7 9 6" xfId="32538" xr:uid="{00000000-0005-0000-0000-0000167F0000}"/>
    <cellStyle name="40% - Ênfase5 7 9 7" xfId="32539" xr:uid="{00000000-0005-0000-0000-0000177F0000}"/>
    <cellStyle name="40% - Ênfase5 7 9 8" xfId="32540" xr:uid="{00000000-0005-0000-0000-0000187F0000}"/>
    <cellStyle name="40% - Ênfase5 7 9 9" xfId="32541" xr:uid="{00000000-0005-0000-0000-0000197F0000}"/>
    <cellStyle name="40% - Ênfase5 8" xfId="32542" xr:uid="{00000000-0005-0000-0000-00001A7F0000}"/>
    <cellStyle name="40% - Ênfase5 8 10" xfId="32543" xr:uid="{00000000-0005-0000-0000-00001B7F0000}"/>
    <cellStyle name="40% - Ênfase5 8 10 10" xfId="32544" xr:uid="{00000000-0005-0000-0000-00001C7F0000}"/>
    <cellStyle name="40% - Ênfase5 8 10 11" xfId="32545" xr:uid="{00000000-0005-0000-0000-00001D7F0000}"/>
    <cellStyle name="40% - Ênfase5 8 10 12" xfId="32546" xr:uid="{00000000-0005-0000-0000-00001E7F0000}"/>
    <cellStyle name="40% - Ênfase5 8 10 13" xfId="32547" xr:uid="{00000000-0005-0000-0000-00001F7F0000}"/>
    <cellStyle name="40% - Ênfase5 8 10 2" xfId="32548" xr:uid="{00000000-0005-0000-0000-0000207F0000}"/>
    <cellStyle name="40% - Ênfase5 8 10 3" xfId="32549" xr:uid="{00000000-0005-0000-0000-0000217F0000}"/>
    <cellStyle name="40% - Ênfase5 8 10 4" xfId="32550" xr:uid="{00000000-0005-0000-0000-0000227F0000}"/>
    <cellStyle name="40% - Ênfase5 8 10 5" xfId="32551" xr:uid="{00000000-0005-0000-0000-0000237F0000}"/>
    <cellStyle name="40% - Ênfase5 8 10 6" xfId="32552" xr:uid="{00000000-0005-0000-0000-0000247F0000}"/>
    <cellStyle name="40% - Ênfase5 8 10 7" xfId="32553" xr:uid="{00000000-0005-0000-0000-0000257F0000}"/>
    <cellStyle name="40% - Ênfase5 8 10 8" xfId="32554" xr:uid="{00000000-0005-0000-0000-0000267F0000}"/>
    <cellStyle name="40% - Ênfase5 8 10 9" xfId="32555" xr:uid="{00000000-0005-0000-0000-0000277F0000}"/>
    <cellStyle name="40% - Ênfase5 8 11" xfId="32556" xr:uid="{00000000-0005-0000-0000-0000287F0000}"/>
    <cellStyle name="40% - Ênfase5 8 11 10" xfId="32557" xr:uid="{00000000-0005-0000-0000-0000297F0000}"/>
    <cellStyle name="40% - Ênfase5 8 11 11" xfId="32558" xr:uid="{00000000-0005-0000-0000-00002A7F0000}"/>
    <cellStyle name="40% - Ênfase5 8 11 12" xfId="32559" xr:uid="{00000000-0005-0000-0000-00002B7F0000}"/>
    <cellStyle name="40% - Ênfase5 8 11 13" xfId="32560" xr:uid="{00000000-0005-0000-0000-00002C7F0000}"/>
    <cellStyle name="40% - Ênfase5 8 11 2" xfId="32561" xr:uid="{00000000-0005-0000-0000-00002D7F0000}"/>
    <cellStyle name="40% - Ênfase5 8 11 3" xfId="32562" xr:uid="{00000000-0005-0000-0000-00002E7F0000}"/>
    <cellStyle name="40% - Ênfase5 8 11 4" xfId="32563" xr:uid="{00000000-0005-0000-0000-00002F7F0000}"/>
    <cellStyle name="40% - Ênfase5 8 11 5" xfId="32564" xr:uid="{00000000-0005-0000-0000-0000307F0000}"/>
    <cellStyle name="40% - Ênfase5 8 11 6" xfId="32565" xr:uid="{00000000-0005-0000-0000-0000317F0000}"/>
    <cellStyle name="40% - Ênfase5 8 11 7" xfId="32566" xr:uid="{00000000-0005-0000-0000-0000327F0000}"/>
    <cellStyle name="40% - Ênfase5 8 11 8" xfId="32567" xr:uid="{00000000-0005-0000-0000-0000337F0000}"/>
    <cellStyle name="40% - Ênfase5 8 11 9" xfId="32568" xr:uid="{00000000-0005-0000-0000-0000347F0000}"/>
    <cellStyle name="40% - Ênfase5 8 12" xfId="32569" xr:uid="{00000000-0005-0000-0000-0000357F0000}"/>
    <cellStyle name="40% - Ênfase5 8 12 10" xfId="32570" xr:uid="{00000000-0005-0000-0000-0000367F0000}"/>
    <cellStyle name="40% - Ênfase5 8 12 11" xfId="32571" xr:uid="{00000000-0005-0000-0000-0000377F0000}"/>
    <cellStyle name="40% - Ênfase5 8 12 12" xfId="32572" xr:uid="{00000000-0005-0000-0000-0000387F0000}"/>
    <cellStyle name="40% - Ênfase5 8 12 13" xfId="32573" xr:uid="{00000000-0005-0000-0000-0000397F0000}"/>
    <cellStyle name="40% - Ênfase5 8 12 2" xfId="32574" xr:uid="{00000000-0005-0000-0000-00003A7F0000}"/>
    <cellStyle name="40% - Ênfase5 8 12 3" xfId="32575" xr:uid="{00000000-0005-0000-0000-00003B7F0000}"/>
    <cellStyle name="40% - Ênfase5 8 12 4" xfId="32576" xr:uid="{00000000-0005-0000-0000-00003C7F0000}"/>
    <cellStyle name="40% - Ênfase5 8 12 5" xfId="32577" xr:uid="{00000000-0005-0000-0000-00003D7F0000}"/>
    <cellStyle name="40% - Ênfase5 8 12 6" xfId="32578" xr:uid="{00000000-0005-0000-0000-00003E7F0000}"/>
    <cellStyle name="40% - Ênfase5 8 12 7" xfId="32579" xr:uid="{00000000-0005-0000-0000-00003F7F0000}"/>
    <cellStyle name="40% - Ênfase5 8 12 8" xfId="32580" xr:uid="{00000000-0005-0000-0000-0000407F0000}"/>
    <cellStyle name="40% - Ênfase5 8 12 9" xfId="32581" xr:uid="{00000000-0005-0000-0000-0000417F0000}"/>
    <cellStyle name="40% - Ênfase5 8 13" xfId="32582" xr:uid="{00000000-0005-0000-0000-0000427F0000}"/>
    <cellStyle name="40% - Ênfase5 8 14" xfId="32583" xr:uid="{00000000-0005-0000-0000-0000437F0000}"/>
    <cellStyle name="40% - Ênfase5 8 15" xfId="32584" xr:uid="{00000000-0005-0000-0000-0000447F0000}"/>
    <cellStyle name="40% - Ênfase5 8 16" xfId="32585" xr:uid="{00000000-0005-0000-0000-0000457F0000}"/>
    <cellStyle name="40% - Ênfase5 8 17" xfId="32586" xr:uid="{00000000-0005-0000-0000-0000467F0000}"/>
    <cellStyle name="40% - Ênfase5 8 18" xfId="32587" xr:uid="{00000000-0005-0000-0000-0000477F0000}"/>
    <cellStyle name="40% - Ênfase5 8 19" xfId="32588" xr:uid="{00000000-0005-0000-0000-0000487F0000}"/>
    <cellStyle name="40% - Ênfase5 8 2" xfId="32589" xr:uid="{00000000-0005-0000-0000-0000497F0000}"/>
    <cellStyle name="40% - Ênfase5 8 2 10" xfId="32590" xr:uid="{00000000-0005-0000-0000-00004A7F0000}"/>
    <cellStyle name="40% - Ênfase5 8 2 10 10" xfId="32591" xr:uid="{00000000-0005-0000-0000-00004B7F0000}"/>
    <cellStyle name="40% - Ênfase5 8 2 10 11" xfId="32592" xr:uid="{00000000-0005-0000-0000-00004C7F0000}"/>
    <cellStyle name="40% - Ênfase5 8 2 10 12" xfId="32593" xr:uid="{00000000-0005-0000-0000-00004D7F0000}"/>
    <cellStyle name="40% - Ênfase5 8 2 10 13" xfId="32594" xr:uid="{00000000-0005-0000-0000-00004E7F0000}"/>
    <cellStyle name="40% - Ênfase5 8 2 10 2" xfId="32595" xr:uid="{00000000-0005-0000-0000-00004F7F0000}"/>
    <cellStyle name="40% - Ênfase5 8 2 10 3" xfId="32596" xr:uid="{00000000-0005-0000-0000-0000507F0000}"/>
    <cellStyle name="40% - Ênfase5 8 2 10 4" xfId="32597" xr:uid="{00000000-0005-0000-0000-0000517F0000}"/>
    <cellStyle name="40% - Ênfase5 8 2 10 5" xfId="32598" xr:uid="{00000000-0005-0000-0000-0000527F0000}"/>
    <cellStyle name="40% - Ênfase5 8 2 10 6" xfId="32599" xr:uid="{00000000-0005-0000-0000-0000537F0000}"/>
    <cellStyle name="40% - Ênfase5 8 2 10 7" xfId="32600" xr:uid="{00000000-0005-0000-0000-0000547F0000}"/>
    <cellStyle name="40% - Ênfase5 8 2 10 8" xfId="32601" xr:uid="{00000000-0005-0000-0000-0000557F0000}"/>
    <cellStyle name="40% - Ênfase5 8 2 10 9" xfId="32602" xr:uid="{00000000-0005-0000-0000-0000567F0000}"/>
    <cellStyle name="40% - Ênfase5 8 2 11" xfId="32603" xr:uid="{00000000-0005-0000-0000-0000577F0000}"/>
    <cellStyle name="40% - Ênfase5 8 2 11 10" xfId="32604" xr:uid="{00000000-0005-0000-0000-0000587F0000}"/>
    <cellStyle name="40% - Ênfase5 8 2 11 11" xfId="32605" xr:uid="{00000000-0005-0000-0000-0000597F0000}"/>
    <cellStyle name="40% - Ênfase5 8 2 11 12" xfId="32606" xr:uid="{00000000-0005-0000-0000-00005A7F0000}"/>
    <cellStyle name="40% - Ênfase5 8 2 11 13" xfId="32607" xr:uid="{00000000-0005-0000-0000-00005B7F0000}"/>
    <cellStyle name="40% - Ênfase5 8 2 11 2" xfId="32608" xr:uid="{00000000-0005-0000-0000-00005C7F0000}"/>
    <cellStyle name="40% - Ênfase5 8 2 11 3" xfId="32609" xr:uid="{00000000-0005-0000-0000-00005D7F0000}"/>
    <cellStyle name="40% - Ênfase5 8 2 11 4" xfId="32610" xr:uid="{00000000-0005-0000-0000-00005E7F0000}"/>
    <cellStyle name="40% - Ênfase5 8 2 11 5" xfId="32611" xr:uid="{00000000-0005-0000-0000-00005F7F0000}"/>
    <cellStyle name="40% - Ênfase5 8 2 11 6" xfId="32612" xr:uid="{00000000-0005-0000-0000-0000607F0000}"/>
    <cellStyle name="40% - Ênfase5 8 2 11 7" xfId="32613" xr:uid="{00000000-0005-0000-0000-0000617F0000}"/>
    <cellStyle name="40% - Ênfase5 8 2 11 8" xfId="32614" xr:uid="{00000000-0005-0000-0000-0000627F0000}"/>
    <cellStyle name="40% - Ênfase5 8 2 11 9" xfId="32615" xr:uid="{00000000-0005-0000-0000-0000637F0000}"/>
    <cellStyle name="40% - Ênfase5 8 2 12" xfId="32616" xr:uid="{00000000-0005-0000-0000-0000647F0000}"/>
    <cellStyle name="40% - Ênfase5 8 2 13" xfId="32617" xr:uid="{00000000-0005-0000-0000-0000657F0000}"/>
    <cellStyle name="40% - Ênfase5 8 2 14" xfId="32618" xr:uid="{00000000-0005-0000-0000-0000667F0000}"/>
    <cellStyle name="40% - Ênfase5 8 2 15" xfId="32619" xr:uid="{00000000-0005-0000-0000-0000677F0000}"/>
    <cellStyle name="40% - Ênfase5 8 2 16" xfId="32620" xr:uid="{00000000-0005-0000-0000-0000687F0000}"/>
    <cellStyle name="40% - Ênfase5 8 2 17" xfId="32621" xr:uid="{00000000-0005-0000-0000-0000697F0000}"/>
    <cellStyle name="40% - Ênfase5 8 2 18" xfId="32622" xr:uid="{00000000-0005-0000-0000-00006A7F0000}"/>
    <cellStyle name="40% - Ênfase5 8 2 19" xfId="32623" xr:uid="{00000000-0005-0000-0000-00006B7F0000}"/>
    <cellStyle name="40% - Ênfase5 8 2 2" xfId="32624" xr:uid="{00000000-0005-0000-0000-00006C7F0000}"/>
    <cellStyle name="40% - Ênfase5 8 2 2 10" xfId="32625" xr:uid="{00000000-0005-0000-0000-00006D7F0000}"/>
    <cellStyle name="40% - Ênfase5 8 2 2 11" xfId="32626" xr:uid="{00000000-0005-0000-0000-00006E7F0000}"/>
    <cellStyle name="40% - Ênfase5 8 2 2 12" xfId="32627" xr:uid="{00000000-0005-0000-0000-00006F7F0000}"/>
    <cellStyle name="40% - Ênfase5 8 2 2 13" xfId="32628" xr:uid="{00000000-0005-0000-0000-0000707F0000}"/>
    <cellStyle name="40% - Ênfase5 8 2 2 2" xfId="32629" xr:uid="{00000000-0005-0000-0000-0000717F0000}"/>
    <cellStyle name="40% - Ênfase5 8 2 2 3" xfId="32630" xr:uid="{00000000-0005-0000-0000-0000727F0000}"/>
    <cellStyle name="40% - Ênfase5 8 2 2 4" xfId="32631" xr:uid="{00000000-0005-0000-0000-0000737F0000}"/>
    <cellStyle name="40% - Ênfase5 8 2 2 5" xfId="32632" xr:uid="{00000000-0005-0000-0000-0000747F0000}"/>
    <cellStyle name="40% - Ênfase5 8 2 2 6" xfId="32633" xr:uid="{00000000-0005-0000-0000-0000757F0000}"/>
    <cellStyle name="40% - Ênfase5 8 2 2 7" xfId="32634" xr:uid="{00000000-0005-0000-0000-0000767F0000}"/>
    <cellStyle name="40% - Ênfase5 8 2 2 8" xfId="32635" xr:uid="{00000000-0005-0000-0000-0000777F0000}"/>
    <cellStyle name="40% - Ênfase5 8 2 2 9" xfId="32636" xr:uid="{00000000-0005-0000-0000-0000787F0000}"/>
    <cellStyle name="40% - Ênfase5 8 2 20" xfId="32637" xr:uid="{00000000-0005-0000-0000-0000797F0000}"/>
    <cellStyle name="40% - Ênfase5 8 2 21" xfId="32638" xr:uid="{00000000-0005-0000-0000-00007A7F0000}"/>
    <cellStyle name="40% - Ênfase5 8 2 22" xfId="32639" xr:uid="{00000000-0005-0000-0000-00007B7F0000}"/>
    <cellStyle name="40% - Ênfase5 8 2 23" xfId="32640" xr:uid="{00000000-0005-0000-0000-00007C7F0000}"/>
    <cellStyle name="40% - Ênfase5 8 2 3" xfId="32641" xr:uid="{00000000-0005-0000-0000-00007D7F0000}"/>
    <cellStyle name="40% - Ênfase5 8 2 3 10" xfId="32642" xr:uid="{00000000-0005-0000-0000-00007E7F0000}"/>
    <cellStyle name="40% - Ênfase5 8 2 3 11" xfId="32643" xr:uid="{00000000-0005-0000-0000-00007F7F0000}"/>
    <cellStyle name="40% - Ênfase5 8 2 3 12" xfId="32644" xr:uid="{00000000-0005-0000-0000-0000807F0000}"/>
    <cellStyle name="40% - Ênfase5 8 2 3 13" xfId="32645" xr:uid="{00000000-0005-0000-0000-0000817F0000}"/>
    <cellStyle name="40% - Ênfase5 8 2 3 2" xfId="32646" xr:uid="{00000000-0005-0000-0000-0000827F0000}"/>
    <cellStyle name="40% - Ênfase5 8 2 3 3" xfId="32647" xr:uid="{00000000-0005-0000-0000-0000837F0000}"/>
    <cellStyle name="40% - Ênfase5 8 2 3 4" xfId="32648" xr:uid="{00000000-0005-0000-0000-0000847F0000}"/>
    <cellStyle name="40% - Ênfase5 8 2 3 5" xfId="32649" xr:uid="{00000000-0005-0000-0000-0000857F0000}"/>
    <cellStyle name="40% - Ênfase5 8 2 3 6" xfId="32650" xr:uid="{00000000-0005-0000-0000-0000867F0000}"/>
    <cellStyle name="40% - Ênfase5 8 2 3 7" xfId="32651" xr:uid="{00000000-0005-0000-0000-0000877F0000}"/>
    <cellStyle name="40% - Ênfase5 8 2 3 8" xfId="32652" xr:uid="{00000000-0005-0000-0000-0000887F0000}"/>
    <cellStyle name="40% - Ênfase5 8 2 3 9" xfId="32653" xr:uid="{00000000-0005-0000-0000-0000897F0000}"/>
    <cellStyle name="40% - Ênfase5 8 2 4" xfId="32654" xr:uid="{00000000-0005-0000-0000-00008A7F0000}"/>
    <cellStyle name="40% - Ênfase5 8 2 4 10" xfId="32655" xr:uid="{00000000-0005-0000-0000-00008B7F0000}"/>
    <cellStyle name="40% - Ênfase5 8 2 4 11" xfId="32656" xr:uid="{00000000-0005-0000-0000-00008C7F0000}"/>
    <cellStyle name="40% - Ênfase5 8 2 4 12" xfId="32657" xr:uid="{00000000-0005-0000-0000-00008D7F0000}"/>
    <cellStyle name="40% - Ênfase5 8 2 4 13" xfId="32658" xr:uid="{00000000-0005-0000-0000-00008E7F0000}"/>
    <cellStyle name="40% - Ênfase5 8 2 4 2" xfId="32659" xr:uid="{00000000-0005-0000-0000-00008F7F0000}"/>
    <cellStyle name="40% - Ênfase5 8 2 4 3" xfId="32660" xr:uid="{00000000-0005-0000-0000-0000907F0000}"/>
    <cellStyle name="40% - Ênfase5 8 2 4 4" xfId="32661" xr:uid="{00000000-0005-0000-0000-0000917F0000}"/>
    <cellStyle name="40% - Ênfase5 8 2 4 5" xfId="32662" xr:uid="{00000000-0005-0000-0000-0000927F0000}"/>
    <cellStyle name="40% - Ênfase5 8 2 4 6" xfId="32663" xr:uid="{00000000-0005-0000-0000-0000937F0000}"/>
    <cellStyle name="40% - Ênfase5 8 2 4 7" xfId="32664" xr:uid="{00000000-0005-0000-0000-0000947F0000}"/>
    <cellStyle name="40% - Ênfase5 8 2 4 8" xfId="32665" xr:uid="{00000000-0005-0000-0000-0000957F0000}"/>
    <cellStyle name="40% - Ênfase5 8 2 4 9" xfId="32666" xr:uid="{00000000-0005-0000-0000-0000967F0000}"/>
    <cellStyle name="40% - Ênfase5 8 2 5" xfId="32667" xr:uid="{00000000-0005-0000-0000-0000977F0000}"/>
    <cellStyle name="40% - Ênfase5 8 2 5 10" xfId="32668" xr:uid="{00000000-0005-0000-0000-0000987F0000}"/>
    <cellStyle name="40% - Ênfase5 8 2 5 11" xfId="32669" xr:uid="{00000000-0005-0000-0000-0000997F0000}"/>
    <cellStyle name="40% - Ênfase5 8 2 5 12" xfId="32670" xr:uid="{00000000-0005-0000-0000-00009A7F0000}"/>
    <cellStyle name="40% - Ênfase5 8 2 5 13" xfId="32671" xr:uid="{00000000-0005-0000-0000-00009B7F0000}"/>
    <cellStyle name="40% - Ênfase5 8 2 5 2" xfId="32672" xr:uid="{00000000-0005-0000-0000-00009C7F0000}"/>
    <cellStyle name="40% - Ênfase5 8 2 5 3" xfId="32673" xr:uid="{00000000-0005-0000-0000-00009D7F0000}"/>
    <cellStyle name="40% - Ênfase5 8 2 5 4" xfId="32674" xr:uid="{00000000-0005-0000-0000-00009E7F0000}"/>
    <cellStyle name="40% - Ênfase5 8 2 5 5" xfId="32675" xr:uid="{00000000-0005-0000-0000-00009F7F0000}"/>
    <cellStyle name="40% - Ênfase5 8 2 5 6" xfId="32676" xr:uid="{00000000-0005-0000-0000-0000A07F0000}"/>
    <cellStyle name="40% - Ênfase5 8 2 5 7" xfId="32677" xr:uid="{00000000-0005-0000-0000-0000A17F0000}"/>
    <cellStyle name="40% - Ênfase5 8 2 5 8" xfId="32678" xr:uid="{00000000-0005-0000-0000-0000A27F0000}"/>
    <cellStyle name="40% - Ênfase5 8 2 5 9" xfId="32679" xr:uid="{00000000-0005-0000-0000-0000A37F0000}"/>
    <cellStyle name="40% - Ênfase5 8 2 6" xfId="32680" xr:uid="{00000000-0005-0000-0000-0000A47F0000}"/>
    <cellStyle name="40% - Ênfase5 8 2 6 10" xfId="32681" xr:uid="{00000000-0005-0000-0000-0000A57F0000}"/>
    <cellStyle name="40% - Ênfase5 8 2 6 11" xfId="32682" xr:uid="{00000000-0005-0000-0000-0000A67F0000}"/>
    <cellStyle name="40% - Ênfase5 8 2 6 12" xfId="32683" xr:uid="{00000000-0005-0000-0000-0000A77F0000}"/>
    <cellStyle name="40% - Ênfase5 8 2 6 13" xfId="32684" xr:uid="{00000000-0005-0000-0000-0000A87F0000}"/>
    <cellStyle name="40% - Ênfase5 8 2 6 2" xfId="32685" xr:uid="{00000000-0005-0000-0000-0000A97F0000}"/>
    <cellStyle name="40% - Ênfase5 8 2 6 3" xfId="32686" xr:uid="{00000000-0005-0000-0000-0000AA7F0000}"/>
    <cellStyle name="40% - Ênfase5 8 2 6 4" xfId="32687" xr:uid="{00000000-0005-0000-0000-0000AB7F0000}"/>
    <cellStyle name="40% - Ênfase5 8 2 6 5" xfId="32688" xr:uid="{00000000-0005-0000-0000-0000AC7F0000}"/>
    <cellStyle name="40% - Ênfase5 8 2 6 6" xfId="32689" xr:uid="{00000000-0005-0000-0000-0000AD7F0000}"/>
    <cellStyle name="40% - Ênfase5 8 2 6 7" xfId="32690" xr:uid="{00000000-0005-0000-0000-0000AE7F0000}"/>
    <cellStyle name="40% - Ênfase5 8 2 6 8" xfId="32691" xr:uid="{00000000-0005-0000-0000-0000AF7F0000}"/>
    <cellStyle name="40% - Ênfase5 8 2 6 9" xfId="32692" xr:uid="{00000000-0005-0000-0000-0000B07F0000}"/>
    <cellStyle name="40% - Ênfase5 8 2 7" xfId="32693" xr:uid="{00000000-0005-0000-0000-0000B17F0000}"/>
    <cellStyle name="40% - Ênfase5 8 2 7 10" xfId="32694" xr:uid="{00000000-0005-0000-0000-0000B27F0000}"/>
    <cellStyle name="40% - Ênfase5 8 2 7 11" xfId="32695" xr:uid="{00000000-0005-0000-0000-0000B37F0000}"/>
    <cellStyle name="40% - Ênfase5 8 2 7 12" xfId="32696" xr:uid="{00000000-0005-0000-0000-0000B47F0000}"/>
    <cellStyle name="40% - Ênfase5 8 2 7 13" xfId="32697" xr:uid="{00000000-0005-0000-0000-0000B57F0000}"/>
    <cellStyle name="40% - Ênfase5 8 2 7 2" xfId="32698" xr:uid="{00000000-0005-0000-0000-0000B67F0000}"/>
    <cellStyle name="40% - Ênfase5 8 2 7 3" xfId="32699" xr:uid="{00000000-0005-0000-0000-0000B77F0000}"/>
    <cellStyle name="40% - Ênfase5 8 2 7 4" xfId="32700" xr:uid="{00000000-0005-0000-0000-0000B87F0000}"/>
    <cellStyle name="40% - Ênfase5 8 2 7 5" xfId="32701" xr:uid="{00000000-0005-0000-0000-0000B97F0000}"/>
    <cellStyle name="40% - Ênfase5 8 2 7 6" xfId="32702" xr:uid="{00000000-0005-0000-0000-0000BA7F0000}"/>
    <cellStyle name="40% - Ênfase5 8 2 7 7" xfId="32703" xr:uid="{00000000-0005-0000-0000-0000BB7F0000}"/>
    <cellStyle name="40% - Ênfase5 8 2 7 8" xfId="32704" xr:uid="{00000000-0005-0000-0000-0000BC7F0000}"/>
    <cellStyle name="40% - Ênfase5 8 2 7 9" xfId="32705" xr:uid="{00000000-0005-0000-0000-0000BD7F0000}"/>
    <cellStyle name="40% - Ênfase5 8 2 8" xfId="32706" xr:uid="{00000000-0005-0000-0000-0000BE7F0000}"/>
    <cellStyle name="40% - Ênfase5 8 2 8 10" xfId="32707" xr:uid="{00000000-0005-0000-0000-0000BF7F0000}"/>
    <cellStyle name="40% - Ênfase5 8 2 8 11" xfId="32708" xr:uid="{00000000-0005-0000-0000-0000C07F0000}"/>
    <cellStyle name="40% - Ênfase5 8 2 8 12" xfId="32709" xr:uid="{00000000-0005-0000-0000-0000C17F0000}"/>
    <cellStyle name="40% - Ênfase5 8 2 8 13" xfId="32710" xr:uid="{00000000-0005-0000-0000-0000C27F0000}"/>
    <cellStyle name="40% - Ênfase5 8 2 8 2" xfId="32711" xr:uid="{00000000-0005-0000-0000-0000C37F0000}"/>
    <cellStyle name="40% - Ênfase5 8 2 8 3" xfId="32712" xr:uid="{00000000-0005-0000-0000-0000C47F0000}"/>
    <cellStyle name="40% - Ênfase5 8 2 8 4" xfId="32713" xr:uid="{00000000-0005-0000-0000-0000C57F0000}"/>
    <cellStyle name="40% - Ênfase5 8 2 8 5" xfId="32714" xr:uid="{00000000-0005-0000-0000-0000C67F0000}"/>
    <cellStyle name="40% - Ênfase5 8 2 8 6" xfId="32715" xr:uid="{00000000-0005-0000-0000-0000C77F0000}"/>
    <cellStyle name="40% - Ênfase5 8 2 8 7" xfId="32716" xr:uid="{00000000-0005-0000-0000-0000C87F0000}"/>
    <cellStyle name="40% - Ênfase5 8 2 8 8" xfId="32717" xr:uid="{00000000-0005-0000-0000-0000C97F0000}"/>
    <cellStyle name="40% - Ênfase5 8 2 8 9" xfId="32718" xr:uid="{00000000-0005-0000-0000-0000CA7F0000}"/>
    <cellStyle name="40% - Ênfase5 8 2 9" xfId="32719" xr:uid="{00000000-0005-0000-0000-0000CB7F0000}"/>
    <cellStyle name="40% - Ênfase5 8 2 9 10" xfId="32720" xr:uid="{00000000-0005-0000-0000-0000CC7F0000}"/>
    <cellStyle name="40% - Ênfase5 8 2 9 11" xfId="32721" xr:uid="{00000000-0005-0000-0000-0000CD7F0000}"/>
    <cellStyle name="40% - Ênfase5 8 2 9 12" xfId="32722" xr:uid="{00000000-0005-0000-0000-0000CE7F0000}"/>
    <cellStyle name="40% - Ênfase5 8 2 9 13" xfId="32723" xr:uid="{00000000-0005-0000-0000-0000CF7F0000}"/>
    <cellStyle name="40% - Ênfase5 8 2 9 2" xfId="32724" xr:uid="{00000000-0005-0000-0000-0000D07F0000}"/>
    <cellStyle name="40% - Ênfase5 8 2 9 3" xfId="32725" xr:uid="{00000000-0005-0000-0000-0000D17F0000}"/>
    <cellStyle name="40% - Ênfase5 8 2 9 4" xfId="32726" xr:uid="{00000000-0005-0000-0000-0000D27F0000}"/>
    <cellStyle name="40% - Ênfase5 8 2 9 5" xfId="32727" xr:uid="{00000000-0005-0000-0000-0000D37F0000}"/>
    <cellStyle name="40% - Ênfase5 8 2 9 6" xfId="32728" xr:uid="{00000000-0005-0000-0000-0000D47F0000}"/>
    <cellStyle name="40% - Ênfase5 8 2 9 7" xfId="32729" xr:uid="{00000000-0005-0000-0000-0000D57F0000}"/>
    <cellStyle name="40% - Ênfase5 8 2 9 8" xfId="32730" xr:uid="{00000000-0005-0000-0000-0000D67F0000}"/>
    <cellStyle name="40% - Ênfase5 8 2 9 9" xfId="32731" xr:uid="{00000000-0005-0000-0000-0000D77F0000}"/>
    <cellStyle name="40% - Ênfase5 8 20" xfId="32732" xr:uid="{00000000-0005-0000-0000-0000D87F0000}"/>
    <cellStyle name="40% - Ênfase5 8 21" xfId="32733" xr:uid="{00000000-0005-0000-0000-0000D97F0000}"/>
    <cellStyle name="40% - Ênfase5 8 22" xfId="32734" xr:uid="{00000000-0005-0000-0000-0000DA7F0000}"/>
    <cellStyle name="40% - Ênfase5 8 23" xfId="32735" xr:uid="{00000000-0005-0000-0000-0000DB7F0000}"/>
    <cellStyle name="40% - Ênfase5 8 24" xfId="32736" xr:uid="{00000000-0005-0000-0000-0000DC7F0000}"/>
    <cellStyle name="40% - Ênfase5 8 3" xfId="32737" xr:uid="{00000000-0005-0000-0000-0000DD7F0000}"/>
    <cellStyle name="40% - Ênfase5 8 3 10" xfId="32738" xr:uid="{00000000-0005-0000-0000-0000DE7F0000}"/>
    <cellStyle name="40% - Ênfase5 8 3 11" xfId="32739" xr:uid="{00000000-0005-0000-0000-0000DF7F0000}"/>
    <cellStyle name="40% - Ênfase5 8 3 12" xfId="32740" xr:uid="{00000000-0005-0000-0000-0000E07F0000}"/>
    <cellStyle name="40% - Ênfase5 8 3 13" xfId="32741" xr:uid="{00000000-0005-0000-0000-0000E17F0000}"/>
    <cellStyle name="40% - Ênfase5 8 3 2" xfId="32742" xr:uid="{00000000-0005-0000-0000-0000E27F0000}"/>
    <cellStyle name="40% - Ênfase5 8 3 3" xfId="32743" xr:uid="{00000000-0005-0000-0000-0000E37F0000}"/>
    <cellStyle name="40% - Ênfase5 8 3 4" xfId="32744" xr:uid="{00000000-0005-0000-0000-0000E47F0000}"/>
    <cellStyle name="40% - Ênfase5 8 3 5" xfId="32745" xr:uid="{00000000-0005-0000-0000-0000E57F0000}"/>
    <cellStyle name="40% - Ênfase5 8 3 6" xfId="32746" xr:uid="{00000000-0005-0000-0000-0000E67F0000}"/>
    <cellStyle name="40% - Ênfase5 8 3 7" xfId="32747" xr:uid="{00000000-0005-0000-0000-0000E77F0000}"/>
    <cellStyle name="40% - Ênfase5 8 3 8" xfId="32748" xr:uid="{00000000-0005-0000-0000-0000E87F0000}"/>
    <cellStyle name="40% - Ênfase5 8 3 9" xfId="32749" xr:uid="{00000000-0005-0000-0000-0000E97F0000}"/>
    <cellStyle name="40% - Ênfase5 8 4" xfId="32750" xr:uid="{00000000-0005-0000-0000-0000EA7F0000}"/>
    <cellStyle name="40% - Ênfase5 8 4 10" xfId="32751" xr:uid="{00000000-0005-0000-0000-0000EB7F0000}"/>
    <cellStyle name="40% - Ênfase5 8 4 11" xfId="32752" xr:uid="{00000000-0005-0000-0000-0000EC7F0000}"/>
    <cellStyle name="40% - Ênfase5 8 4 12" xfId="32753" xr:uid="{00000000-0005-0000-0000-0000ED7F0000}"/>
    <cellStyle name="40% - Ênfase5 8 4 13" xfId="32754" xr:uid="{00000000-0005-0000-0000-0000EE7F0000}"/>
    <cellStyle name="40% - Ênfase5 8 4 2" xfId="32755" xr:uid="{00000000-0005-0000-0000-0000EF7F0000}"/>
    <cellStyle name="40% - Ênfase5 8 4 3" xfId="32756" xr:uid="{00000000-0005-0000-0000-0000F07F0000}"/>
    <cellStyle name="40% - Ênfase5 8 4 4" xfId="32757" xr:uid="{00000000-0005-0000-0000-0000F17F0000}"/>
    <cellStyle name="40% - Ênfase5 8 4 5" xfId="32758" xr:uid="{00000000-0005-0000-0000-0000F27F0000}"/>
    <cellStyle name="40% - Ênfase5 8 4 6" xfId="32759" xr:uid="{00000000-0005-0000-0000-0000F37F0000}"/>
    <cellStyle name="40% - Ênfase5 8 4 7" xfId="32760" xr:uid="{00000000-0005-0000-0000-0000F47F0000}"/>
    <cellStyle name="40% - Ênfase5 8 4 8" xfId="32761" xr:uid="{00000000-0005-0000-0000-0000F57F0000}"/>
    <cellStyle name="40% - Ênfase5 8 4 9" xfId="32762" xr:uid="{00000000-0005-0000-0000-0000F67F0000}"/>
    <cellStyle name="40% - Ênfase5 8 5" xfId="32763" xr:uid="{00000000-0005-0000-0000-0000F77F0000}"/>
    <cellStyle name="40% - Ênfase5 8 5 10" xfId="32764" xr:uid="{00000000-0005-0000-0000-0000F87F0000}"/>
    <cellStyle name="40% - Ênfase5 8 5 11" xfId="32765" xr:uid="{00000000-0005-0000-0000-0000F97F0000}"/>
    <cellStyle name="40% - Ênfase5 8 5 12" xfId="32766" xr:uid="{00000000-0005-0000-0000-0000FA7F0000}"/>
    <cellStyle name="40% - Ênfase5 8 5 13" xfId="32767" xr:uid="{00000000-0005-0000-0000-0000FB7F0000}"/>
    <cellStyle name="40% - Ênfase5 8 5 2" xfId="32768" xr:uid="{00000000-0005-0000-0000-0000FC7F0000}"/>
    <cellStyle name="40% - Ênfase5 8 5 3" xfId="32769" xr:uid="{00000000-0005-0000-0000-0000FD7F0000}"/>
    <cellStyle name="40% - Ênfase5 8 5 4" xfId="32770" xr:uid="{00000000-0005-0000-0000-0000FE7F0000}"/>
    <cellStyle name="40% - Ênfase5 8 5 5" xfId="32771" xr:uid="{00000000-0005-0000-0000-0000FF7F0000}"/>
    <cellStyle name="40% - Ênfase5 8 5 6" xfId="32772" xr:uid="{00000000-0005-0000-0000-000000800000}"/>
    <cellStyle name="40% - Ênfase5 8 5 7" xfId="32773" xr:uid="{00000000-0005-0000-0000-000001800000}"/>
    <cellStyle name="40% - Ênfase5 8 5 8" xfId="32774" xr:uid="{00000000-0005-0000-0000-000002800000}"/>
    <cellStyle name="40% - Ênfase5 8 5 9" xfId="32775" xr:uid="{00000000-0005-0000-0000-000003800000}"/>
    <cellStyle name="40% - Ênfase5 8 6" xfId="32776" xr:uid="{00000000-0005-0000-0000-000004800000}"/>
    <cellStyle name="40% - Ênfase5 8 6 10" xfId="32777" xr:uid="{00000000-0005-0000-0000-000005800000}"/>
    <cellStyle name="40% - Ênfase5 8 6 11" xfId="32778" xr:uid="{00000000-0005-0000-0000-000006800000}"/>
    <cellStyle name="40% - Ênfase5 8 6 12" xfId="32779" xr:uid="{00000000-0005-0000-0000-000007800000}"/>
    <cellStyle name="40% - Ênfase5 8 6 13" xfId="32780" xr:uid="{00000000-0005-0000-0000-000008800000}"/>
    <cellStyle name="40% - Ênfase5 8 6 2" xfId="32781" xr:uid="{00000000-0005-0000-0000-000009800000}"/>
    <cellStyle name="40% - Ênfase5 8 6 3" xfId="32782" xr:uid="{00000000-0005-0000-0000-00000A800000}"/>
    <cellStyle name="40% - Ênfase5 8 6 4" xfId="32783" xr:uid="{00000000-0005-0000-0000-00000B800000}"/>
    <cellStyle name="40% - Ênfase5 8 6 5" xfId="32784" xr:uid="{00000000-0005-0000-0000-00000C800000}"/>
    <cellStyle name="40% - Ênfase5 8 6 6" xfId="32785" xr:uid="{00000000-0005-0000-0000-00000D800000}"/>
    <cellStyle name="40% - Ênfase5 8 6 7" xfId="32786" xr:uid="{00000000-0005-0000-0000-00000E800000}"/>
    <cellStyle name="40% - Ênfase5 8 6 8" xfId="32787" xr:uid="{00000000-0005-0000-0000-00000F800000}"/>
    <cellStyle name="40% - Ênfase5 8 6 9" xfId="32788" xr:uid="{00000000-0005-0000-0000-000010800000}"/>
    <cellStyle name="40% - Ênfase5 8 7" xfId="32789" xr:uid="{00000000-0005-0000-0000-000011800000}"/>
    <cellStyle name="40% - Ênfase5 8 7 10" xfId="32790" xr:uid="{00000000-0005-0000-0000-000012800000}"/>
    <cellStyle name="40% - Ênfase5 8 7 11" xfId="32791" xr:uid="{00000000-0005-0000-0000-000013800000}"/>
    <cellStyle name="40% - Ênfase5 8 7 12" xfId="32792" xr:uid="{00000000-0005-0000-0000-000014800000}"/>
    <cellStyle name="40% - Ênfase5 8 7 13" xfId="32793" xr:uid="{00000000-0005-0000-0000-000015800000}"/>
    <cellStyle name="40% - Ênfase5 8 7 2" xfId="32794" xr:uid="{00000000-0005-0000-0000-000016800000}"/>
    <cellStyle name="40% - Ênfase5 8 7 3" xfId="32795" xr:uid="{00000000-0005-0000-0000-000017800000}"/>
    <cellStyle name="40% - Ênfase5 8 7 4" xfId="32796" xr:uid="{00000000-0005-0000-0000-000018800000}"/>
    <cellStyle name="40% - Ênfase5 8 7 5" xfId="32797" xr:uid="{00000000-0005-0000-0000-000019800000}"/>
    <cellStyle name="40% - Ênfase5 8 7 6" xfId="32798" xr:uid="{00000000-0005-0000-0000-00001A800000}"/>
    <cellStyle name="40% - Ênfase5 8 7 7" xfId="32799" xr:uid="{00000000-0005-0000-0000-00001B800000}"/>
    <cellStyle name="40% - Ênfase5 8 7 8" xfId="32800" xr:uid="{00000000-0005-0000-0000-00001C800000}"/>
    <cellStyle name="40% - Ênfase5 8 7 9" xfId="32801" xr:uid="{00000000-0005-0000-0000-00001D800000}"/>
    <cellStyle name="40% - Ênfase5 8 8" xfId="32802" xr:uid="{00000000-0005-0000-0000-00001E800000}"/>
    <cellStyle name="40% - Ênfase5 8 8 10" xfId="32803" xr:uid="{00000000-0005-0000-0000-00001F800000}"/>
    <cellStyle name="40% - Ênfase5 8 8 11" xfId="32804" xr:uid="{00000000-0005-0000-0000-000020800000}"/>
    <cellStyle name="40% - Ênfase5 8 8 12" xfId="32805" xr:uid="{00000000-0005-0000-0000-000021800000}"/>
    <cellStyle name="40% - Ênfase5 8 8 13" xfId="32806" xr:uid="{00000000-0005-0000-0000-000022800000}"/>
    <cellStyle name="40% - Ênfase5 8 8 2" xfId="32807" xr:uid="{00000000-0005-0000-0000-000023800000}"/>
    <cellStyle name="40% - Ênfase5 8 8 3" xfId="32808" xr:uid="{00000000-0005-0000-0000-000024800000}"/>
    <cellStyle name="40% - Ênfase5 8 8 4" xfId="32809" xr:uid="{00000000-0005-0000-0000-000025800000}"/>
    <cellStyle name="40% - Ênfase5 8 8 5" xfId="32810" xr:uid="{00000000-0005-0000-0000-000026800000}"/>
    <cellStyle name="40% - Ênfase5 8 8 6" xfId="32811" xr:uid="{00000000-0005-0000-0000-000027800000}"/>
    <cellStyle name="40% - Ênfase5 8 8 7" xfId="32812" xr:uid="{00000000-0005-0000-0000-000028800000}"/>
    <cellStyle name="40% - Ênfase5 8 8 8" xfId="32813" xr:uid="{00000000-0005-0000-0000-000029800000}"/>
    <cellStyle name="40% - Ênfase5 8 8 9" xfId="32814" xr:uid="{00000000-0005-0000-0000-00002A800000}"/>
    <cellStyle name="40% - Ênfase5 8 9" xfId="32815" xr:uid="{00000000-0005-0000-0000-00002B800000}"/>
    <cellStyle name="40% - Ênfase5 8 9 10" xfId="32816" xr:uid="{00000000-0005-0000-0000-00002C800000}"/>
    <cellStyle name="40% - Ênfase5 8 9 11" xfId="32817" xr:uid="{00000000-0005-0000-0000-00002D800000}"/>
    <cellStyle name="40% - Ênfase5 8 9 12" xfId="32818" xr:uid="{00000000-0005-0000-0000-00002E800000}"/>
    <cellStyle name="40% - Ênfase5 8 9 13" xfId="32819" xr:uid="{00000000-0005-0000-0000-00002F800000}"/>
    <cellStyle name="40% - Ênfase5 8 9 2" xfId="32820" xr:uid="{00000000-0005-0000-0000-000030800000}"/>
    <cellStyle name="40% - Ênfase5 8 9 3" xfId="32821" xr:uid="{00000000-0005-0000-0000-000031800000}"/>
    <cellStyle name="40% - Ênfase5 8 9 4" xfId="32822" xr:uid="{00000000-0005-0000-0000-000032800000}"/>
    <cellStyle name="40% - Ênfase5 8 9 5" xfId="32823" xr:uid="{00000000-0005-0000-0000-000033800000}"/>
    <cellStyle name="40% - Ênfase5 8 9 6" xfId="32824" xr:uid="{00000000-0005-0000-0000-000034800000}"/>
    <cellStyle name="40% - Ênfase5 8 9 7" xfId="32825" xr:uid="{00000000-0005-0000-0000-000035800000}"/>
    <cellStyle name="40% - Ênfase5 8 9 8" xfId="32826" xr:uid="{00000000-0005-0000-0000-000036800000}"/>
    <cellStyle name="40% - Ênfase5 8 9 9" xfId="32827" xr:uid="{00000000-0005-0000-0000-000037800000}"/>
    <cellStyle name="40% - Ênfase5 9" xfId="32828" xr:uid="{00000000-0005-0000-0000-000038800000}"/>
    <cellStyle name="40% - Ênfase5 9 10" xfId="32829" xr:uid="{00000000-0005-0000-0000-000039800000}"/>
    <cellStyle name="40% - Ênfase5 9 10 10" xfId="32830" xr:uid="{00000000-0005-0000-0000-00003A800000}"/>
    <cellStyle name="40% - Ênfase5 9 10 11" xfId="32831" xr:uid="{00000000-0005-0000-0000-00003B800000}"/>
    <cellStyle name="40% - Ênfase5 9 10 12" xfId="32832" xr:uid="{00000000-0005-0000-0000-00003C800000}"/>
    <cellStyle name="40% - Ênfase5 9 10 13" xfId="32833" xr:uid="{00000000-0005-0000-0000-00003D800000}"/>
    <cellStyle name="40% - Ênfase5 9 10 2" xfId="32834" xr:uid="{00000000-0005-0000-0000-00003E800000}"/>
    <cellStyle name="40% - Ênfase5 9 10 3" xfId="32835" xr:uid="{00000000-0005-0000-0000-00003F800000}"/>
    <cellStyle name="40% - Ênfase5 9 10 4" xfId="32836" xr:uid="{00000000-0005-0000-0000-000040800000}"/>
    <cellStyle name="40% - Ênfase5 9 10 5" xfId="32837" xr:uid="{00000000-0005-0000-0000-000041800000}"/>
    <cellStyle name="40% - Ênfase5 9 10 6" xfId="32838" xr:uid="{00000000-0005-0000-0000-000042800000}"/>
    <cellStyle name="40% - Ênfase5 9 10 7" xfId="32839" xr:uid="{00000000-0005-0000-0000-000043800000}"/>
    <cellStyle name="40% - Ênfase5 9 10 8" xfId="32840" xr:uid="{00000000-0005-0000-0000-000044800000}"/>
    <cellStyle name="40% - Ênfase5 9 10 9" xfId="32841" xr:uid="{00000000-0005-0000-0000-000045800000}"/>
    <cellStyle name="40% - Ênfase5 9 11" xfId="32842" xr:uid="{00000000-0005-0000-0000-000046800000}"/>
    <cellStyle name="40% - Ênfase5 9 11 10" xfId="32843" xr:uid="{00000000-0005-0000-0000-000047800000}"/>
    <cellStyle name="40% - Ênfase5 9 11 11" xfId="32844" xr:uid="{00000000-0005-0000-0000-000048800000}"/>
    <cellStyle name="40% - Ênfase5 9 11 12" xfId="32845" xr:uid="{00000000-0005-0000-0000-000049800000}"/>
    <cellStyle name="40% - Ênfase5 9 11 13" xfId="32846" xr:uid="{00000000-0005-0000-0000-00004A800000}"/>
    <cellStyle name="40% - Ênfase5 9 11 2" xfId="32847" xr:uid="{00000000-0005-0000-0000-00004B800000}"/>
    <cellStyle name="40% - Ênfase5 9 11 3" xfId="32848" xr:uid="{00000000-0005-0000-0000-00004C800000}"/>
    <cellStyle name="40% - Ênfase5 9 11 4" xfId="32849" xr:uid="{00000000-0005-0000-0000-00004D800000}"/>
    <cellStyle name="40% - Ênfase5 9 11 5" xfId="32850" xr:uid="{00000000-0005-0000-0000-00004E800000}"/>
    <cellStyle name="40% - Ênfase5 9 11 6" xfId="32851" xr:uid="{00000000-0005-0000-0000-00004F800000}"/>
    <cellStyle name="40% - Ênfase5 9 11 7" xfId="32852" xr:uid="{00000000-0005-0000-0000-000050800000}"/>
    <cellStyle name="40% - Ênfase5 9 11 8" xfId="32853" xr:uid="{00000000-0005-0000-0000-000051800000}"/>
    <cellStyle name="40% - Ênfase5 9 11 9" xfId="32854" xr:uid="{00000000-0005-0000-0000-000052800000}"/>
    <cellStyle name="40% - Ênfase5 9 12" xfId="32855" xr:uid="{00000000-0005-0000-0000-000053800000}"/>
    <cellStyle name="40% - Ênfase5 9 12 10" xfId="32856" xr:uid="{00000000-0005-0000-0000-000054800000}"/>
    <cellStyle name="40% - Ênfase5 9 12 11" xfId="32857" xr:uid="{00000000-0005-0000-0000-000055800000}"/>
    <cellStyle name="40% - Ênfase5 9 12 12" xfId="32858" xr:uid="{00000000-0005-0000-0000-000056800000}"/>
    <cellStyle name="40% - Ênfase5 9 12 13" xfId="32859" xr:uid="{00000000-0005-0000-0000-000057800000}"/>
    <cellStyle name="40% - Ênfase5 9 12 2" xfId="32860" xr:uid="{00000000-0005-0000-0000-000058800000}"/>
    <cellStyle name="40% - Ênfase5 9 12 3" xfId="32861" xr:uid="{00000000-0005-0000-0000-000059800000}"/>
    <cellStyle name="40% - Ênfase5 9 12 4" xfId="32862" xr:uid="{00000000-0005-0000-0000-00005A800000}"/>
    <cellStyle name="40% - Ênfase5 9 12 5" xfId="32863" xr:uid="{00000000-0005-0000-0000-00005B800000}"/>
    <cellStyle name="40% - Ênfase5 9 12 6" xfId="32864" xr:uid="{00000000-0005-0000-0000-00005C800000}"/>
    <cellStyle name="40% - Ênfase5 9 12 7" xfId="32865" xr:uid="{00000000-0005-0000-0000-00005D800000}"/>
    <cellStyle name="40% - Ênfase5 9 12 8" xfId="32866" xr:uid="{00000000-0005-0000-0000-00005E800000}"/>
    <cellStyle name="40% - Ênfase5 9 12 9" xfId="32867" xr:uid="{00000000-0005-0000-0000-00005F800000}"/>
    <cellStyle name="40% - Ênfase5 9 13" xfId="32868" xr:uid="{00000000-0005-0000-0000-000060800000}"/>
    <cellStyle name="40% - Ênfase5 9 14" xfId="32869" xr:uid="{00000000-0005-0000-0000-000061800000}"/>
    <cellStyle name="40% - Ênfase5 9 15" xfId="32870" xr:uid="{00000000-0005-0000-0000-000062800000}"/>
    <cellStyle name="40% - Ênfase5 9 16" xfId="32871" xr:uid="{00000000-0005-0000-0000-000063800000}"/>
    <cellStyle name="40% - Ênfase5 9 17" xfId="32872" xr:uid="{00000000-0005-0000-0000-000064800000}"/>
    <cellStyle name="40% - Ênfase5 9 18" xfId="32873" xr:uid="{00000000-0005-0000-0000-000065800000}"/>
    <cellStyle name="40% - Ênfase5 9 19" xfId="32874" xr:uid="{00000000-0005-0000-0000-000066800000}"/>
    <cellStyle name="40% - Ênfase5 9 2" xfId="32875" xr:uid="{00000000-0005-0000-0000-000067800000}"/>
    <cellStyle name="40% - Ênfase5 9 2 10" xfId="32876" xr:uid="{00000000-0005-0000-0000-000068800000}"/>
    <cellStyle name="40% - Ênfase5 9 2 10 10" xfId="32877" xr:uid="{00000000-0005-0000-0000-000069800000}"/>
    <cellStyle name="40% - Ênfase5 9 2 10 11" xfId="32878" xr:uid="{00000000-0005-0000-0000-00006A800000}"/>
    <cellStyle name="40% - Ênfase5 9 2 10 12" xfId="32879" xr:uid="{00000000-0005-0000-0000-00006B800000}"/>
    <cellStyle name="40% - Ênfase5 9 2 10 13" xfId="32880" xr:uid="{00000000-0005-0000-0000-00006C800000}"/>
    <cellStyle name="40% - Ênfase5 9 2 10 2" xfId="32881" xr:uid="{00000000-0005-0000-0000-00006D800000}"/>
    <cellStyle name="40% - Ênfase5 9 2 10 3" xfId="32882" xr:uid="{00000000-0005-0000-0000-00006E800000}"/>
    <cellStyle name="40% - Ênfase5 9 2 10 4" xfId="32883" xr:uid="{00000000-0005-0000-0000-00006F800000}"/>
    <cellStyle name="40% - Ênfase5 9 2 10 5" xfId="32884" xr:uid="{00000000-0005-0000-0000-000070800000}"/>
    <cellStyle name="40% - Ênfase5 9 2 10 6" xfId="32885" xr:uid="{00000000-0005-0000-0000-000071800000}"/>
    <cellStyle name="40% - Ênfase5 9 2 10 7" xfId="32886" xr:uid="{00000000-0005-0000-0000-000072800000}"/>
    <cellStyle name="40% - Ênfase5 9 2 10 8" xfId="32887" xr:uid="{00000000-0005-0000-0000-000073800000}"/>
    <cellStyle name="40% - Ênfase5 9 2 10 9" xfId="32888" xr:uid="{00000000-0005-0000-0000-000074800000}"/>
    <cellStyle name="40% - Ênfase5 9 2 11" xfId="32889" xr:uid="{00000000-0005-0000-0000-000075800000}"/>
    <cellStyle name="40% - Ênfase5 9 2 11 10" xfId="32890" xr:uid="{00000000-0005-0000-0000-000076800000}"/>
    <cellStyle name="40% - Ênfase5 9 2 11 11" xfId="32891" xr:uid="{00000000-0005-0000-0000-000077800000}"/>
    <cellStyle name="40% - Ênfase5 9 2 11 12" xfId="32892" xr:uid="{00000000-0005-0000-0000-000078800000}"/>
    <cellStyle name="40% - Ênfase5 9 2 11 13" xfId="32893" xr:uid="{00000000-0005-0000-0000-000079800000}"/>
    <cellStyle name="40% - Ênfase5 9 2 11 2" xfId="32894" xr:uid="{00000000-0005-0000-0000-00007A800000}"/>
    <cellStyle name="40% - Ênfase5 9 2 11 3" xfId="32895" xr:uid="{00000000-0005-0000-0000-00007B800000}"/>
    <cellStyle name="40% - Ênfase5 9 2 11 4" xfId="32896" xr:uid="{00000000-0005-0000-0000-00007C800000}"/>
    <cellStyle name="40% - Ênfase5 9 2 11 5" xfId="32897" xr:uid="{00000000-0005-0000-0000-00007D800000}"/>
    <cellStyle name="40% - Ênfase5 9 2 11 6" xfId="32898" xr:uid="{00000000-0005-0000-0000-00007E800000}"/>
    <cellStyle name="40% - Ênfase5 9 2 11 7" xfId="32899" xr:uid="{00000000-0005-0000-0000-00007F800000}"/>
    <cellStyle name="40% - Ênfase5 9 2 11 8" xfId="32900" xr:uid="{00000000-0005-0000-0000-000080800000}"/>
    <cellStyle name="40% - Ênfase5 9 2 11 9" xfId="32901" xr:uid="{00000000-0005-0000-0000-000081800000}"/>
    <cellStyle name="40% - Ênfase5 9 2 12" xfId="32902" xr:uid="{00000000-0005-0000-0000-000082800000}"/>
    <cellStyle name="40% - Ênfase5 9 2 13" xfId="32903" xr:uid="{00000000-0005-0000-0000-000083800000}"/>
    <cellStyle name="40% - Ênfase5 9 2 14" xfId="32904" xr:uid="{00000000-0005-0000-0000-000084800000}"/>
    <cellStyle name="40% - Ênfase5 9 2 15" xfId="32905" xr:uid="{00000000-0005-0000-0000-000085800000}"/>
    <cellStyle name="40% - Ênfase5 9 2 16" xfId="32906" xr:uid="{00000000-0005-0000-0000-000086800000}"/>
    <cellStyle name="40% - Ênfase5 9 2 17" xfId="32907" xr:uid="{00000000-0005-0000-0000-000087800000}"/>
    <cellStyle name="40% - Ênfase5 9 2 18" xfId="32908" xr:uid="{00000000-0005-0000-0000-000088800000}"/>
    <cellStyle name="40% - Ênfase5 9 2 19" xfId="32909" xr:uid="{00000000-0005-0000-0000-000089800000}"/>
    <cellStyle name="40% - Ênfase5 9 2 2" xfId="32910" xr:uid="{00000000-0005-0000-0000-00008A800000}"/>
    <cellStyle name="40% - Ênfase5 9 2 2 10" xfId="32911" xr:uid="{00000000-0005-0000-0000-00008B800000}"/>
    <cellStyle name="40% - Ênfase5 9 2 2 11" xfId="32912" xr:uid="{00000000-0005-0000-0000-00008C800000}"/>
    <cellStyle name="40% - Ênfase5 9 2 2 12" xfId="32913" xr:uid="{00000000-0005-0000-0000-00008D800000}"/>
    <cellStyle name="40% - Ênfase5 9 2 2 13" xfId="32914" xr:uid="{00000000-0005-0000-0000-00008E800000}"/>
    <cellStyle name="40% - Ênfase5 9 2 2 2" xfId="32915" xr:uid="{00000000-0005-0000-0000-00008F800000}"/>
    <cellStyle name="40% - Ênfase5 9 2 2 3" xfId="32916" xr:uid="{00000000-0005-0000-0000-000090800000}"/>
    <cellStyle name="40% - Ênfase5 9 2 2 4" xfId="32917" xr:uid="{00000000-0005-0000-0000-000091800000}"/>
    <cellStyle name="40% - Ênfase5 9 2 2 5" xfId="32918" xr:uid="{00000000-0005-0000-0000-000092800000}"/>
    <cellStyle name="40% - Ênfase5 9 2 2 6" xfId="32919" xr:uid="{00000000-0005-0000-0000-000093800000}"/>
    <cellStyle name="40% - Ênfase5 9 2 2 7" xfId="32920" xr:uid="{00000000-0005-0000-0000-000094800000}"/>
    <cellStyle name="40% - Ênfase5 9 2 2 8" xfId="32921" xr:uid="{00000000-0005-0000-0000-000095800000}"/>
    <cellStyle name="40% - Ênfase5 9 2 2 9" xfId="32922" xr:uid="{00000000-0005-0000-0000-000096800000}"/>
    <cellStyle name="40% - Ênfase5 9 2 20" xfId="32923" xr:uid="{00000000-0005-0000-0000-000097800000}"/>
    <cellStyle name="40% - Ênfase5 9 2 21" xfId="32924" xr:uid="{00000000-0005-0000-0000-000098800000}"/>
    <cellStyle name="40% - Ênfase5 9 2 22" xfId="32925" xr:uid="{00000000-0005-0000-0000-000099800000}"/>
    <cellStyle name="40% - Ênfase5 9 2 23" xfId="32926" xr:uid="{00000000-0005-0000-0000-00009A800000}"/>
    <cellStyle name="40% - Ênfase5 9 2 3" xfId="32927" xr:uid="{00000000-0005-0000-0000-00009B800000}"/>
    <cellStyle name="40% - Ênfase5 9 2 3 10" xfId="32928" xr:uid="{00000000-0005-0000-0000-00009C800000}"/>
    <cellStyle name="40% - Ênfase5 9 2 3 11" xfId="32929" xr:uid="{00000000-0005-0000-0000-00009D800000}"/>
    <cellStyle name="40% - Ênfase5 9 2 3 12" xfId="32930" xr:uid="{00000000-0005-0000-0000-00009E800000}"/>
    <cellStyle name="40% - Ênfase5 9 2 3 13" xfId="32931" xr:uid="{00000000-0005-0000-0000-00009F800000}"/>
    <cellStyle name="40% - Ênfase5 9 2 3 2" xfId="32932" xr:uid="{00000000-0005-0000-0000-0000A0800000}"/>
    <cellStyle name="40% - Ênfase5 9 2 3 3" xfId="32933" xr:uid="{00000000-0005-0000-0000-0000A1800000}"/>
    <cellStyle name="40% - Ênfase5 9 2 3 4" xfId="32934" xr:uid="{00000000-0005-0000-0000-0000A2800000}"/>
    <cellStyle name="40% - Ênfase5 9 2 3 5" xfId="32935" xr:uid="{00000000-0005-0000-0000-0000A3800000}"/>
    <cellStyle name="40% - Ênfase5 9 2 3 6" xfId="32936" xr:uid="{00000000-0005-0000-0000-0000A4800000}"/>
    <cellStyle name="40% - Ênfase5 9 2 3 7" xfId="32937" xr:uid="{00000000-0005-0000-0000-0000A5800000}"/>
    <cellStyle name="40% - Ênfase5 9 2 3 8" xfId="32938" xr:uid="{00000000-0005-0000-0000-0000A6800000}"/>
    <cellStyle name="40% - Ênfase5 9 2 3 9" xfId="32939" xr:uid="{00000000-0005-0000-0000-0000A7800000}"/>
    <cellStyle name="40% - Ênfase5 9 2 4" xfId="32940" xr:uid="{00000000-0005-0000-0000-0000A8800000}"/>
    <cellStyle name="40% - Ênfase5 9 2 4 10" xfId="32941" xr:uid="{00000000-0005-0000-0000-0000A9800000}"/>
    <cellStyle name="40% - Ênfase5 9 2 4 11" xfId="32942" xr:uid="{00000000-0005-0000-0000-0000AA800000}"/>
    <cellStyle name="40% - Ênfase5 9 2 4 12" xfId="32943" xr:uid="{00000000-0005-0000-0000-0000AB800000}"/>
    <cellStyle name="40% - Ênfase5 9 2 4 13" xfId="32944" xr:uid="{00000000-0005-0000-0000-0000AC800000}"/>
    <cellStyle name="40% - Ênfase5 9 2 4 2" xfId="32945" xr:uid="{00000000-0005-0000-0000-0000AD800000}"/>
    <cellStyle name="40% - Ênfase5 9 2 4 3" xfId="32946" xr:uid="{00000000-0005-0000-0000-0000AE800000}"/>
    <cellStyle name="40% - Ênfase5 9 2 4 4" xfId="32947" xr:uid="{00000000-0005-0000-0000-0000AF800000}"/>
    <cellStyle name="40% - Ênfase5 9 2 4 5" xfId="32948" xr:uid="{00000000-0005-0000-0000-0000B0800000}"/>
    <cellStyle name="40% - Ênfase5 9 2 4 6" xfId="32949" xr:uid="{00000000-0005-0000-0000-0000B1800000}"/>
    <cellStyle name="40% - Ênfase5 9 2 4 7" xfId="32950" xr:uid="{00000000-0005-0000-0000-0000B2800000}"/>
    <cellStyle name="40% - Ênfase5 9 2 4 8" xfId="32951" xr:uid="{00000000-0005-0000-0000-0000B3800000}"/>
    <cellStyle name="40% - Ênfase5 9 2 4 9" xfId="32952" xr:uid="{00000000-0005-0000-0000-0000B4800000}"/>
    <cellStyle name="40% - Ênfase5 9 2 5" xfId="32953" xr:uid="{00000000-0005-0000-0000-0000B5800000}"/>
    <cellStyle name="40% - Ênfase5 9 2 5 10" xfId="32954" xr:uid="{00000000-0005-0000-0000-0000B6800000}"/>
    <cellStyle name="40% - Ênfase5 9 2 5 11" xfId="32955" xr:uid="{00000000-0005-0000-0000-0000B7800000}"/>
    <cellStyle name="40% - Ênfase5 9 2 5 12" xfId="32956" xr:uid="{00000000-0005-0000-0000-0000B8800000}"/>
    <cellStyle name="40% - Ênfase5 9 2 5 13" xfId="32957" xr:uid="{00000000-0005-0000-0000-0000B9800000}"/>
    <cellStyle name="40% - Ênfase5 9 2 5 2" xfId="32958" xr:uid="{00000000-0005-0000-0000-0000BA800000}"/>
    <cellStyle name="40% - Ênfase5 9 2 5 3" xfId="32959" xr:uid="{00000000-0005-0000-0000-0000BB800000}"/>
    <cellStyle name="40% - Ênfase5 9 2 5 4" xfId="32960" xr:uid="{00000000-0005-0000-0000-0000BC800000}"/>
    <cellStyle name="40% - Ênfase5 9 2 5 5" xfId="32961" xr:uid="{00000000-0005-0000-0000-0000BD800000}"/>
    <cellStyle name="40% - Ênfase5 9 2 5 6" xfId="32962" xr:uid="{00000000-0005-0000-0000-0000BE800000}"/>
    <cellStyle name="40% - Ênfase5 9 2 5 7" xfId="32963" xr:uid="{00000000-0005-0000-0000-0000BF800000}"/>
    <cellStyle name="40% - Ênfase5 9 2 5 8" xfId="32964" xr:uid="{00000000-0005-0000-0000-0000C0800000}"/>
    <cellStyle name="40% - Ênfase5 9 2 5 9" xfId="32965" xr:uid="{00000000-0005-0000-0000-0000C1800000}"/>
    <cellStyle name="40% - Ênfase5 9 2 6" xfId="32966" xr:uid="{00000000-0005-0000-0000-0000C2800000}"/>
    <cellStyle name="40% - Ênfase5 9 2 6 10" xfId="32967" xr:uid="{00000000-0005-0000-0000-0000C3800000}"/>
    <cellStyle name="40% - Ênfase5 9 2 6 11" xfId="32968" xr:uid="{00000000-0005-0000-0000-0000C4800000}"/>
    <cellStyle name="40% - Ênfase5 9 2 6 12" xfId="32969" xr:uid="{00000000-0005-0000-0000-0000C5800000}"/>
    <cellStyle name="40% - Ênfase5 9 2 6 13" xfId="32970" xr:uid="{00000000-0005-0000-0000-0000C6800000}"/>
    <cellStyle name="40% - Ênfase5 9 2 6 2" xfId="32971" xr:uid="{00000000-0005-0000-0000-0000C7800000}"/>
    <cellStyle name="40% - Ênfase5 9 2 6 3" xfId="32972" xr:uid="{00000000-0005-0000-0000-0000C8800000}"/>
    <cellStyle name="40% - Ênfase5 9 2 6 4" xfId="32973" xr:uid="{00000000-0005-0000-0000-0000C9800000}"/>
    <cellStyle name="40% - Ênfase5 9 2 6 5" xfId="32974" xr:uid="{00000000-0005-0000-0000-0000CA800000}"/>
    <cellStyle name="40% - Ênfase5 9 2 6 6" xfId="32975" xr:uid="{00000000-0005-0000-0000-0000CB800000}"/>
    <cellStyle name="40% - Ênfase5 9 2 6 7" xfId="32976" xr:uid="{00000000-0005-0000-0000-0000CC800000}"/>
    <cellStyle name="40% - Ênfase5 9 2 6 8" xfId="32977" xr:uid="{00000000-0005-0000-0000-0000CD800000}"/>
    <cellStyle name="40% - Ênfase5 9 2 6 9" xfId="32978" xr:uid="{00000000-0005-0000-0000-0000CE800000}"/>
    <cellStyle name="40% - Ênfase5 9 2 7" xfId="32979" xr:uid="{00000000-0005-0000-0000-0000CF800000}"/>
    <cellStyle name="40% - Ênfase5 9 2 7 10" xfId="32980" xr:uid="{00000000-0005-0000-0000-0000D0800000}"/>
    <cellStyle name="40% - Ênfase5 9 2 7 11" xfId="32981" xr:uid="{00000000-0005-0000-0000-0000D1800000}"/>
    <cellStyle name="40% - Ênfase5 9 2 7 12" xfId="32982" xr:uid="{00000000-0005-0000-0000-0000D2800000}"/>
    <cellStyle name="40% - Ênfase5 9 2 7 13" xfId="32983" xr:uid="{00000000-0005-0000-0000-0000D3800000}"/>
    <cellStyle name="40% - Ênfase5 9 2 7 2" xfId="32984" xr:uid="{00000000-0005-0000-0000-0000D4800000}"/>
    <cellStyle name="40% - Ênfase5 9 2 7 3" xfId="32985" xr:uid="{00000000-0005-0000-0000-0000D5800000}"/>
    <cellStyle name="40% - Ênfase5 9 2 7 4" xfId="32986" xr:uid="{00000000-0005-0000-0000-0000D6800000}"/>
    <cellStyle name="40% - Ênfase5 9 2 7 5" xfId="32987" xr:uid="{00000000-0005-0000-0000-0000D7800000}"/>
    <cellStyle name="40% - Ênfase5 9 2 7 6" xfId="32988" xr:uid="{00000000-0005-0000-0000-0000D8800000}"/>
    <cellStyle name="40% - Ênfase5 9 2 7 7" xfId="32989" xr:uid="{00000000-0005-0000-0000-0000D9800000}"/>
    <cellStyle name="40% - Ênfase5 9 2 7 8" xfId="32990" xr:uid="{00000000-0005-0000-0000-0000DA800000}"/>
    <cellStyle name="40% - Ênfase5 9 2 7 9" xfId="32991" xr:uid="{00000000-0005-0000-0000-0000DB800000}"/>
    <cellStyle name="40% - Ênfase5 9 2 8" xfId="32992" xr:uid="{00000000-0005-0000-0000-0000DC800000}"/>
    <cellStyle name="40% - Ênfase5 9 2 8 10" xfId="32993" xr:uid="{00000000-0005-0000-0000-0000DD800000}"/>
    <cellStyle name="40% - Ênfase5 9 2 8 11" xfId="32994" xr:uid="{00000000-0005-0000-0000-0000DE800000}"/>
    <cellStyle name="40% - Ênfase5 9 2 8 12" xfId="32995" xr:uid="{00000000-0005-0000-0000-0000DF800000}"/>
    <cellStyle name="40% - Ênfase5 9 2 8 13" xfId="32996" xr:uid="{00000000-0005-0000-0000-0000E0800000}"/>
    <cellStyle name="40% - Ênfase5 9 2 8 2" xfId="32997" xr:uid="{00000000-0005-0000-0000-0000E1800000}"/>
    <cellStyle name="40% - Ênfase5 9 2 8 3" xfId="32998" xr:uid="{00000000-0005-0000-0000-0000E2800000}"/>
    <cellStyle name="40% - Ênfase5 9 2 8 4" xfId="32999" xr:uid="{00000000-0005-0000-0000-0000E3800000}"/>
    <cellStyle name="40% - Ênfase5 9 2 8 5" xfId="33000" xr:uid="{00000000-0005-0000-0000-0000E4800000}"/>
    <cellStyle name="40% - Ênfase5 9 2 8 6" xfId="33001" xr:uid="{00000000-0005-0000-0000-0000E5800000}"/>
    <cellStyle name="40% - Ênfase5 9 2 8 7" xfId="33002" xr:uid="{00000000-0005-0000-0000-0000E6800000}"/>
    <cellStyle name="40% - Ênfase5 9 2 8 8" xfId="33003" xr:uid="{00000000-0005-0000-0000-0000E7800000}"/>
    <cellStyle name="40% - Ênfase5 9 2 8 9" xfId="33004" xr:uid="{00000000-0005-0000-0000-0000E8800000}"/>
    <cellStyle name="40% - Ênfase5 9 2 9" xfId="33005" xr:uid="{00000000-0005-0000-0000-0000E9800000}"/>
    <cellStyle name="40% - Ênfase5 9 2 9 10" xfId="33006" xr:uid="{00000000-0005-0000-0000-0000EA800000}"/>
    <cellStyle name="40% - Ênfase5 9 2 9 11" xfId="33007" xr:uid="{00000000-0005-0000-0000-0000EB800000}"/>
    <cellStyle name="40% - Ênfase5 9 2 9 12" xfId="33008" xr:uid="{00000000-0005-0000-0000-0000EC800000}"/>
    <cellStyle name="40% - Ênfase5 9 2 9 13" xfId="33009" xr:uid="{00000000-0005-0000-0000-0000ED800000}"/>
    <cellStyle name="40% - Ênfase5 9 2 9 2" xfId="33010" xr:uid="{00000000-0005-0000-0000-0000EE800000}"/>
    <cellStyle name="40% - Ênfase5 9 2 9 3" xfId="33011" xr:uid="{00000000-0005-0000-0000-0000EF800000}"/>
    <cellStyle name="40% - Ênfase5 9 2 9 4" xfId="33012" xr:uid="{00000000-0005-0000-0000-0000F0800000}"/>
    <cellStyle name="40% - Ênfase5 9 2 9 5" xfId="33013" xr:uid="{00000000-0005-0000-0000-0000F1800000}"/>
    <cellStyle name="40% - Ênfase5 9 2 9 6" xfId="33014" xr:uid="{00000000-0005-0000-0000-0000F2800000}"/>
    <cellStyle name="40% - Ênfase5 9 2 9 7" xfId="33015" xr:uid="{00000000-0005-0000-0000-0000F3800000}"/>
    <cellStyle name="40% - Ênfase5 9 2 9 8" xfId="33016" xr:uid="{00000000-0005-0000-0000-0000F4800000}"/>
    <cellStyle name="40% - Ênfase5 9 2 9 9" xfId="33017" xr:uid="{00000000-0005-0000-0000-0000F5800000}"/>
    <cellStyle name="40% - Ênfase5 9 20" xfId="33018" xr:uid="{00000000-0005-0000-0000-0000F6800000}"/>
    <cellStyle name="40% - Ênfase5 9 21" xfId="33019" xr:uid="{00000000-0005-0000-0000-0000F7800000}"/>
    <cellStyle name="40% - Ênfase5 9 22" xfId="33020" xr:uid="{00000000-0005-0000-0000-0000F8800000}"/>
    <cellStyle name="40% - Ênfase5 9 23" xfId="33021" xr:uid="{00000000-0005-0000-0000-0000F9800000}"/>
    <cellStyle name="40% - Ênfase5 9 24" xfId="33022" xr:uid="{00000000-0005-0000-0000-0000FA800000}"/>
    <cellStyle name="40% - Ênfase5 9 3" xfId="33023" xr:uid="{00000000-0005-0000-0000-0000FB800000}"/>
    <cellStyle name="40% - Ênfase5 9 3 10" xfId="33024" xr:uid="{00000000-0005-0000-0000-0000FC800000}"/>
    <cellStyle name="40% - Ênfase5 9 3 11" xfId="33025" xr:uid="{00000000-0005-0000-0000-0000FD800000}"/>
    <cellStyle name="40% - Ênfase5 9 3 12" xfId="33026" xr:uid="{00000000-0005-0000-0000-0000FE800000}"/>
    <cellStyle name="40% - Ênfase5 9 3 13" xfId="33027" xr:uid="{00000000-0005-0000-0000-0000FF800000}"/>
    <cellStyle name="40% - Ênfase5 9 3 2" xfId="33028" xr:uid="{00000000-0005-0000-0000-000000810000}"/>
    <cellStyle name="40% - Ênfase5 9 3 3" xfId="33029" xr:uid="{00000000-0005-0000-0000-000001810000}"/>
    <cellStyle name="40% - Ênfase5 9 3 4" xfId="33030" xr:uid="{00000000-0005-0000-0000-000002810000}"/>
    <cellStyle name="40% - Ênfase5 9 3 5" xfId="33031" xr:uid="{00000000-0005-0000-0000-000003810000}"/>
    <cellStyle name="40% - Ênfase5 9 3 6" xfId="33032" xr:uid="{00000000-0005-0000-0000-000004810000}"/>
    <cellStyle name="40% - Ênfase5 9 3 7" xfId="33033" xr:uid="{00000000-0005-0000-0000-000005810000}"/>
    <cellStyle name="40% - Ênfase5 9 3 8" xfId="33034" xr:uid="{00000000-0005-0000-0000-000006810000}"/>
    <cellStyle name="40% - Ênfase5 9 3 9" xfId="33035" xr:uid="{00000000-0005-0000-0000-000007810000}"/>
    <cellStyle name="40% - Ênfase5 9 4" xfId="33036" xr:uid="{00000000-0005-0000-0000-000008810000}"/>
    <cellStyle name="40% - Ênfase5 9 4 10" xfId="33037" xr:uid="{00000000-0005-0000-0000-000009810000}"/>
    <cellStyle name="40% - Ênfase5 9 4 11" xfId="33038" xr:uid="{00000000-0005-0000-0000-00000A810000}"/>
    <cellStyle name="40% - Ênfase5 9 4 12" xfId="33039" xr:uid="{00000000-0005-0000-0000-00000B810000}"/>
    <cellStyle name="40% - Ênfase5 9 4 13" xfId="33040" xr:uid="{00000000-0005-0000-0000-00000C810000}"/>
    <cellStyle name="40% - Ênfase5 9 4 2" xfId="33041" xr:uid="{00000000-0005-0000-0000-00000D810000}"/>
    <cellStyle name="40% - Ênfase5 9 4 3" xfId="33042" xr:uid="{00000000-0005-0000-0000-00000E810000}"/>
    <cellStyle name="40% - Ênfase5 9 4 4" xfId="33043" xr:uid="{00000000-0005-0000-0000-00000F810000}"/>
    <cellStyle name="40% - Ênfase5 9 4 5" xfId="33044" xr:uid="{00000000-0005-0000-0000-000010810000}"/>
    <cellStyle name="40% - Ênfase5 9 4 6" xfId="33045" xr:uid="{00000000-0005-0000-0000-000011810000}"/>
    <cellStyle name="40% - Ênfase5 9 4 7" xfId="33046" xr:uid="{00000000-0005-0000-0000-000012810000}"/>
    <cellStyle name="40% - Ênfase5 9 4 8" xfId="33047" xr:uid="{00000000-0005-0000-0000-000013810000}"/>
    <cellStyle name="40% - Ênfase5 9 4 9" xfId="33048" xr:uid="{00000000-0005-0000-0000-000014810000}"/>
    <cellStyle name="40% - Ênfase5 9 5" xfId="33049" xr:uid="{00000000-0005-0000-0000-000015810000}"/>
    <cellStyle name="40% - Ênfase5 9 5 10" xfId="33050" xr:uid="{00000000-0005-0000-0000-000016810000}"/>
    <cellStyle name="40% - Ênfase5 9 5 11" xfId="33051" xr:uid="{00000000-0005-0000-0000-000017810000}"/>
    <cellStyle name="40% - Ênfase5 9 5 12" xfId="33052" xr:uid="{00000000-0005-0000-0000-000018810000}"/>
    <cellStyle name="40% - Ênfase5 9 5 13" xfId="33053" xr:uid="{00000000-0005-0000-0000-000019810000}"/>
    <cellStyle name="40% - Ênfase5 9 5 2" xfId="33054" xr:uid="{00000000-0005-0000-0000-00001A810000}"/>
    <cellStyle name="40% - Ênfase5 9 5 3" xfId="33055" xr:uid="{00000000-0005-0000-0000-00001B810000}"/>
    <cellStyle name="40% - Ênfase5 9 5 4" xfId="33056" xr:uid="{00000000-0005-0000-0000-00001C810000}"/>
    <cellStyle name="40% - Ênfase5 9 5 5" xfId="33057" xr:uid="{00000000-0005-0000-0000-00001D810000}"/>
    <cellStyle name="40% - Ênfase5 9 5 6" xfId="33058" xr:uid="{00000000-0005-0000-0000-00001E810000}"/>
    <cellStyle name="40% - Ênfase5 9 5 7" xfId="33059" xr:uid="{00000000-0005-0000-0000-00001F810000}"/>
    <cellStyle name="40% - Ênfase5 9 5 8" xfId="33060" xr:uid="{00000000-0005-0000-0000-000020810000}"/>
    <cellStyle name="40% - Ênfase5 9 5 9" xfId="33061" xr:uid="{00000000-0005-0000-0000-000021810000}"/>
    <cellStyle name="40% - Ênfase5 9 6" xfId="33062" xr:uid="{00000000-0005-0000-0000-000022810000}"/>
    <cellStyle name="40% - Ênfase5 9 6 10" xfId="33063" xr:uid="{00000000-0005-0000-0000-000023810000}"/>
    <cellStyle name="40% - Ênfase5 9 6 11" xfId="33064" xr:uid="{00000000-0005-0000-0000-000024810000}"/>
    <cellStyle name="40% - Ênfase5 9 6 12" xfId="33065" xr:uid="{00000000-0005-0000-0000-000025810000}"/>
    <cellStyle name="40% - Ênfase5 9 6 13" xfId="33066" xr:uid="{00000000-0005-0000-0000-000026810000}"/>
    <cellStyle name="40% - Ênfase5 9 6 2" xfId="33067" xr:uid="{00000000-0005-0000-0000-000027810000}"/>
    <cellStyle name="40% - Ênfase5 9 6 3" xfId="33068" xr:uid="{00000000-0005-0000-0000-000028810000}"/>
    <cellStyle name="40% - Ênfase5 9 6 4" xfId="33069" xr:uid="{00000000-0005-0000-0000-000029810000}"/>
    <cellStyle name="40% - Ênfase5 9 6 5" xfId="33070" xr:uid="{00000000-0005-0000-0000-00002A810000}"/>
    <cellStyle name="40% - Ênfase5 9 6 6" xfId="33071" xr:uid="{00000000-0005-0000-0000-00002B810000}"/>
    <cellStyle name="40% - Ênfase5 9 6 7" xfId="33072" xr:uid="{00000000-0005-0000-0000-00002C810000}"/>
    <cellStyle name="40% - Ênfase5 9 6 8" xfId="33073" xr:uid="{00000000-0005-0000-0000-00002D810000}"/>
    <cellStyle name="40% - Ênfase5 9 6 9" xfId="33074" xr:uid="{00000000-0005-0000-0000-00002E810000}"/>
    <cellStyle name="40% - Ênfase5 9 7" xfId="33075" xr:uid="{00000000-0005-0000-0000-00002F810000}"/>
    <cellStyle name="40% - Ênfase5 9 7 10" xfId="33076" xr:uid="{00000000-0005-0000-0000-000030810000}"/>
    <cellStyle name="40% - Ênfase5 9 7 11" xfId="33077" xr:uid="{00000000-0005-0000-0000-000031810000}"/>
    <cellStyle name="40% - Ênfase5 9 7 12" xfId="33078" xr:uid="{00000000-0005-0000-0000-000032810000}"/>
    <cellStyle name="40% - Ênfase5 9 7 13" xfId="33079" xr:uid="{00000000-0005-0000-0000-000033810000}"/>
    <cellStyle name="40% - Ênfase5 9 7 2" xfId="33080" xr:uid="{00000000-0005-0000-0000-000034810000}"/>
    <cellStyle name="40% - Ênfase5 9 7 3" xfId="33081" xr:uid="{00000000-0005-0000-0000-000035810000}"/>
    <cellStyle name="40% - Ênfase5 9 7 4" xfId="33082" xr:uid="{00000000-0005-0000-0000-000036810000}"/>
    <cellStyle name="40% - Ênfase5 9 7 5" xfId="33083" xr:uid="{00000000-0005-0000-0000-000037810000}"/>
    <cellStyle name="40% - Ênfase5 9 7 6" xfId="33084" xr:uid="{00000000-0005-0000-0000-000038810000}"/>
    <cellStyle name="40% - Ênfase5 9 7 7" xfId="33085" xr:uid="{00000000-0005-0000-0000-000039810000}"/>
    <cellStyle name="40% - Ênfase5 9 7 8" xfId="33086" xr:uid="{00000000-0005-0000-0000-00003A810000}"/>
    <cellStyle name="40% - Ênfase5 9 7 9" xfId="33087" xr:uid="{00000000-0005-0000-0000-00003B810000}"/>
    <cellStyle name="40% - Ênfase5 9 8" xfId="33088" xr:uid="{00000000-0005-0000-0000-00003C810000}"/>
    <cellStyle name="40% - Ênfase5 9 8 10" xfId="33089" xr:uid="{00000000-0005-0000-0000-00003D810000}"/>
    <cellStyle name="40% - Ênfase5 9 8 11" xfId="33090" xr:uid="{00000000-0005-0000-0000-00003E810000}"/>
    <cellStyle name="40% - Ênfase5 9 8 12" xfId="33091" xr:uid="{00000000-0005-0000-0000-00003F810000}"/>
    <cellStyle name="40% - Ênfase5 9 8 13" xfId="33092" xr:uid="{00000000-0005-0000-0000-000040810000}"/>
    <cellStyle name="40% - Ênfase5 9 8 2" xfId="33093" xr:uid="{00000000-0005-0000-0000-000041810000}"/>
    <cellStyle name="40% - Ênfase5 9 8 3" xfId="33094" xr:uid="{00000000-0005-0000-0000-000042810000}"/>
    <cellStyle name="40% - Ênfase5 9 8 4" xfId="33095" xr:uid="{00000000-0005-0000-0000-000043810000}"/>
    <cellStyle name="40% - Ênfase5 9 8 5" xfId="33096" xr:uid="{00000000-0005-0000-0000-000044810000}"/>
    <cellStyle name="40% - Ênfase5 9 8 6" xfId="33097" xr:uid="{00000000-0005-0000-0000-000045810000}"/>
    <cellStyle name="40% - Ênfase5 9 8 7" xfId="33098" xr:uid="{00000000-0005-0000-0000-000046810000}"/>
    <cellStyle name="40% - Ênfase5 9 8 8" xfId="33099" xr:uid="{00000000-0005-0000-0000-000047810000}"/>
    <cellStyle name="40% - Ênfase5 9 8 9" xfId="33100" xr:uid="{00000000-0005-0000-0000-000048810000}"/>
    <cellStyle name="40% - Ênfase5 9 9" xfId="33101" xr:uid="{00000000-0005-0000-0000-000049810000}"/>
    <cellStyle name="40% - Ênfase5 9 9 10" xfId="33102" xr:uid="{00000000-0005-0000-0000-00004A810000}"/>
    <cellStyle name="40% - Ênfase5 9 9 11" xfId="33103" xr:uid="{00000000-0005-0000-0000-00004B810000}"/>
    <cellStyle name="40% - Ênfase5 9 9 12" xfId="33104" xr:uid="{00000000-0005-0000-0000-00004C810000}"/>
    <cellStyle name="40% - Ênfase5 9 9 13" xfId="33105" xr:uid="{00000000-0005-0000-0000-00004D810000}"/>
    <cellStyle name="40% - Ênfase5 9 9 2" xfId="33106" xr:uid="{00000000-0005-0000-0000-00004E810000}"/>
    <cellStyle name="40% - Ênfase5 9 9 3" xfId="33107" xr:uid="{00000000-0005-0000-0000-00004F810000}"/>
    <cellStyle name="40% - Ênfase5 9 9 4" xfId="33108" xr:uid="{00000000-0005-0000-0000-000050810000}"/>
    <cellStyle name="40% - Ênfase5 9 9 5" xfId="33109" xr:uid="{00000000-0005-0000-0000-000051810000}"/>
    <cellStyle name="40% - Ênfase5 9 9 6" xfId="33110" xr:uid="{00000000-0005-0000-0000-000052810000}"/>
    <cellStyle name="40% - Ênfase5 9 9 7" xfId="33111" xr:uid="{00000000-0005-0000-0000-000053810000}"/>
    <cellStyle name="40% - Ênfase5 9 9 8" xfId="33112" xr:uid="{00000000-0005-0000-0000-000054810000}"/>
    <cellStyle name="40% - Ênfase5 9 9 9" xfId="33113" xr:uid="{00000000-0005-0000-0000-000055810000}"/>
    <cellStyle name="40% - Ênfase6 10" xfId="33114" xr:uid="{00000000-0005-0000-0000-000056810000}"/>
    <cellStyle name="40% - Ênfase6 10 10" xfId="33115" xr:uid="{00000000-0005-0000-0000-000057810000}"/>
    <cellStyle name="40% - Ênfase6 10 10 10" xfId="33116" xr:uid="{00000000-0005-0000-0000-000058810000}"/>
    <cellStyle name="40% - Ênfase6 10 10 11" xfId="33117" xr:uid="{00000000-0005-0000-0000-000059810000}"/>
    <cellStyle name="40% - Ênfase6 10 10 12" xfId="33118" xr:uid="{00000000-0005-0000-0000-00005A810000}"/>
    <cellStyle name="40% - Ênfase6 10 10 13" xfId="33119" xr:uid="{00000000-0005-0000-0000-00005B810000}"/>
    <cellStyle name="40% - Ênfase6 10 10 2" xfId="33120" xr:uid="{00000000-0005-0000-0000-00005C810000}"/>
    <cellStyle name="40% - Ênfase6 10 10 3" xfId="33121" xr:uid="{00000000-0005-0000-0000-00005D810000}"/>
    <cellStyle name="40% - Ênfase6 10 10 4" xfId="33122" xr:uid="{00000000-0005-0000-0000-00005E810000}"/>
    <cellStyle name="40% - Ênfase6 10 10 5" xfId="33123" xr:uid="{00000000-0005-0000-0000-00005F810000}"/>
    <cellStyle name="40% - Ênfase6 10 10 6" xfId="33124" xr:uid="{00000000-0005-0000-0000-000060810000}"/>
    <cellStyle name="40% - Ênfase6 10 10 7" xfId="33125" xr:uid="{00000000-0005-0000-0000-000061810000}"/>
    <cellStyle name="40% - Ênfase6 10 10 8" xfId="33126" xr:uid="{00000000-0005-0000-0000-000062810000}"/>
    <cellStyle name="40% - Ênfase6 10 10 9" xfId="33127" xr:uid="{00000000-0005-0000-0000-000063810000}"/>
    <cellStyle name="40% - Ênfase6 10 11" xfId="33128" xr:uid="{00000000-0005-0000-0000-000064810000}"/>
    <cellStyle name="40% - Ênfase6 10 11 10" xfId="33129" xr:uid="{00000000-0005-0000-0000-000065810000}"/>
    <cellStyle name="40% - Ênfase6 10 11 11" xfId="33130" xr:uid="{00000000-0005-0000-0000-000066810000}"/>
    <cellStyle name="40% - Ênfase6 10 11 12" xfId="33131" xr:uid="{00000000-0005-0000-0000-000067810000}"/>
    <cellStyle name="40% - Ênfase6 10 11 13" xfId="33132" xr:uid="{00000000-0005-0000-0000-000068810000}"/>
    <cellStyle name="40% - Ênfase6 10 11 2" xfId="33133" xr:uid="{00000000-0005-0000-0000-000069810000}"/>
    <cellStyle name="40% - Ênfase6 10 11 3" xfId="33134" xr:uid="{00000000-0005-0000-0000-00006A810000}"/>
    <cellStyle name="40% - Ênfase6 10 11 4" xfId="33135" xr:uid="{00000000-0005-0000-0000-00006B810000}"/>
    <cellStyle name="40% - Ênfase6 10 11 5" xfId="33136" xr:uid="{00000000-0005-0000-0000-00006C810000}"/>
    <cellStyle name="40% - Ênfase6 10 11 6" xfId="33137" xr:uid="{00000000-0005-0000-0000-00006D810000}"/>
    <cellStyle name="40% - Ênfase6 10 11 7" xfId="33138" xr:uid="{00000000-0005-0000-0000-00006E810000}"/>
    <cellStyle name="40% - Ênfase6 10 11 8" xfId="33139" xr:uid="{00000000-0005-0000-0000-00006F810000}"/>
    <cellStyle name="40% - Ênfase6 10 11 9" xfId="33140" xr:uid="{00000000-0005-0000-0000-000070810000}"/>
    <cellStyle name="40% - Ênfase6 10 12" xfId="33141" xr:uid="{00000000-0005-0000-0000-000071810000}"/>
    <cellStyle name="40% - Ênfase6 10 12 10" xfId="33142" xr:uid="{00000000-0005-0000-0000-000072810000}"/>
    <cellStyle name="40% - Ênfase6 10 12 11" xfId="33143" xr:uid="{00000000-0005-0000-0000-000073810000}"/>
    <cellStyle name="40% - Ênfase6 10 12 12" xfId="33144" xr:uid="{00000000-0005-0000-0000-000074810000}"/>
    <cellStyle name="40% - Ênfase6 10 12 13" xfId="33145" xr:uid="{00000000-0005-0000-0000-000075810000}"/>
    <cellStyle name="40% - Ênfase6 10 12 2" xfId="33146" xr:uid="{00000000-0005-0000-0000-000076810000}"/>
    <cellStyle name="40% - Ênfase6 10 12 3" xfId="33147" xr:uid="{00000000-0005-0000-0000-000077810000}"/>
    <cellStyle name="40% - Ênfase6 10 12 4" xfId="33148" xr:uid="{00000000-0005-0000-0000-000078810000}"/>
    <cellStyle name="40% - Ênfase6 10 12 5" xfId="33149" xr:uid="{00000000-0005-0000-0000-000079810000}"/>
    <cellStyle name="40% - Ênfase6 10 12 6" xfId="33150" xr:uid="{00000000-0005-0000-0000-00007A810000}"/>
    <cellStyle name="40% - Ênfase6 10 12 7" xfId="33151" xr:uid="{00000000-0005-0000-0000-00007B810000}"/>
    <cellStyle name="40% - Ênfase6 10 12 8" xfId="33152" xr:uid="{00000000-0005-0000-0000-00007C810000}"/>
    <cellStyle name="40% - Ênfase6 10 12 9" xfId="33153" xr:uid="{00000000-0005-0000-0000-00007D810000}"/>
    <cellStyle name="40% - Ênfase6 10 13" xfId="33154" xr:uid="{00000000-0005-0000-0000-00007E810000}"/>
    <cellStyle name="40% - Ênfase6 10 14" xfId="33155" xr:uid="{00000000-0005-0000-0000-00007F810000}"/>
    <cellStyle name="40% - Ênfase6 10 15" xfId="33156" xr:uid="{00000000-0005-0000-0000-000080810000}"/>
    <cellStyle name="40% - Ênfase6 10 16" xfId="33157" xr:uid="{00000000-0005-0000-0000-000081810000}"/>
    <cellStyle name="40% - Ênfase6 10 17" xfId="33158" xr:uid="{00000000-0005-0000-0000-000082810000}"/>
    <cellStyle name="40% - Ênfase6 10 18" xfId="33159" xr:uid="{00000000-0005-0000-0000-000083810000}"/>
    <cellStyle name="40% - Ênfase6 10 19" xfId="33160" xr:uid="{00000000-0005-0000-0000-000084810000}"/>
    <cellStyle name="40% - Ênfase6 10 2" xfId="33161" xr:uid="{00000000-0005-0000-0000-000085810000}"/>
    <cellStyle name="40% - Ênfase6 10 2 10" xfId="33162" xr:uid="{00000000-0005-0000-0000-000086810000}"/>
    <cellStyle name="40% - Ênfase6 10 2 10 10" xfId="33163" xr:uid="{00000000-0005-0000-0000-000087810000}"/>
    <cellStyle name="40% - Ênfase6 10 2 10 11" xfId="33164" xr:uid="{00000000-0005-0000-0000-000088810000}"/>
    <cellStyle name="40% - Ênfase6 10 2 10 12" xfId="33165" xr:uid="{00000000-0005-0000-0000-000089810000}"/>
    <cellStyle name="40% - Ênfase6 10 2 10 13" xfId="33166" xr:uid="{00000000-0005-0000-0000-00008A810000}"/>
    <cellStyle name="40% - Ênfase6 10 2 10 2" xfId="33167" xr:uid="{00000000-0005-0000-0000-00008B810000}"/>
    <cellStyle name="40% - Ênfase6 10 2 10 3" xfId="33168" xr:uid="{00000000-0005-0000-0000-00008C810000}"/>
    <cellStyle name="40% - Ênfase6 10 2 10 4" xfId="33169" xr:uid="{00000000-0005-0000-0000-00008D810000}"/>
    <cellStyle name="40% - Ênfase6 10 2 10 5" xfId="33170" xr:uid="{00000000-0005-0000-0000-00008E810000}"/>
    <cellStyle name="40% - Ênfase6 10 2 10 6" xfId="33171" xr:uid="{00000000-0005-0000-0000-00008F810000}"/>
    <cellStyle name="40% - Ênfase6 10 2 10 7" xfId="33172" xr:uid="{00000000-0005-0000-0000-000090810000}"/>
    <cellStyle name="40% - Ênfase6 10 2 10 8" xfId="33173" xr:uid="{00000000-0005-0000-0000-000091810000}"/>
    <cellStyle name="40% - Ênfase6 10 2 10 9" xfId="33174" xr:uid="{00000000-0005-0000-0000-000092810000}"/>
    <cellStyle name="40% - Ênfase6 10 2 11" xfId="33175" xr:uid="{00000000-0005-0000-0000-000093810000}"/>
    <cellStyle name="40% - Ênfase6 10 2 11 10" xfId="33176" xr:uid="{00000000-0005-0000-0000-000094810000}"/>
    <cellStyle name="40% - Ênfase6 10 2 11 11" xfId="33177" xr:uid="{00000000-0005-0000-0000-000095810000}"/>
    <cellStyle name="40% - Ênfase6 10 2 11 12" xfId="33178" xr:uid="{00000000-0005-0000-0000-000096810000}"/>
    <cellStyle name="40% - Ênfase6 10 2 11 13" xfId="33179" xr:uid="{00000000-0005-0000-0000-000097810000}"/>
    <cellStyle name="40% - Ênfase6 10 2 11 2" xfId="33180" xr:uid="{00000000-0005-0000-0000-000098810000}"/>
    <cellStyle name="40% - Ênfase6 10 2 11 3" xfId="33181" xr:uid="{00000000-0005-0000-0000-000099810000}"/>
    <cellStyle name="40% - Ênfase6 10 2 11 4" xfId="33182" xr:uid="{00000000-0005-0000-0000-00009A810000}"/>
    <cellStyle name="40% - Ênfase6 10 2 11 5" xfId="33183" xr:uid="{00000000-0005-0000-0000-00009B810000}"/>
    <cellStyle name="40% - Ênfase6 10 2 11 6" xfId="33184" xr:uid="{00000000-0005-0000-0000-00009C810000}"/>
    <cellStyle name="40% - Ênfase6 10 2 11 7" xfId="33185" xr:uid="{00000000-0005-0000-0000-00009D810000}"/>
    <cellStyle name="40% - Ênfase6 10 2 11 8" xfId="33186" xr:uid="{00000000-0005-0000-0000-00009E810000}"/>
    <cellStyle name="40% - Ênfase6 10 2 11 9" xfId="33187" xr:uid="{00000000-0005-0000-0000-00009F810000}"/>
    <cellStyle name="40% - Ênfase6 10 2 12" xfId="33188" xr:uid="{00000000-0005-0000-0000-0000A0810000}"/>
    <cellStyle name="40% - Ênfase6 10 2 13" xfId="33189" xr:uid="{00000000-0005-0000-0000-0000A1810000}"/>
    <cellStyle name="40% - Ênfase6 10 2 14" xfId="33190" xr:uid="{00000000-0005-0000-0000-0000A2810000}"/>
    <cellStyle name="40% - Ênfase6 10 2 15" xfId="33191" xr:uid="{00000000-0005-0000-0000-0000A3810000}"/>
    <cellStyle name="40% - Ênfase6 10 2 16" xfId="33192" xr:uid="{00000000-0005-0000-0000-0000A4810000}"/>
    <cellStyle name="40% - Ênfase6 10 2 17" xfId="33193" xr:uid="{00000000-0005-0000-0000-0000A5810000}"/>
    <cellStyle name="40% - Ênfase6 10 2 18" xfId="33194" xr:uid="{00000000-0005-0000-0000-0000A6810000}"/>
    <cellStyle name="40% - Ênfase6 10 2 19" xfId="33195" xr:uid="{00000000-0005-0000-0000-0000A7810000}"/>
    <cellStyle name="40% - Ênfase6 10 2 2" xfId="33196" xr:uid="{00000000-0005-0000-0000-0000A8810000}"/>
    <cellStyle name="40% - Ênfase6 10 2 2 10" xfId="33197" xr:uid="{00000000-0005-0000-0000-0000A9810000}"/>
    <cellStyle name="40% - Ênfase6 10 2 2 11" xfId="33198" xr:uid="{00000000-0005-0000-0000-0000AA810000}"/>
    <cellStyle name="40% - Ênfase6 10 2 2 12" xfId="33199" xr:uid="{00000000-0005-0000-0000-0000AB810000}"/>
    <cellStyle name="40% - Ênfase6 10 2 2 13" xfId="33200" xr:uid="{00000000-0005-0000-0000-0000AC810000}"/>
    <cellStyle name="40% - Ênfase6 10 2 2 2" xfId="33201" xr:uid="{00000000-0005-0000-0000-0000AD810000}"/>
    <cellStyle name="40% - Ênfase6 10 2 2 3" xfId="33202" xr:uid="{00000000-0005-0000-0000-0000AE810000}"/>
    <cellStyle name="40% - Ênfase6 10 2 2 4" xfId="33203" xr:uid="{00000000-0005-0000-0000-0000AF810000}"/>
    <cellStyle name="40% - Ênfase6 10 2 2 5" xfId="33204" xr:uid="{00000000-0005-0000-0000-0000B0810000}"/>
    <cellStyle name="40% - Ênfase6 10 2 2 6" xfId="33205" xr:uid="{00000000-0005-0000-0000-0000B1810000}"/>
    <cellStyle name="40% - Ênfase6 10 2 2 7" xfId="33206" xr:uid="{00000000-0005-0000-0000-0000B2810000}"/>
    <cellStyle name="40% - Ênfase6 10 2 2 8" xfId="33207" xr:uid="{00000000-0005-0000-0000-0000B3810000}"/>
    <cellStyle name="40% - Ênfase6 10 2 2 9" xfId="33208" xr:uid="{00000000-0005-0000-0000-0000B4810000}"/>
    <cellStyle name="40% - Ênfase6 10 2 20" xfId="33209" xr:uid="{00000000-0005-0000-0000-0000B5810000}"/>
    <cellStyle name="40% - Ênfase6 10 2 21" xfId="33210" xr:uid="{00000000-0005-0000-0000-0000B6810000}"/>
    <cellStyle name="40% - Ênfase6 10 2 22" xfId="33211" xr:uid="{00000000-0005-0000-0000-0000B7810000}"/>
    <cellStyle name="40% - Ênfase6 10 2 23" xfId="33212" xr:uid="{00000000-0005-0000-0000-0000B8810000}"/>
    <cellStyle name="40% - Ênfase6 10 2 3" xfId="33213" xr:uid="{00000000-0005-0000-0000-0000B9810000}"/>
    <cellStyle name="40% - Ênfase6 10 2 3 10" xfId="33214" xr:uid="{00000000-0005-0000-0000-0000BA810000}"/>
    <cellStyle name="40% - Ênfase6 10 2 3 11" xfId="33215" xr:uid="{00000000-0005-0000-0000-0000BB810000}"/>
    <cellStyle name="40% - Ênfase6 10 2 3 12" xfId="33216" xr:uid="{00000000-0005-0000-0000-0000BC810000}"/>
    <cellStyle name="40% - Ênfase6 10 2 3 13" xfId="33217" xr:uid="{00000000-0005-0000-0000-0000BD810000}"/>
    <cellStyle name="40% - Ênfase6 10 2 3 2" xfId="33218" xr:uid="{00000000-0005-0000-0000-0000BE810000}"/>
    <cellStyle name="40% - Ênfase6 10 2 3 3" xfId="33219" xr:uid="{00000000-0005-0000-0000-0000BF810000}"/>
    <cellStyle name="40% - Ênfase6 10 2 3 4" xfId="33220" xr:uid="{00000000-0005-0000-0000-0000C0810000}"/>
    <cellStyle name="40% - Ênfase6 10 2 3 5" xfId="33221" xr:uid="{00000000-0005-0000-0000-0000C1810000}"/>
    <cellStyle name="40% - Ênfase6 10 2 3 6" xfId="33222" xr:uid="{00000000-0005-0000-0000-0000C2810000}"/>
    <cellStyle name="40% - Ênfase6 10 2 3 7" xfId="33223" xr:uid="{00000000-0005-0000-0000-0000C3810000}"/>
    <cellStyle name="40% - Ênfase6 10 2 3 8" xfId="33224" xr:uid="{00000000-0005-0000-0000-0000C4810000}"/>
    <cellStyle name="40% - Ênfase6 10 2 3 9" xfId="33225" xr:uid="{00000000-0005-0000-0000-0000C5810000}"/>
    <cellStyle name="40% - Ênfase6 10 2 4" xfId="33226" xr:uid="{00000000-0005-0000-0000-0000C6810000}"/>
    <cellStyle name="40% - Ênfase6 10 2 4 10" xfId="33227" xr:uid="{00000000-0005-0000-0000-0000C7810000}"/>
    <cellStyle name="40% - Ênfase6 10 2 4 11" xfId="33228" xr:uid="{00000000-0005-0000-0000-0000C8810000}"/>
    <cellStyle name="40% - Ênfase6 10 2 4 12" xfId="33229" xr:uid="{00000000-0005-0000-0000-0000C9810000}"/>
    <cellStyle name="40% - Ênfase6 10 2 4 13" xfId="33230" xr:uid="{00000000-0005-0000-0000-0000CA810000}"/>
    <cellStyle name="40% - Ênfase6 10 2 4 2" xfId="33231" xr:uid="{00000000-0005-0000-0000-0000CB810000}"/>
    <cellStyle name="40% - Ênfase6 10 2 4 3" xfId="33232" xr:uid="{00000000-0005-0000-0000-0000CC810000}"/>
    <cellStyle name="40% - Ênfase6 10 2 4 4" xfId="33233" xr:uid="{00000000-0005-0000-0000-0000CD810000}"/>
    <cellStyle name="40% - Ênfase6 10 2 4 5" xfId="33234" xr:uid="{00000000-0005-0000-0000-0000CE810000}"/>
    <cellStyle name="40% - Ênfase6 10 2 4 6" xfId="33235" xr:uid="{00000000-0005-0000-0000-0000CF810000}"/>
    <cellStyle name="40% - Ênfase6 10 2 4 7" xfId="33236" xr:uid="{00000000-0005-0000-0000-0000D0810000}"/>
    <cellStyle name="40% - Ênfase6 10 2 4 8" xfId="33237" xr:uid="{00000000-0005-0000-0000-0000D1810000}"/>
    <cellStyle name="40% - Ênfase6 10 2 4 9" xfId="33238" xr:uid="{00000000-0005-0000-0000-0000D2810000}"/>
    <cellStyle name="40% - Ênfase6 10 2 5" xfId="33239" xr:uid="{00000000-0005-0000-0000-0000D3810000}"/>
    <cellStyle name="40% - Ênfase6 10 2 5 10" xfId="33240" xr:uid="{00000000-0005-0000-0000-0000D4810000}"/>
    <cellStyle name="40% - Ênfase6 10 2 5 11" xfId="33241" xr:uid="{00000000-0005-0000-0000-0000D5810000}"/>
    <cellStyle name="40% - Ênfase6 10 2 5 12" xfId="33242" xr:uid="{00000000-0005-0000-0000-0000D6810000}"/>
    <cellStyle name="40% - Ênfase6 10 2 5 13" xfId="33243" xr:uid="{00000000-0005-0000-0000-0000D7810000}"/>
    <cellStyle name="40% - Ênfase6 10 2 5 2" xfId="33244" xr:uid="{00000000-0005-0000-0000-0000D8810000}"/>
    <cellStyle name="40% - Ênfase6 10 2 5 3" xfId="33245" xr:uid="{00000000-0005-0000-0000-0000D9810000}"/>
    <cellStyle name="40% - Ênfase6 10 2 5 4" xfId="33246" xr:uid="{00000000-0005-0000-0000-0000DA810000}"/>
    <cellStyle name="40% - Ênfase6 10 2 5 5" xfId="33247" xr:uid="{00000000-0005-0000-0000-0000DB810000}"/>
    <cellStyle name="40% - Ênfase6 10 2 5 6" xfId="33248" xr:uid="{00000000-0005-0000-0000-0000DC810000}"/>
    <cellStyle name="40% - Ênfase6 10 2 5 7" xfId="33249" xr:uid="{00000000-0005-0000-0000-0000DD810000}"/>
    <cellStyle name="40% - Ênfase6 10 2 5 8" xfId="33250" xr:uid="{00000000-0005-0000-0000-0000DE810000}"/>
    <cellStyle name="40% - Ênfase6 10 2 5 9" xfId="33251" xr:uid="{00000000-0005-0000-0000-0000DF810000}"/>
    <cellStyle name="40% - Ênfase6 10 2 6" xfId="33252" xr:uid="{00000000-0005-0000-0000-0000E0810000}"/>
    <cellStyle name="40% - Ênfase6 10 2 6 10" xfId="33253" xr:uid="{00000000-0005-0000-0000-0000E1810000}"/>
    <cellStyle name="40% - Ênfase6 10 2 6 11" xfId="33254" xr:uid="{00000000-0005-0000-0000-0000E2810000}"/>
    <cellStyle name="40% - Ênfase6 10 2 6 12" xfId="33255" xr:uid="{00000000-0005-0000-0000-0000E3810000}"/>
    <cellStyle name="40% - Ênfase6 10 2 6 13" xfId="33256" xr:uid="{00000000-0005-0000-0000-0000E4810000}"/>
    <cellStyle name="40% - Ênfase6 10 2 6 2" xfId="33257" xr:uid="{00000000-0005-0000-0000-0000E5810000}"/>
    <cellStyle name="40% - Ênfase6 10 2 6 3" xfId="33258" xr:uid="{00000000-0005-0000-0000-0000E6810000}"/>
    <cellStyle name="40% - Ênfase6 10 2 6 4" xfId="33259" xr:uid="{00000000-0005-0000-0000-0000E7810000}"/>
    <cellStyle name="40% - Ênfase6 10 2 6 5" xfId="33260" xr:uid="{00000000-0005-0000-0000-0000E8810000}"/>
    <cellStyle name="40% - Ênfase6 10 2 6 6" xfId="33261" xr:uid="{00000000-0005-0000-0000-0000E9810000}"/>
    <cellStyle name="40% - Ênfase6 10 2 6 7" xfId="33262" xr:uid="{00000000-0005-0000-0000-0000EA810000}"/>
    <cellStyle name="40% - Ênfase6 10 2 6 8" xfId="33263" xr:uid="{00000000-0005-0000-0000-0000EB810000}"/>
    <cellStyle name="40% - Ênfase6 10 2 6 9" xfId="33264" xr:uid="{00000000-0005-0000-0000-0000EC810000}"/>
    <cellStyle name="40% - Ênfase6 10 2 7" xfId="33265" xr:uid="{00000000-0005-0000-0000-0000ED810000}"/>
    <cellStyle name="40% - Ênfase6 10 2 7 10" xfId="33266" xr:uid="{00000000-0005-0000-0000-0000EE810000}"/>
    <cellStyle name="40% - Ênfase6 10 2 7 11" xfId="33267" xr:uid="{00000000-0005-0000-0000-0000EF810000}"/>
    <cellStyle name="40% - Ênfase6 10 2 7 12" xfId="33268" xr:uid="{00000000-0005-0000-0000-0000F0810000}"/>
    <cellStyle name="40% - Ênfase6 10 2 7 13" xfId="33269" xr:uid="{00000000-0005-0000-0000-0000F1810000}"/>
    <cellStyle name="40% - Ênfase6 10 2 7 2" xfId="33270" xr:uid="{00000000-0005-0000-0000-0000F2810000}"/>
    <cellStyle name="40% - Ênfase6 10 2 7 3" xfId="33271" xr:uid="{00000000-0005-0000-0000-0000F3810000}"/>
    <cellStyle name="40% - Ênfase6 10 2 7 4" xfId="33272" xr:uid="{00000000-0005-0000-0000-0000F4810000}"/>
    <cellStyle name="40% - Ênfase6 10 2 7 5" xfId="33273" xr:uid="{00000000-0005-0000-0000-0000F5810000}"/>
    <cellStyle name="40% - Ênfase6 10 2 7 6" xfId="33274" xr:uid="{00000000-0005-0000-0000-0000F6810000}"/>
    <cellStyle name="40% - Ênfase6 10 2 7 7" xfId="33275" xr:uid="{00000000-0005-0000-0000-0000F7810000}"/>
    <cellStyle name="40% - Ênfase6 10 2 7 8" xfId="33276" xr:uid="{00000000-0005-0000-0000-0000F8810000}"/>
    <cellStyle name="40% - Ênfase6 10 2 7 9" xfId="33277" xr:uid="{00000000-0005-0000-0000-0000F9810000}"/>
    <cellStyle name="40% - Ênfase6 10 2 8" xfId="33278" xr:uid="{00000000-0005-0000-0000-0000FA810000}"/>
    <cellStyle name="40% - Ênfase6 10 2 8 10" xfId="33279" xr:uid="{00000000-0005-0000-0000-0000FB810000}"/>
    <cellStyle name="40% - Ênfase6 10 2 8 11" xfId="33280" xr:uid="{00000000-0005-0000-0000-0000FC810000}"/>
    <cellStyle name="40% - Ênfase6 10 2 8 12" xfId="33281" xr:uid="{00000000-0005-0000-0000-0000FD810000}"/>
    <cellStyle name="40% - Ênfase6 10 2 8 13" xfId="33282" xr:uid="{00000000-0005-0000-0000-0000FE810000}"/>
    <cellStyle name="40% - Ênfase6 10 2 8 2" xfId="33283" xr:uid="{00000000-0005-0000-0000-0000FF810000}"/>
    <cellStyle name="40% - Ênfase6 10 2 8 3" xfId="33284" xr:uid="{00000000-0005-0000-0000-000000820000}"/>
    <cellStyle name="40% - Ênfase6 10 2 8 4" xfId="33285" xr:uid="{00000000-0005-0000-0000-000001820000}"/>
    <cellStyle name="40% - Ênfase6 10 2 8 5" xfId="33286" xr:uid="{00000000-0005-0000-0000-000002820000}"/>
    <cellStyle name="40% - Ênfase6 10 2 8 6" xfId="33287" xr:uid="{00000000-0005-0000-0000-000003820000}"/>
    <cellStyle name="40% - Ênfase6 10 2 8 7" xfId="33288" xr:uid="{00000000-0005-0000-0000-000004820000}"/>
    <cellStyle name="40% - Ênfase6 10 2 8 8" xfId="33289" xr:uid="{00000000-0005-0000-0000-000005820000}"/>
    <cellStyle name="40% - Ênfase6 10 2 8 9" xfId="33290" xr:uid="{00000000-0005-0000-0000-000006820000}"/>
    <cellStyle name="40% - Ênfase6 10 2 9" xfId="33291" xr:uid="{00000000-0005-0000-0000-000007820000}"/>
    <cellStyle name="40% - Ênfase6 10 2 9 10" xfId="33292" xr:uid="{00000000-0005-0000-0000-000008820000}"/>
    <cellStyle name="40% - Ênfase6 10 2 9 11" xfId="33293" xr:uid="{00000000-0005-0000-0000-000009820000}"/>
    <cellStyle name="40% - Ênfase6 10 2 9 12" xfId="33294" xr:uid="{00000000-0005-0000-0000-00000A820000}"/>
    <cellStyle name="40% - Ênfase6 10 2 9 13" xfId="33295" xr:uid="{00000000-0005-0000-0000-00000B820000}"/>
    <cellStyle name="40% - Ênfase6 10 2 9 2" xfId="33296" xr:uid="{00000000-0005-0000-0000-00000C820000}"/>
    <cellStyle name="40% - Ênfase6 10 2 9 3" xfId="33297" xr:uid="{00000000-0005-0000-0000-00000D820000}"/>
    <cellStyle name="40% - Ênfase6 10 2 9 4" xfId="33298" xr:uid="{00000000-0005-0000-0000-00000E820000}"/>
    <cellStyle name="40% - Ênfase6 10 2 9 5" xfId="33299" xr:uid="{00000000-0005-0000-0000-00000F820000}"/>
    <cellStyle name="40% - Ênfase6 10 2 9 6" xfId="33300" xr:uid="{00000000-0005-0000-0000-000010820000}"/>
    <cellStyle name="40% - Ênfase6 10 2 9 7" xfId="33301" xr:uid="{00000000-0005-0000-0000-000011820000}"/>
    <cellStyle name="40% - Ênfase6 10 2 9 8" xfId="33302" xr:uid="{00000000-0005-0000-0000-000012820000}"/>
    <cellStyle name="40% - Ênfase6 10 2 9 9" xfId="33303" xr:uid="{00000000-0005-0000-0000-000013820000}"/>
    <cellStyle name="40% - Ênfase6 10 20" xfId="33304" xr:uid="{00000000-0005-0000-0000-000014820000}"/>
    <cellStyle name="40% - Ênfase6 10 21" xfId="33305" xr:uid="{00000000-0005-0000-0000-000015820000}"/>
    <cellStyle name="40% - Ênfase6 10 22" xfId="33306" xr:uid="{00000000-0005-0000-0000-000016820000}"/>
    <cellStyle name="40% - Ênfase6 10 23" xfId="33307" xr:uid="{00000000-0005-0000-0000-000017820000}"/>
    <cellStyle name="40% - Ênfase6 10 24" xfId="33308" xr:uid="{00000000-0005-0000-0000-000018820000}"/>
    <cellStyle name="40% - Ênfase6 10 3" xfId="33309" xr:uid="{00000000-0005-0000-0000-000019820000}"/>
    <cellStyle name="40% - Ênfase6 10 3 10" xfId="33310" xr:uid="{00000000-0005-0000-0000-00001A820000}"/>
    <cellStyle name="40% - Ênfase6 10 3 11" xfId="33311" xr:uid="{00000000-0005-0000-0000-00001B820000}"/>
    <cellStyle name="40% - Ênfase6 10 3 12" xfId="33312" xr:uid="{00000000-0005-0000-0000-00001C820000}"/>
    <cellStyle name="40% - Ênfase6 10 3 13" xfId="33313" xr:uid="{00000000-0005-0000-0000-00001D820000}"/>
    <cellStyle name="40% - Ênfase6 10 3 2" xfId="33314" xr:uid="{00000000-0005-0000-0000-00001E820000}"/>
    <cellStyle name="40% - Ênfase6 10 3 3" xfId="33315" xr:uid="{00000000-0005-0000-0000-00001F820000}"/>
    <cellStyle name="40% - Ênfase6 10 3 4" xfId="33316" xr:uid="{00000000-0005-0000-0000-000020820000}"/>
    <cellStyle name="40% - Ênfase6 10 3 5" xfId="33317" xr:uid="{00000000-0005-0000-0000-000021820000}"/>
    <cellStyle name="40% - Ênfase6 10 3 6" xfId="33318" xr:uid="{00000000-0005-0000-0000-000022820000}"/>
    <cellStyle name="40% - Ênfase6 10 3 7" xfId="33319" xr:uid="{00000000-0005-0000-0000-000023820000}"/>
    <cellStyle name="40% - Ênfase6 10 3 8" xfId="33320" xr:uid="{00000000-0005-0000-0000-000024820000}"/>
    <cellStyle name="40% - Ênfase6 10 3 9" xfId="33321" xr:uid="{00000000-0005-0000-0000-000025820000}"/>
    <cellStyle name="40% - Ênfase6 10 4" xfId="33322" xr:uid="{00000000-0005-0000-0000-000026820000}"/>
    <cellStyle name="40% - Ênfase6 10 4 10" xfId="33323" xr:uid="{00000000-0005-0000-0000-000027820000}"/>
    <cellStyle name="40% - Ênfase6 10 4 11" xfId="33324" xr:uid="{00000000-0005-0000-0000-000028820000}"/>
    <cellStyle name="40% - Ênfase6 10 4 12" xfId="33325" xr:uid="{00000000-0005-0000-0000-000029820000}"/>
    <cellStyle name="40% - Ênfase6 10 4 13" xfId="33326" xr:uid="{00000000-0005-0000-0000-00002A820000}"/>
    <cellStyle name="40% - Ênfase6 10 4 2" xfId="33327" xr:uid="{00000000-0005-0000-0000-00002B820000}"/>
    <cellStyle name="40% - Ênfase6 10 4 3" xfId="33328" xr:uid="{00000000-0005-0000-0000-00002C820000}"/>
    <cellStyle name="40% - Ênfase6 10 4 4" xfId="33329" xr:uid="{00000000-0005-0000-0000-00002D820000}"/>
    <cellStyle name="40% - Ênfase6 10 4 5" xfId="33330" xr:uid="{00000000-0005-0000-0000-00002E820000}"/>
    <cellStyle name="40% - Ênfase6 10 4 6" xfId="33331" xr:uid="{00000000-0005-0000-0000-00002F820000}"/>
    <cellStyle name="40% - Ênfase6 10 4 7" xfId="33332" xr:uid="{00000000-0005-0000-0000-000030820000}"/>
    <cellStyle name="40% - Ênfase6 10 4 8" xfId="33333" xr:uid="{00000000-0005-0000-0000-000031820000}"/>
    <cellStyle name="40% - Ênfase6 10 4 9" xfId="33334" xr:uid="{00000000-0005-0000-0000-000032820000}"/>
    <cellStyle name="40% - Ênfase6 10 5" xfId="33335" xr:uid="{00000000-0005-0000-0000-000033820000}"/>
    <cellStyle name="40% - Ênfase6 10 5 10" xfId="33336" xr:uid="{00000000-0005-0000-0000-000034820000}"/>
    <cellStyle name="40% - Ênfase6 10 5 11" xfId="33337" xr:uid="{00000000-0005-0000-0000-000035820000}"/>
    <cellStyle name="40% - Ênfase6 10 5 12" xfId="33338" xr:uid="{00000000-0005-0000-0000-000036820000}"/>
    <cellStyle name="40% - Ênfase6 10 5 13" xfId="33339" xr:uid="{00000000-0005-0000-0000-000037820000}"/>
    <cellStyle name="40% - Ênfase6 10 5 2" xfId="33340" xr:uid="{00000000-0005-0000-0000-000038820000}"/>
    <cellStyle name="40% - Ênfase6 10 5 3" xfId="33341" xr:uid="{00000000-0005-0000-0000-000039820000}"/>
    <cellStyle name="40% - Ênfase6 10 5 4" xfId="33342" xr:uid="{00000000-0005-0000-0000-00003A820000}"/>
    <cellStyle name="40% - Ênfase6 10 5 5" xfId="33343" xr:uid="{00000000-0005-0000-0000-00003B820000}"/>
    <cellStyle name="40% - Ênfase6 10 5 6" xfId="33344" xr:uid="{00000000-0005-0000-0000-00003C820000}"/>
    <cellStyle name="40% - Ênfase6 10 5 7" xfId="33345" xr:uid="{00000000-0005-0000-0000-00003D820000}"/>
    <cellStyle name="40% - Ênfase6 10 5 8" xfId="33346" xr:uid="{00000000-0005-0000-0000-00003E820000}"/>
    <cellStyle name="40% - Ênfase6 10 5 9" xfId="33347" xr:uid="{00000000-0005-0000-0000-00003F820000}"/>
    <cellStyle name="40% - Ênfase6 10 6" xfId="33348" xr:uid="{00000000-0005-0000-0000-000040820000}"/>
    <cellStyle name="40% - Ênfase6 10 6 10" xfId="33349" xr:uid="{00000000-0005-0000-0000-000041820000}"/>
    <cellStyle name="40% - Ênfase6 10 6 11" xfId="33350" xr:uid="{00000000-0005-0000-0000-000042820000}"/>
    <cellStyle name="40% - Ênfase6 10 6 12" xfId="33351" xr:uid="{00000000-0005-0000-0000-000043820000}"/>
    <cellStyle name="40% - Ênfase6 10 6 13" xfId="33352" xr:uid="{00000000-0005-0000-0000-000044820000}"/>
    <cellStyle name="40% - Ênfase6 10 6 2" xfId="33353" xr:uid="{00000000-0005-0000-0000-000045820000}"/>
    <cellStyle name="40% - Ênfase6 10 6 3" xfId="33354" xr:uid="{00000000-0005-0000-0000-000046820000}"/>
    <cellStyle name="40% - Ênfase6 10 6 4" xfId="33355" xr:uid="{00000000-0005-0000-0000-000047820000}"/>
    <cellStyle name="40% - Ênfase6 10 6 5" xfId="33356" xr:uid="{00000000-0005-0000-0000-000048820000}"/>
    <cellStyle name="40% - Ênfase6 10 6 6" xfId="33357" xr:uid="{00000000-0005-0000-0000-000049820000}"/>
    <cellStyle name="40% - Ênfase6 10 6 7" xfId="33358" xr:uid="{00000000-0005-0000-0000-00004A820000}"/>
    <cellStyle name="40% - Ênfase6 10 6 8" xfId="33359" xr:uid="{00000000-0005-0000-0000-00004B820000}"/>
    <cellStyle name="40% - Ênfase6 10 6 9" xfId="33360" xr:uid="{00000000-0005-0000-0000-00004C820000}"/>
    <cellStyle name="40% - Ênfase6 10 7" xfId="33361" xr:uid="{00000000-0005-0000-0000-00004D820000}"/>
    <cellStyle name="40% - Ênfase6 10 7 10" xfId="33362" xr:uid="{00000000-0005-0000-0000-00004E820000}"/>
    <cellStyle name="40% - Ênfase6 10 7 11" xfId="33363" xr:uid="{00000000-0005-0000-0000-00004F820000}"/>
    <cellStyle name="40% - Ênfase6 10 7 12" xfId="33364" xr:uid="{00000000-0005-0000-0000-000050820000}"/>
    <cellStyle name="40% - Ênfase6 10 7 13" xfId="33365" xr:uid="{00000000-0005-0000-0000-000051820000}"/>
    <cellStyle name="40% - Ênfase6 10 7 2" xfId="33366" xr:uid="{00000000-0005-0000-0000-000052820000}"/>
    <cellStyle name="40% - Ênfase6 10 7 3" xfId="33367" xr:uid="{00000000-0005-0000-0000-000053820000}"/>
    <cellStyle name="40% - Ênfase6 10 7 4" xfId="33368" xr:uid="{00000000-0005-0000-0000-000054820000}"/>
    <cellStyle name="40% - Ênfase6 10 7 5" xfId="33369" xr:uid="{00000000-0005-0000-0000-000055820000}"/>
    <cellStyle name="40% - Ênfase6 10 7 6" xfId="33370" xr:uid="{00000000-0005-0000-0000-000056820000}"/>
    <cellStyle name="40% - Ênfase6 10 7 7" xfId="33371" xr:uid="{00000000-0005-0000-0000-000057820000}"/>
    <cellStyle name="40% - Ênfase6 10 7 8" xfId="33372" xr:uid="{00000000-0005-0000-0000-000058820000}"/>
    <cellStyle name="40% - Ênfase6 10 7 9" xfId="33373" xr:uid="{00000000-0005-0000-0000-000059820000}"/>
    <cellStyle name="40% - Ênfase6 10 8" xfId="33374" xr:uid="{00000000-0005-0000-0000-00005A820000}"/>
    <cellStyle name="40% - Ênfase6 10 8 10" xfId="33375" xr:uid="{00000000-0005-0000-0000-00005B820000}"/>
    <cellStyle name="40% - Ênfase6 10 8 11" xfId="33376" xr:uid="{00000000-0005-0000-0000-00005C820000}"/>
    <cellStyle name="40% - Ênfase6 10 8 12" xfId="33377" xr:uid="{00000000-0005-0000-0000-00005D820000}"/>
    <cellStyle name="40% - Ênfase6 10 8 13" xfId="33378" xr:uid="{00000000-0005-0000-0000-00005E820000}"/>
    <cellStyle name="40% - Ênfase6 10 8 2" xfId="33379" xr:uid="{00000000-0005-0000-0000-00005F820000}"/>
    <cellStyle name="40% - Ênfase6 10 8 3" xfId="33380" xr:uid="{00000000-0005-0000-0000-000060820000}"/>
    <cellStyle name="40% - Ênfase6 10 8 4" xfId="33381" xr:uid="{00000000-0005-0000-0000-000061820000}"/>
    <cellStyle name="40% - Ênfase6 10 8 5" xfId="33382" xr:uid="{00000000-0005-0000-0000-000062820000}"/>
    <cellStyle name="40% - Ênfase6 10 8 6" xfId="33383" xr:uid="{00000000-0005-0000-0000-000063820000}"/>
    <cellStyle name="40% - Ênfase6 10 8 7" xfId="33384" xr:uid="{00000000-0005-0000-0000-000064820000}"/>
    <cellStyle name="40% - Ênfase6 10 8 8" xfId="33385" xr:uid="{00000000-0005-0000-0000-000065820000}"/>
    <cellStyle name="40% - Ênfase6 10 8 9" xfId="33386" xr:uid="{00000000-0005-0000-0000-000066820000}"/>
    <cellStyle name="40% - Ênfase6 10 9" xfId="33387" xr:uid="{00000000-0005-0000-0000-000067820000}"/>
    <cellStyle name="40% - Ênfase6 10 9 10" xfId="33388" xr:uid="{00000000-0005-0000-0000-000068820000}"/>
    <cellStyle name="40% - Ênfase6 10 9 11" xfId="33389" xr:uid="{00000000-0005-0000-0000-000069820000}"/>
    <cellStyle name="40% - Ênfase6 10 9 12" xfId="33390" xr:uid="{00000000-0005-0000-0000-00006A820000}"/>
    <cellStyle name="40% - Ênfase6 10 9 13" xfId="33391" xr:uid="{00000000-0005-0000-0000-00006B820000}"/>
    <cellStyle name="40% - Ênfase6 10 9 2" xfId="33392" xr:uid="{00000000-0005-0000-0000-00006C820000}"/>
    <cellStyle name="40% - Ênfase6 10 9 3" xfId="33393" xr:uid="{00000000-0005-0000-0000-00006D820000}"/>
    <cellStyle name="40% - Ênfase6 10 9 4" xfId="33394" xr:uid="{00000000-0005-0000-0000-00006E820000}"/>
    <cellStyle name="40% - Ênfase6 10 9 5" xfId="33395" xr:uid="{00000000-0005-0000-0000-00006F820000}"/>
    <cellStyle name="40% - Ênfase6 10 9 6" xfId="33396" xr:uid="{00000000-0005-0000-0000-000070820000}"/>
    <cellStyle name="40% - Ênfase6 10 9 7" xfId="33397" xr:uid="{00000000-0005-0000-0000-000071820000}"/>
    <cellStyle name="40% - Ênfase6 10 9 8" xfId="33398" xr:uid="{00000000-0005-0000-0000-000072820000}"/>
    <cellStyle name="40% - Ênfase6 10 9 9" xfId="33399" xr:uid="{00000000-0005-0000-0000-000073820000}"/>
    <cellStyle name="40% - Ênfase6 11" xfId="33400" xr:uid="{00000000-0005-0000-0000-000074820000}"/>
    <cellStyle name="40% - Ênfase6 11 10" xfId="33401" xr:uid="{00000000-0005-0000-0000-000075820000}"/>
    <cellStyle name="40% - Ênfase6 11 10 10" xfId="33402" xr:uid="{00000000-0005-0000-0000-000076820000}"/>
    <cellStyle name="40% - Ênfase6 11 10 11" xfId="33403" xr:uid="{00000000-0005-0000-0000-000077820000}"/>
    <cellStyle name="40% - Ênfase6 11 10 12" xfId="33404" xr:uid="{00000000-0005-0000-0000-000078820000}"/>
    <cellStyle name="40% - Ênfase6 11 10 13" xfId="33405" xr:uid="{00000000-0005-0000-0000-000079820000}"/>
    <cellStyle name="40% - Ênfase6 11 10 2" xfId="33406" xr:uid="{00000000-0005-0000-0000-00007A820000}"/>
    <cellStyle name="40% - Ênfase6 11 10 3" xfId="33407" xr:uid="{00000000-0005-0000-0000-00007B820000}"/>
    <cellStyle name="40% - Ênfase6 11 10 4" xfId="33408" xr:uid="{00000000-0005-0000-0000-00007C820000}"/>
    <cellStyle name="40% - Ênfase6 11 10 5" xfId="33409" xr:uid="{00000000-0005-0000-0000-00007D820000}"/>
    <cellStyle name="40% - Ênfase6 11 10 6" xfId="33410" xr:uid="{00000000-0005-0000-0000-00007E820000}"/>
    <cellStyle name="40% - Ênfase6 11 10 7" xfId="33411" xr:uid="{00000000-0005-0000-0000-00007F820000}"/>
    <cellStyle name="40% - Ênfase6 11 10 8" xfId="33412" xr:uid="{00000000-0005-0000-0000-000080820000}"/>
    <cellStyle name="40% - Ênfase6 11 10 9" xfId="33413" xr:uid="{00000000-0005-0000-0000-000081820000}"/>
    <cellStyle name="40% - Ênfase6 11 11" xfId="33414" xr:uid="{00000000-0005-0000-0000-000082820000}"/>
    <cellStyle name="40% - Ênfase6 11 11 10" xfId="33415" xr:uid="{00000000-0005-0000-0000-000083820000}"/>
    <cellStyle name="40% - Ênfase6 11 11 11" xfId="33416" xr:uid="{00000000-0005-0000-0000-000084820000}"/>
    <cellStyle name="40% - Ênfase6 11 11 12" xfId="33417" xr:uid="{00000000-0005-0000-0000-000085820000}"/>
    <cellStyle name="40% - Ênfase6 11 11 13" xfId="33418" xr:uid="{00000000-0005-0000-0000-000086820000}"/>
    <cellStyle name="40% - Ênfase6 11 11 2" xfId="33419" xr:uid="{00000000-0005-0000-0000-000087820000}"/>
    <cellStyle name="40% - Ênfase6 11 11 3" xfId="33420" xr:uid="{00000000-0005-0000-0000-000088820000}"/>
    <cellStyle name="40% - Ênfase6 11 11 4" xfId="33421" xr:uid="{00000000-0005-0000-0000-000089820000}"/>
    <cellStyle name="40% - Ênfase6 11 11 5" xfId="33422" xr:uid="{00000000-0005-0000-0000-00008A820000}"/>
    <cellStyle name="40% - Ênfase6 11 11 6" xfId="33423" xr:uid="{00000000-0005-0000-0000-00008B820000}"/>
    <cellStyle name="40% - Ênfase6 11 11 7" xfId="33424" xr:uid="{00000000-0005-0000-0000-00008C820000}"/>
    <cellStyle name="40% - Ênfase6 11 11 8" xfId="33425" xr:uid="{00000000-0005-0000-0000-00008D820000}"/>
    <cellStyle name="40% - Ênfase6 11 11 9" xfId="33426" xr:uid="{00000000-0005-0000-0000-00008E820000}"/>
    <cellStyle name="40% - Ênfase6 11 12" xfId="33427" xr:uid="{00000000-0005-0000-0000-00008F820000}"/>
    <cellStyle name="40% - Ênfase6 11 12 10" xfId="33428" xr:uid="{00000000-0005-0000-0000-000090820000}"/>
    <cellStyle name="40% - Ênfase6 11 12 11" xfId="33429" xr:uid="{00000000-0005-0000-0000-000091820000}"/>
    <cellStyle name="40% - Ênfase6 11 12 12" xfId="33430" xr:uid="{00000000-0005-0000-0000-000092820000}"/>
    <cellStyle name="40% - Ênfase6 11 12 13" xfId="33431" xr:uid="{00000000-0005-0000-0000-000093820000}"/>
    <cellStyle name="40% - Ênfase6 11 12 2" xfId="33432" xr:uid="{00000000-0005-0000-0000-000094820000}"/>
    <cellStyle name="40% - Ênfase6 11 12 3" xfId="33433" xr:uid="{00000000-0005-0000-0000-000095820000}"/>
    <cellStyle name="40% - Ênfase6 11 12 4" xfId="33434" xr:uid="{00000000-0005-0000-0000-000096820000}"/>
    <cellStyle name="40% - Ênfase6 11 12 5" xfId="33435" xr:uid="{00000000-0005-0000-0000-000097820000}"/>
    <cellStyle name="40% - Ênfase6 11 12 6" xfId="33436" xr:uid="{00000000-0005-0000-0000-000098820000}"/>
    <cellStyle name="40% - Ênfase6 11 12 7" xfId="33437" xr:uid="{00000000-0005-0000-0000-000099820000}"/>
    <cellStyle name="40% - Ênfase6 11 12 8" xfId="33438" xr:uid="{00000000-0005-0000-0000-00009A820000}"/>
    <cellStyle name="40% - Ênfase6 11 12 9" xfId="33439" xr:uid="{00000000-0005-0000-0000-00009B820000}"/>
    <cellStyle name="40% - Ênfase6 11 13" xfId="33440" xr:uid="{00000000-0005-0000-0000-00009C820000}"/>
    <cellStyle name="40% - Ênfase6 11 14" xfId="33441" xr:uid="{00000000-0005-0000-0000-00009D820000}"/>
    <cellStyle name="40% - Ênfase6 11 15" xfId="33442" xr:uid="{00000000-0005-0000-0000-00009E820000}"/>
    <cellStyle name="40% - Ênfase6 11 16" xfId="33443" xr:uid="{00000000-0005-0000-0000-00009F820000}"/>
    <cellStyle name="40% - Ênfase6 11 17" xfId="33444" xr:uid="{00000000-0005-0000-0000-0000A0820000}"/>
    <cellStyle name="40% - Ênfase6 11 18" xfId="33445" xr:uid="{00000000-0005-0000-0000-0000A1820000}"/>
    <cellStyle name="40% - Ênfase6 11 19" xfId="33446" xr:uid="{00000000-0005-0000-0000-0000A2820000}"/>
    <cellStyle name="40% - Ênfase6 11 2" xfId="33447" xr:uid="{00000000-0005-0000-0000-0000A3820000}"/>
    <cellStyle name="40% - Ênfase6 11 2 10" xfId="33448" xr:uid="{00000000-0005-0000-0000-0000A4820000}"/>
    <cellStyle name="40% - Ênfase6 11 2 10 10" xfId="33449" xr:uid="{00000000-0005-0000-0000-0000A5820000}"/>
    <cellStyle name="40% - Ênfase6 11 2 10 11" xfId="33450" xr:uid="{00000000-0005-0000-0000-0000A6820000}"/>
    <cellStyle name="40% - Ênfase6 11 2 10 12" xfId="33451" xr:uid="{00000000-0005-0000-0000-0000A7820000}"/>
    <cellStyle name="40% - Ênfase6 11 2 10 13" xfId="33452" xr:uid="{00000000-0005-0000-0000-0000A8820000}"/>
    <cellStyle name="40% - Ênfase6 11 2 10 2" xfId="33453" xr:uid="{00000000-0005-0000-0000-0000A9820000}"/>
    <cellStyle name="40% - Ênfase6 11 2 10 3" xfId="33454" xr:uid="{00000000-0005-0000-0000-0000AA820000}"/>
    <cellStyle name="40% - Ênfase6 11 2 10 4" xfId="33455" xr:uid="{00000000-0005-0000-0000-0000AB820000}"/>
    <cellStyle name="40% - Ênfase6 11 2 10 5" xfId="33456" xr:uid="{00000000-0005-0000-0000-0000AC820000}"/>
    <cellStyle name="40% - Ênfase6 11 2 10 6" xfId="33457" xr:uid="{00000000-0005-0000-0000-0000AD820000}"/>
    <cellStyle name="40% - Ênfase6 11 2 10 7" xfId="33458" xr:uid="{00000000-0005-0000-0000-0000AE820000}"/>
    <cellStyle name="40% - Ênfase6 11 2 10 8" xfId="33459" xr:uid="{00000000-0005-0000-0000-0000AF820000}"/>
    <cellStyle name="40% - Ênfase6 11 2 10 9" xfId="33460" xr:uid="{00000000-0005-0000-0000-0000B0820000}"/>
    <cellStyle name="40% - Ênfase6 11 2 11" xfId="33461" xr:uid="{00000000-0005-0000-0000-0000B1820000}"/>
    <cellStyle name="40% - Ênfase6 11 2 11 10" xfId="33462" xr:uid="{00000000-0005-0000-0000-0000B2820000}"/>
    <cellStyle name="40% - Ênfase6 11 2 11 11" xfId="33463" xr:uid="{00000000-0005-0000-0000-0000B3820000}"/>
    <cellStyle name="40% - Ênfase6 11 2 11 12" xfId="33464" xr:uid="{00000000-0005-0000-0000-0000B4820000}"/>
    <cellStyle name="40% - Ênfase6 11 2 11 13" xfId="33465" xr:uid="{00000000-0005-0000-0000-0000B5820000}"/>
    <cellStyle name="40% - Ênfase6 11 2 11 2" xfId="33466" xr:uid="{00000000-0005-0000-0000-0000B6820000}"/>
    <cellStyle name="40% - Ênfase6 11 2 11 3" xfId="33467" xr:uid="{00000000-0005-0000-0000-0000B7820000}"/>
    <cellStyle name="40% - Ênfase6 11 2 11 4" xfId="33468" xr:uid="{00000000-0005-0000-0000-0000B8820000}"/>
    <cellStyle name="40% - Ênfase6 11 2 11 5" xfId="33469" xr:uid="{00000000-0005-0000-0000-0000B9820000}"/>
    <cellStyle name="40% - Ênfase6 11 2 11 6" xfId="33470" xr:uid="{00000000-0005-0000-0000-0000BA820000}"/>
    <cellStyle name="40% - Ênfase6 11 2 11 7" xfId="33471" xr:uid="{00000000-0005-0000-0000-0000BB820000}"/>
    <cellStyle name="40% - Ênfase6 11 2 11 8" xfId="33472" xr:uid="{00000000-0005-0000-0000-0000BC820000}"/>
    <cellStyle name="40% - Ênfase6 11 2 11 9" xfId="33473" xr:uid="{00000000-0005-0000-0000-0000BD820000}"/>
    <cellStyle name="40% - Ênfase6 11 2 12" xfId="33474" xr:uid="{00000000-0005-0000-0000-0000BE820000}"/>
    <cellStyle name="40% - Ênfase6 11 2 13" xfId="33475" xr:uid="{00000000-0005-0000-0000-0000BF820000}"/>
    <cellStyle name="40% - Ênfase6 11 2 14" xfId="33476" xr:uid="{00000000-0005-0000-0000-0000C0820000}"/>
    <cellStyle name="40% - Ênfase6 11 2 15" xfId="33477" xr:uid="{00000000-0005-0000-0000-0000C1820000}"/>
    <cellStyle name="40% - Ênfase6 11 2 16" xfId="33478" xr:uid="{00000000-0005-0000-0000-0000C2820000}"/>
    <cellStyle name="40% - Ênfase6 11 2 17" xfId="33479" xr:uid="{00000000-0005-0000-0000-0000C3820000}"/>
    <cellStyle name="40% - Ênfase6 11 2 18" xfId="33480" xr:uid="{00000000-0005-0000-0000-0000C4820000}"/>
    <cellStyle name="40% - Ênfase6 11 2 19" xfId="33481" xr:uid="{00000000-0005-0000-0000-0000C5820000}"/>
    <cellStyle name="40% - Ênfase6 11 2 2" xfId="33482" xr:uid="{00000000-0005-0000-0000-0000C6820000}"/>
    <cellStyle name="40% - Ênfase6 11 2 2 10" xfId="33483" xr:uid="{00000000-0005-0000-0000-0000C7820000}"/>
    <cellStyle name="40% - Ênfase6 11 2 2 11" xfId="33484" xr:uid="{00000000-0005-0000-0000-0000C8820000}"/>
    <cellStyle name="40% - Ênfase6 11 2 2 12" xfId="33485" xr:uid="{00000000-0005-0000-0000-0000C9820000}"/>
    <cellStyle name="40% - Ênfase6 11 2 2 13" xfId="33486" xr:uid="{00000000-0005-0000-0000-0000CA820000}"/>
    <cellStyle name="40% - Ênfase6 11 2 2 2" xfId="33487" xr:uid="{00000000-0005-0000-0000-0000CB820000}"/>
    <cellStyle name="40% - Ênfase6 11 2 2 3" xfId="33488" xr:uid="{00000000-0005-0000-0000-0000CC820000}"/>
    <cellStyle name="40% - Ênfase6 11 2 2 4" xfId="33489" xr:uid="{00000000-0005-0000-0000-0000CD820000}"/>
    <cellStyle name="40% - Ênfase6 11 2 2 5" xfId="33490" xr:uid="{00000000-0005-0000-0000-0000CE820000}"/>
    <cellStyle name="40% - Ênfase6 11 2 2 6" xfId="33491" xr:uid="{00000000-0005-0000-0000-0000CF820000}"/>
    <cellStyle name="40% - Ênfase6 11 2 2 7" xfId="33492" xr:uid="{00000000-0005-0000-0000-0000D0820000}"/>
    <cellStyle name="40% - Ênfase6 11 2 2 8" xfId="33493" xr:uid="{00000000-0005-0000-0000-0000D1820000}"/>
    <cellStyle name="40% - Ênfase6 11 2 2 9" xfId="33494" xr:uid="{00000000-0005-0000-0000-0000D2820000}"/>
    <cellStyle name="40% - Ênfase6 11 2 20" xfId="33495" xr:uid="{00000000-0005-0000-0000-0000D3820000}"/>
    <cellStyle name="40% - Ênfase6 11 2 21" xfId="33496" xr:uid="{00000000-0005-0000-0000-0000D4820000}"/>
    <cellStyle name="40% - Ênfase6 11 2 22" xfId="33497" xr:uid="{00000000-0005-0000-0000-0000D5820000}"/>
    <cellStyle name="40% - Ênfase6 11 2 23" xfId="33498" xr:uid="{00000000-0005-0000-0000-0000D6820000}"/>
    <cellStyle name="40% - Ênfase6 11 2 3" xfId="33499" xr:uid="{00000000-0005-0000-0000-0000D7820000}"/>
    <cellStyle name="40% - Ênfase6 11 2 3 10" xfId="33500" xr:uid="{00000000-0005-0000-0000-0000D8820000}"/>
    <cellStyle name="40% - Ênfase6 11 2 3 11" xfId="33501" xr:uid="{00000000-0005-0000-0000-0000D9820000}"/>
    <cellStyle name="40% - Ênfase6 11 2 3 12" xfId="33502" xr:uid="{00000000-0005-0000-0000-0000DA820000}"/>
    <cellStyle name="40% - Ênfase6 11 2 3 13" xfId="33503" xr:uid="{00000000-0005-0000-0000-0000DB820000}"/>
    <cellStyle name="40% - Ênfase6 11 2 3 2" xfId="33504" xr:uid="{00000000-0005-0000-0000-0000DC820000}"/>
    <cellStyle name="40% - Ênfase6 11 2 3 3" xfId="33505" xr:uid="{00000000-0005-0000-0000-0000DD820000}"/>
    <cellStyle name="40% - Ênfase6 11 2 3 4" xfId="33506" xr:uid="{00000000-0005-0000-0000-0000DE820000}"/>
    <cellStyle name="40% - Ênfase6 11 2 3 5" xfId="33507" xr:uid="{00000000-0005-0000-0000-0000DF820000}"/>
    <cellStyle name="40% - Ênfase6 11 2 3 6" xfId="33508" xr:uid="{00000000-0005-0000-0000-0000E0820000}"/>
    <cellStyle name="40% - Ênfase6 11 2 3 7" xfId="33509" xr:uid="{00000000-0005-0000-0000-0000E1820000}"/>
    <cellStyle name="40% - Ênfase6 11 2 3 8" xfId="33510" xr:uid="{00000000-0005-0000-0000-0000E2820000}"/>
    <cellStyle name="40% - Ênfase6 11 2 3 9" xfId="33511" xr:uid="{00000000-0005-0000-0000-0000E3820000}"/>
    <cellStyle name="40% - Ênfase6 11 2 4" xfId="33512" xr:uid="{00000000-0005-0000-0000-0000E4820000}"/>
    <cellStyle name="40% - Ênfase6 11 2 4 10" xfId="33513" xr:uid="{00000000-0005-0000-0000-0000E5820000}"/>
    <cellStyle name="40% - Ênfase6 11 2 4 11" xfId="33514" xr:uid="{00000000-0005-0000-0000-0000E6820000}"/>
    <cellStyle name="40% - Ênfase6 11 2 4 12" xfId="33515" xr:uid="{00000000-0005-0000-0000-0000E7820000}"/>
    <cellStyle name="40% - Ênfase6 11 2 4 13" xfId="33516" xr:uid="{00000000-0005-0000-0000-0000E8820000}"/>
    <cellStyle name="40% - Ênfase6 11 2 4 2" xfId="33517" xr:uid="{00000000-0005-0000-0000-0000E9820000}"/>
    <cellStyle name="40% - Ênfase6 11 2 4 3" xfId="33518" xr:uid="{00000000-0005-0000-0000-0000EA820000}"/>
    <cellStyle name="40% - Ênfase6 11 2 4 4" xfId="33519" xr:uid="{00000000-0005-0000-0000-0000EB820000}"/>
    <cellStyle name="40% - Ênfase6 11 2 4 5" xfId="33520" xr:uid="{00000000-0005-0000-0000-0000EC820000}"/>
    <cellStyle name="40% - Ênfase6 11 2 4 6" xfId="33521" xr:uid="{00000000-0005-0000-0000-0000ED820000}"/>
    <cellStyle name="40% - Ênfase6 11 2 4 7" xfId="33522" xr:uid="{00000000-0005-0000-0000-0000EE820000}"/>
    <cellStyle name="40% - Ênfase6 11 2 4 8" xfId="33523" xr:uid="{00000000-0005-0000-0000-0000EF820000}"/>
    <cellStyle name="40% - Ênfase6 11 2 4 9" xfId="33524" xr:uid="{00000000-0005-0000-0000-0000F0820000}"/>
    <cellStyle name="40% - Ênfase6 11 2 5" xfId="33525" xr:uid="{00000000-0005-0000-0000-0000F1820000}"/>
    <cellStyle name="40% - Ênfase6 11 2 5 10" xfId="33526" xr:uid="{00000000-0005-0000-0000-0000F2820000}"/>
    <cellStyle name="40% - Ênfase6 11 2 5 11" xfId="33527" xr:uid="{00000000-0005-0000-0000-0000F3820000}"/>
    <cellStyle name="40% - Ênfase6 11 2 5 12" xfId="33528" xr:uid="{00000000-0005-0000-0000-0000F4820000}"/>
    <cellStyle name="40% - Ênfase6 11 2 5 13" xfId="33529" xr:uid="{00000000-0005-0000-0000-0000F5820000}"/>
    <cellStyle name="40% - Ênfase6 11 2 5 2" xfId="33530" xr:uid="{00000000-0005-0000-0000-0000F6820000}"/>
    <cellStyle name="40% - Ênfase6 11 2 5 3" xfId="33531" xr:uid="{00000000-0005-0000-0000-0000F7820000}"/>
    <cellStyle name="40% - Ênfase6 11 2 5 4" xfId="33532" xr:uid="{00000000-0005-0000-0000-0000F8820000}"/>
    <cellStyle name="40% - Ênfase6 11 2 5 5" xfId="33533" xr:uid="{00000000-0005-0000-0000-0000F9820000}"/>
    <cellStyle name="40% - Ênfase6 11 2 5 6" xfId="33534" xr:uid="{00000000-0005-0000-0000-0000FA820000}"/>
    <cellStyle name="40% - Ênfase6 11 2 5 7" xfId="33535" xr:uid="{00000000-0005-0000-0000-0000FB820000}"/>
    <cellStyle name="40% - Ênfase6 11 2 5 8" xfId="33536" xr:uid="{00000000-0005-0000-0000-0000FC820000}"/>
    <cellStyle name="40% - Ênfase6 11 2 5 9" xfId="33537" xr:uid="{00000000-0005-0000-0000-0000FD820000}"/>
    <cellStyle name="40% - Ênfase6 11 2 6" xfId="33538" xr:uid="{00000000-0005-0000-0000-0000FE820000}"/>
    <cellStyle name="40% - Ênfase6 11 2 6 10" xfId="33539" xr:uid="{00000000-0005-0000-0000-0000FF820000}"/>
    <cellStyle name="40% - Ênfase6 11 2 6 11" xfId="33540" xr:uid="{00000000-0005-0000-0000-000000830000}"/>
    <cellStyle name="40% - Ênfase6 11 2 6 12" xfId="33541" xr:uid="{00000000-0005-0000-0000-000001830000}"/>
    <cellStyle name="40% - Ênfase6 11 2 6 13" xfId="33542" xr:uid="{00000000-0005-0000-0000-000002830000}"/>
    <cellStyle name="40% - Ênfase6 11 2 6 2" xfId="33543" xr:uid="{00000000-0005-0000-0000-000003830000}"/>
    <cellStyle name="40% - Ênfase6 11 2 6 3" xfId="33544" xr:uid="{00000000-0005-0000-0000-000004830000}"/>
    <cellStyle name="40% - Ênfase6 11 2 6 4" xfId="33545" xr:uid="{00000000-0005-0000-0000-000005830000}"/>
    <cellStyle name="40% - Ênfase6 11 2 6 5" xfId="33546" xr:uid="{00000000-0005-0000-0000-000006830000}"/>
    <cellStyle name="40% - Ênfase6 11 2 6 6" xfId="33547" xr:uid="{00000000-0005-0000-0000-000007830000}"/>
    <cellStyle name="40% - Ênfase6 11 2 6 7" xfId="33548" xr:uid="{00000000-0005-0000-0000-000008830000}"/>
    <cellStyle name="40% - Ênfase6 11 2 6 8" xfId="33549" xr:uid="{00000000-0005-0000-0000-000009830000}"/>
    <cellStyle name="40% - Ênfase6 11 2 6 9" xfId="33550" xr:uid="{00000000-0005-0000-0000-00000A830000}"/>
    <cellStyle name="40% - Ênfase6 11 2 7" xfId="33551" xr:uid="{00000000-0005-0000-0000-00000B830000}"/>
    <cellStyle name="40% - Ênfase6 11 2 7 10" xfId="33552" xr:uid="{00000000-0005-0000-0000-00000C830000}"/>
    <cellStyle name="40% - Ênfase6 11 2 7 11" xfId="33553" xr:uid="{00000000-0005-0000-0000-00000D830000}"/>
    <cellStyle name="40% - Ênfase6 11 2 7 12" xfId="33554" xr:uid="{00000000-0005-0000-0000-00000E830000}"/>
    <cellStyle name="40% - Ênfase6 11 2 7 13" xfId="33555" xr:uid="{00000000-0005-0000-0000-00000F830000}"/>
    <cellStyle name="40% - Ênfase6 11 2 7 2" xfId="33556" xr:uid="{00000000-0005-0000-0000-000010830000}"/>
    <cellStyle name="40% - Ênfase6 11 2 7 3" xfId="33557" xr:uid="{00000000-0005-0000-0000-000011830000}"/>
    <cellStyle name="40% - Ênfase6 11 2 7 4" xfId="33558" xr:uid="{00000000-0005-0000-0000-000012830000}"/>
    <cellStyle name="40% - Ênfase6 11 2 7 5" xfId="33559" xr:uid="{00000000-0005-0000-0000-000013830000}"/>
    <cellStyle name="40% - Ênfase6 11 2 7 6" xfId="33560" xr:uid="{00000000-0005-0000-0000-000014830000}"/>
    <cellStyle name="40% - Ênfase6 11 2 7 7" xfId="33561" xr:uid="{00000000-0005-0000-0000-000015830000}"/>
    <cellStyle name="40% - Ênfase6 11 2 7 8" xfId="33562" xr:uid="{00000000-0005-0000-0000-000016830000}"/>
    <cellStyle name="40% - Ênfase6 11 2 7 9" xfId="33563" xr:uid="{00000000-0005-0000-0000-000017830000}"/>
    <cellStyle name="40% - Ênfase6 11 2 8" xfId="33564" xr:uid="{00000000-0005-0000-0000-000018830000}"/>
    <cellStyle name="40% - Ênfase6 11 2 8 10" xfId="33565" xr:uid="{00000000-0005-0000-0000-000019830000}"/>
    <cellStyle name="40% - Ênfase6 11 2 8 11" xfId="33566" xr:uid="{00000000-0005-0000-0000-00001A830000}"/>
    <cellStyle name="40% - Ênfase6 11 2 8 12" xfId="33567" xr:uid="{00000000-0005-0000-0000-00001B830000}"/>
    <cellStyle name="40% - Ênfase6 11 2 8 13" xfId="33568" xr:uid="{00000000-0005-0000-0000-00001C830000}"/>
    <cellStyle name="40% - Ênfase6 11 2 8 2" xfId="33569" xr:uid="{00000000-0005-0000-0000-00001D830000}"/>
    <cellStyle name="40% - Ênfase6 11 2 8 3" xfId="33570" xr:uid="{00000000-0005-0000-0000-00001E830000}"/>
    <cellStyle name="40% - Ênfase6 11 2 8 4" xfId="33571" xr:uid="{00000000-0005-0000-0000-00001F830000}"/>
    <cellStyle name="40% - Ênfase6 11 2 8 5" xfId="33572" xr:uid="{00000000-0005-0000-0000-000020830000}"/>
    <cellStyle name="40% - Ênfase6 11 2 8 6" xfId="33573" xr:uid="{00000000-0005-0000-0000-000021830000}"/>
    <cellStyle name="40% - Ênfase6 11 2 8 7" xfId="33574" xr:uid="{00000000-0005-0000-0000-000022830000}"/>
    <cellStyle name="40% - Ênfase6 11 2 8 8" xfId="33575" xr:uid="{00000000-0005-0000-0000-000023830000}"/>
    <cellStyle name="40% - Ênfase6 11 2 8 9" xfId="33576" xr:uid="{00000000-0005-0000-0000-000024830000}"/>
    <cellStyle name="40% - Ênfase6 11 2 9" xfId="33577" xr:uid="{00000000-0005-0000-0000-000025830000}"/>
    <cellStyle name="40% - Ênfase6 11 2 9 10" xfId="33578" xr:uid="{00000000-0005-0000-0000-000026830000}"/>
    <cellStyle name="40% - Ênfase6 11 2 9 11" xfId="33579" xr:uid="{00000000-0005-0000-0000-000027830000}"/>
    <cellStyle name="40% - Ênfase6 11 2 9 12" xfId="33580" xr:uid="{00000000-0005-0000-0000-000028830000}"/>
    <cellStyle name="40% - Ênfase6 11 2 9 13" xfId="33581" xr:uid="{00000000-0005-0000-0000-000029830000}"/>
    <cellStyle name="40% - Ênfase6 11 2 9 2" xfId="33582" xr:uid="{00000000-0005-0000-0000-00002A830000}"/>
    <cellStyle name="40% - Ênfase6 11 2 9 3" xfId="33583" xr:uid="{00000000-0005-0000-0000-00002B830000}"/>
    <cellStyle name="40% - Ênfase6 11 2 9 4" xfId="33584" xr:uid="{00000000-0005-0000-0000-00002C830000}"/>
    <cellStyle name="40% - Ênfase6 11 2 9 5" xfId="33585" xr:uid="{00000000-0005-0000-0000-00002D830000}"/>
    <cellStyle name="40% - Ênfase6 11 2 9 6" xfId="33586" xr:uid="{00000000-0005-0000-0000-00002E830000}"/>
    <cellStyle name="40% - Ênfase6 11 2 9 7" xfId="33587" xr:uid="{00000000-0005-0000-0000-00002F830000}"/>
    <cellStyle name="40% - Ênfase6 11 2 9 8" xfId="33588" xr:uid="{00000000-0005-0000-0000-000030830000}"/>
    <cellStyle name="40% - Ênfase6 11 2 9 9" xfId="33589" xr:uid="{00000000-0005-0000-0000-000031830000}"/>
    <cellStyle name="40% - Ênfase6 11 20" xfId="33590" xr:uid="{00000000-0005-0000-0000-000032830000}"/>
    <cellStyle name="40% - Ênfase6 11 21" xfId="33591" xr:uid="{00000000-0005-0000-0000-000033830000}"/>
    <cellStyle name="40% - Ênfase6 11 22" xfId="33592" xr:uid="{00000000-0005-0000-0000-000034830000}"/>
    <cellStyle name="40% - Ênfase6 11 23" xfId="33593" xr:uid="{00000000-0005-0000-0000-000035830000}"/>
    <cellStyle name="40% - Ênfase6 11 24" xfId="33594" xr:uid="{00000000-0005-0000-0000-000036830000}"/>
    <cellStyle name="40% - Ênfase6 11 3" xfId="33595" xr:uid="{00000000-0005-0000-0000-000037830000}"/>
    <cellStyle name="40% - Ênfase6 11 3 10" xfId="33596" xr:uid="{00000000-0005-0000-0000-000038830000}"/>
    <cellStyle name="40% - Ênfase6 11 3 11" xfId="33597" xr:uid="{00000000-0005-0000-0000-000039830000}"/>
    <cellStyle name="40% - Ênfase6 11 3 12" xfId="33598" xr:uid="{00000000-0005-0000-0000-00003A830000}"/>
    <cellStyle name="40% - Ênfase6 11 3 13" xfId="33599" xr:uid="{00000000-0005-0000-0000-00003B830000}"/>
    <cellStyle name="40% - Ênfase6 11 3 2" xfId="33600" xr:uid="{00000000-0005-0000-0000-00003C830000}"/>
    <cellStyle name="40% - Ênfase6 11 3 3" xfId="33601" xr:uid="{00000000-0005-0000-0000-00003D830000}"/>
    <cellStyle name="40% - Ênfase6 11 3 4" xfId="33602" xr:uid="{00000000-0005-0000-0000-00003E830000}"/>
    <cellStyle name="40% - Ênfase6 11 3 5" xfId="33603" xr:uid="{00000000-0005-0000-0000-00003F830000}"/>
    <cellStyle name="40% - Ênfase6 11 3 6" xfId="33604" xr:uid="{00000000-0005-0000-0000-000040830000}"/>
    <cellStyle name="40% - Ênfase6 11 3 7" xfId="33605" xr:uid="{00000000-0005-0000-0000-000041830000}"/>
    <cellStyle name="40% - Ênfase6 11 3 8" xfId="33606" xr:uid="{00000000-0005-0000-0000-000042830000}"/>
    <cellStyle name="40% - Ênfase6 11 3 9" xfId="33607" xr:uid="{00000000-0005-0000-0000-000043830000}"/>
    <cellStyle name="40% - Ênfase6 11 4" xfId="33608" xr:uid="{00000000-0005-0000-0000-000044830000}"/>
    <cellStyle name="40% - Ênfase6 11 4 10" xfId="33609" xr:uid="{00000000-0005-0000-0000-000045830000}"/>
    <cellStyle name="40% - Ênfase6 11 4 11" xfId="33610" xr:uid="{00000000-0005-0000-0000-000046830000}"/>
    <cellStyle name="40% - Ênfase6 11 4 12" xfId="33611" xr:uid="{00000000-0005-0000-0000-000047830000}"/>
    <cellStyle name="40% - Ênfase6 11 4 13" xfId="33612" xr:uid="{00000000-0005-0000-0000-000048830000}"/>
    <cellStyle name="40% - Ênfase6 11 4 2" xfId="33613" xr:uid="{00000000-0005-0000-0000-000049830000}"/>
    <cellStyle name="40% - Ênfase6 11 4 3" xfId="33614" xr:uid="{00000000-0005-0000-0000-00004A830000}"/>
    <cellStyle name="40% - Ênfase6 11 4 4" xfId="33615" xr:uid="{00000000-0005-0000-0000-00004B830000}"/>
    <cellStyle name="40% - Ênfase6 11 4 5" xfId="33616" xr:uid="{00000000-0005-0000-0000-00004C830000}"/>
    <cellStyle name="40% - Ênfase6 11 4 6" xfId="33617" xr:uid="{00000000-0005-0000-0000-00004D830000}"/>
    <cellStyle name="40% - Ênfase6 11 4 7" xfId="33618" xr:uid="{00000000-0005-0000-0000-00004E830000}"/>
    <cellStyle name="40% - Ênfase6 11 4 8" xfId="33619" xr:uid="{00000000-0005-0000-0000-00004F830000}"/>
    <cellStyle name="40% - Ênfase6 11 4 9" xfId="33620" xr:uid="{00000000-0005-0000-0000-000050830000}"/>
    <cellStyle name="40% - Ênfase6 11 5" xfId="33621" xr:uid="{00000000-0005-0000-0000-000051830000}"/>
    <cellStyle name="40% - Ênfase6 11 5 10" xfId="33622" xr:uid="{00000000-0005-0000-0000-000052830000}"/>
    <cellStyle name="40% - Ênfase6 11 5 11" xfId="33623" xr:uid="{00000000-0005-0000-0000-000053830000}"/>
    <cellStyle name="40% - Ênfase6 11 5 12" xfId="33624" xr:uid="{00000000-0005-0000-0000-000054830000}"/>
    <cellStyle name="40% - Ênfase6 11 5 13" xfId="33625" xr:uid="{00000000-0005-0000-0000-000055830000}"/>
    <cellStyle name="40% - Ênfase6 11 5 2" xfId="33626" xr:uid="{00000000-0005-0000-0000-000056830000}"/>
    <cellStyle name="40% - Ênfase6 11 5 3" xfId="33627" xr:uid="{00000000-0005-0000-0000-000057830000}"/>
    <cellStyle name="40% - Ênfase6 11 5 4" xfId="33628" xr:uid="{00000000-0005-0000-0000-000058830000}"/>
    <cellStyle name="40% - Ênfase6 11 5 5" xfId="33629" xr:uid="{00000000-0005-0000-0000-000059830000}"/>
    <cellStyle name="40% - Ênfase6 11 5 6" xfId="33630" xr:uid="{00000000-0005-0000-0000-00005A830000}"/>
    <cellStyle name="40% - Ênfase6 11 5 7" xfId="33631" xr:uid="{00000000-0005-0000-0000-00005B830000}"/>
    <cellStyle name="40% - Ênfase6 11 5 8" xfId="33632" xr:uid="{00000000-0005-0000-0000-00005C830000}"/>
    <cellStyle name="40% - Ênfase6 11 5 9" xfId="33633" xr:uid="{00000000-0005-0000-0000-00005D830000}"/>
    <cellStyle name="40% - Ênfase6 11 6" xfId="33634" xr:uid="{00000000-0005-0000-0000-00005E830000}"/>
    <cellStyle name="40% - Ênfase6 11 6 10" xfId="33635" xr:uid="{00000000-0005-0000-0000-00005F830000}"/>
    <cellStyle name="40% - Ênfase6 11 6 11" xfId="33636" xr:uid="{00000000-0005-0000-0000-000060830000}"/>
    <cellStyle name="40% - Ênfase6 11 6 12" xfId="33637" xr:uid="{00000000-0005-0000-0000-000061830000}"/>
    <cellStyle name="40% - Ênfase6 11 6 13" xfId="33638" xr:uid="{00000000-0005-0000-0000-000062830000}"/>
    <cellStyle name="40% - Ênfase6 11 6 2" xfId="33639" xr:uid="{00000000-0005-0000-0000-000063830000}"/>
    <cellStyle name="40% - Ênfase6 11 6 3" xfId="33640" xr:uid="{00000000-0005-0000-0000-000064830000}"/>
    <cellStyle name="40% - Ênfase6 11 6 4" xfId="33641" xr:uid="{00000000-0005-0000-0000-000065830000}"/>
    <cellStyle name="40% - Ênfase6 11 6 5" xfId="33642" xr:uid="{00000000-0005-0000-0000-000066830000}"/>
    <cellStyle name="40% - Ênfase6 11 6 6" xfId="33643" xr:uid="{00000000-0005-0000-0000-000067830000}"/>
    <cellStyle name="40% - Ênfase6 11 6 7" xfId="33644" xr:uid="{00000000-0005-0000-0000-000068830000}"/>
    <cellStyle name="40% - Ênfase6 11 6 8" xfId="33645" xr:uid="{00000000-0005-0000-0000-000069830000}"/>
    <cellStyle name="40% - Ênfase6 11 6 9" xfId="33646" xr:uid="{00000000-0005-0000-0000-00006A830000}"/>
    <cellStyle name="40% - Ênfase6 11 7" xfId="33647" xr:uid="{00000000-0005-0000-0000-00006B830000}"/>
    <cellStyle name="40% - Ênfase6 11 7 10" xfId="33648" xr:uid="{00000000-0005-0000-0000-00006C830000}"/>
    <cellStyle name="40% - Ênfase6 11 7 11" xfId="33649" xr:uid="{00000000-0005-0000-0000-00006D830000}"/>
    <cellStyle name="40% - Ênfase6 11 7 12" xfId="33650" xr:uid="{00000000-0005-0000-0000-00006E830000}"/>
    <cellStyle name="40% - Ênfase6 11 7 13" xfId="33651" xr:uid="{00000000-0005-0000-0000-00006F830000}"/>
    <cellStyle name="40% - Ênfase6 11 7 2" xfId="33652" xr:uid="{00000000-0005-0000-0000-000070830000}"/>
    <cellStyle name="40% - Ênfase6 11 7 3" xfId="33653" xr:uid="{00000000-0005-0000-0000-000071830000}"/>
    <cellStyle name="40% - Ênfase6 11 7 4" xfId="33654" xr:uid="{00000000-0005-0000-0000-000072830000}"/>
    <cellStyle name="40% - Ênfase6 11 7 5" xfId="33655" xr:uid="{00000000-0005-0000-0000-000073830000}"/>
    <cellStyle name="40% - Ênfase6 11 7 6" xfId="33656" xr:uid="{00000000-0005-0000-0000-000074830000}"/>
    <cellStyle name="40% - Ênfase6 11 7 7" xfId="33657" xr:uid="{00000000-0005-0000-0000-000075830000}"/>
    <cellStyle name="40% - Ênfase6 11 7 8" xfId="33658" xr:uid="{00000000-0005-0000-0000-000076830000}"/>
    <cellStyle name="40% - Ênfase6 11 7 9" xfId="33659" xr:uid="{00000000-0005-0000-0000-000077830000}"/>
    <cellStyle name="40% - Ênfase6 11 8" xfId="33660" xr:uid="{00000000-0005-0000-0000-000078830000}"/>
    <cellStyle name="40% - Ênfase6 11 8 10" xfId="33661" xr:uid="{00000000-0005-0000-0000-000079830000}"/>
    <cellStyle name="40% - Ênfase6 11 8 11" xfId="33662" xr:uid="{00000000-0005-0000-0000-00007A830000}"/>
    <cellStyle name="40% - Ênfase6 11 8 12" xfId="33663" xr:uid="{00000000-0005-0000-0000-00007B830000}"/>
    <cellStyle name="40% - Ênfase6 11 8 13" xfId="33664" xr:uid="{00000000-0005-0000-0000-00007C830000}"/>
    <cellStyle name="40% - Ênfase6 11 8 2" xfId="33665" xr:uid="{00000000-0005-0000-0000-00007D830000}"/>
    <cellStyle name="40% - Ênfase6 11 8 3" xfId="33666" xr:uid="{00000000-0005-0000-0000-00007E830000}"/>
    <cellStyle name="40% - Ênfase6 11 8 4" xfId="33667" xr:uid="{00000000-0005-0000-0000-00007F830000}"/>
    <cellStyle name="40% - Ênfase6 11 8 5" xfId="33668" xr:uid="{00000000-0005-0000-0000-000080830000}"/>
    <cellStyle name="40% - Ênfase6 11 8 6" xfId="33669" xr:uid="{00000000-0005-0000-0000-000081830000}"/>
    <cellStyle name="40% - Ênfase6 11 8 7" xfId="33670" xr:uid="{00000000-0005-0000-0000-000082830000}"/>
    <cellStyle name="40% - Ênfase6 11 8 8" xfId="33671" xr:uid="{00000000-0005-0000-0000-000083830000}"/>
    <cellStyle name="40% - Ênfase6 11 8 9" xfId="33672" xr:uid="{00000000-0005-0000-0000-000084830000}"/>
    <cellStyle name="40% - Ênfase6 11 9" xfId="33673" xr:uid="{00000000-0005-0000-0000-000085830000}"/>
    <cellStyle name="40% - Ênfase6 11 9 10" xfId="33674" xr:uid="{00000000-0005-0000-0000-000086830000}"/>
    <cellStyle name="40% - Ênfase6 11 9 11" xfId="33675" xr:uid="{00000000-0005-0000-0000-000087830000}"/>
    <cellStyle name="40% - Ênfase6 11 9 12" xfId="33676" xr:uid="{00000000-0005-0000-0000-000088830000}"/>
    <cellStyle name="40% - Ênfase6 11 9 13" xfId="33677" xr:uid="{00000000-0005-0000-0000-000089830000}"/>
    <cellStyle name="40% - Ênfase6 11 9 2" xfId="33678" xr:uid="{00000000-0005-0000-0000-00008A830000}"/>
    <cellStyle name="40% - Ênfase6 11 9 3" xfId="33679" xr:uid="{00000000-0005-0000-0000-00008B830000}"/>
    <cellStyle name="40% - Ênfase6 11 9 4" xfId="33680" xr:uid="{00000000-0005-0000-0000-00008C830000}"/>
    <cellStyle name="40% - Ênfase6 11 9 5" xfId="33681" xr:uid="{00000000-0005-0000-0000-00008D830000}"/>
    <cellStyle name="40% - Ênfase6 11 9 6" xfId="33682" xr:uid="{00000000-0005-0000-0000-00008E830000}"/>
    <cellStyle name="40% - Ênfase6 11 9 7" xfId="33683" xr:uid="{00000000-0005-0000-0000-00008F830000}"/>
    <cellStyle name="40% - Ênfase6 11 9 8" xfId="33684" xr:uid="{00000000-0005-0000-0000-000090830000}"/>
    <cellStyle name="40% - Ênfase6 11 9 9" xfId="33685" xr:uid="{00000000-0005-0000-0000-000091830000}"/>
    <cellStyle name="40% - Ênfase6 12" xfId="33686" xr:uid="{00000000-0005-0000-0000-000092830000}"/>
    <cellStyle name="40% - Ênfase6 12 10" xfId="33687" xr:uid="{00000000-0005-0000-0000-000093830000}"/>
    <cellStyle name="40% - Ênfase6 12 11" xfId="33688" xr:uid="{00000000-0005-0000-0000-000094830000}"/>
    <cellStyle name="40% - Ênfase6 12 12" xfId="33689" xr:uid="{00000000-0005-0000-0000-000095830000}"/>
    <cellStyle name="40% - Ênfase6 12 13" xfId="33690" xr:uid="{00000000-0005-0000-0000-000096830000}"/>
    <cellStyle name="40% - Ênfase6 12 2" xfId="33691" xr:uid="{00000000-0005-0000-0000-000097830000}"/>
    <cellStyle name="40% - Ênfase6 12 3" xfId="33692" xr:uid="{00000000-0005-0000-0000-000098830000}"/>
    <cellStyle name="40% - Ênfase6 12 4" xfId="33693" xr:uid="{00000000-0005-0000-0000-000099830000}"/>
    <cellStyle name="40% - Ênfase6 12 5" xfId="33694" xr:uid="{00000000-0005-0000-0000-00009A830000}"/>
    <cellStyle name="40% - Ênfase6 12 6" xfId="33695" xr:uid="{00000000-0005-0000-0000-00009B830000}"/>
    <cellStyle name="40% - Ênfase6 12 7" xfId="33696" xr:uid="{00000000-0005-0000-0000-00009C830000}"/>
    <cellStyle name="40% - Ênfase6 12 8" xfId="33697" xr:uid="{00000000-0005-0000-0000-00009D830000}"/>
    <cellStyle name="40% - Ênfase6 12 9" xfId="33698" xr:uid="{00000000-0005-0000-0000-00009E830000}"/>
    <cellStyle name="40% - Ênfase6 13" xfId="33699" xr:uid="{00000000-0005-0000-0000-00009F830000}"/>
    <cellStyle name="40% - Ênfase6 13 10" xfId="33700" xr:uid="{00000000-0005-0000-0000-0000A0830000}"/>
    <cellStyle name="40% - Ênfase6 13 11" xfId="33701" xr:uid="{00000000-0005-0000-0000-0000A1830000}"/>
    <cellStyle name="40% - Ênfase6 13 12" xfId="33702" xr:uid="{00000000-0005-0000-0000-0000A2830000}"/>
    <cellStyle name="40% - Ênfase6 13 13" xfId="33703" xr:uid="{00000000-0005-0000-0000-0000A3830000}"/>
    <cellStyle name="40% - Ênfase6 13 2" xfId="33704" xr:uid="{00000000-0005-0000-0000-0000A4830000}"/>
    <cellStyle name="40% - Ênfase6 13 3" xfId="33705" xr:uid="{00000000-0005-0000-0000-0000A5830000}"/>
    <cellStyle name="40% - Ênfase6 13 4" xfId="33706" xr:uid="{00000000-0005-0000-0000-0000A6830000}"/>
    <cellStyle name="40% - Ênfase6 13 5" xfId="33707" xr:uid="{00000000-0005-0000-0000-0000A7830000}"/>
    <cellStyle name="40% - Ênfase6 13 6" xfId="33708" xr:uid="{00000000-0005-0000-0000-0000A8830000}"/>
    <cellStyle name="40% - Ênfase6 13 7" xfId="33709" xr:uid="{00000000-0005-0000-0000-0000A9830000}"/>
    <cellStyle name="40% - Ênfase6 13 8" xfId="33710" xr:uid="{00000000-0005-0000-0000-0000AA830000}"/>
    <cellStyle name="40% - Ênfase6 13 9" xfId="33711" xr:uid="{00000000-0005-0000-0000-0000AB830000}"/>
    <cellStyle name="40% - Ênfase6 14" xfId="33712" xr:uid="{00000000-0005-0000-0000-0000AC830000}"/>
    <cellStyle name="40% - Ênfase6 14 10" xfId="33713" xr:uid="{00000000-0005-0000-0000-0000AD830000}"/>
    <cellStyle name="40% - Ênfase6 14 11" xfId="33714" xr:uid="{00000000-0005-0000-0000-0000AE830000}"/>
    <cellStyle name="40% - Ênfase6 14 12" xfId="33715" xr:uid="{00000000-0005-0000-0000-0000AF830000}"/>
    <cellStyle name="40% - Ênfase6 14 13" xfId="33716" xr:uid="{00000000-0005-0000-0000-0000B0830000}"/>
    <cellStyle name="40% - Ênfase6 14 2" xfId="33717" xr:uid="{00000000-0005-0000-0000-0000B1830000}"/>
    <cellStyle name="40% - Ênfase6 14 3" xfId="33718" xr:uid="{00000000-0005-0000-0000-0000B2830000}"/>
    <cellStyle name="40% - Ênfase6 14 4" xfId="33719" xr:uid="{00000000-0005-0000-0000-0000B3830000}"/>
    <cellStyle name="40% - Ênfase6 14 5" xfId="33720" xr:uid="{00000000-0005-0000-0000-0000B4830000}"/>
    <cellStyle name="40% - Ênfase6 14 6" xfId="33721" xr:uid="{00000000-0005-0000-0000-0000B5830000}"/>
    <cellStyle name="40% - Ênfase6 14 7" xfId="33722" xr:uid="{00000000-0005-0000-0000-0000B6830000}"/>
    <cellStyle name="40% - Ênfase6 14 8" xfId="33723" xr:uid="{00000000-0005-0000-0000-0000B7830000}"/>
    <cellStyle name="40% - Ênfase6 14 9" xfId="33724" xr:uid="{00000000-0005-0000-0000-0000B8830000}"/>
    <cellStyle name="40% - Ênfase6 15" xfId="33725" xr:uid="{00000000-0005-0000-0000-0000B9830000}"/>
    <cellStyle name="40% - Ênfase6 15 10" xfId="33726" xr:uid="{00000000-0005-0000-0000-0000BA830000}"/>
    <cellStyle name="40% - Ênfase6 15 11" xfId="33727" xr:uid="{00000000-0005-0000-0000-0000BB830000}"/>
    <cellStyle name="40% - Ênfase6 15 12" xfId="33728" xr:uid="{00000000-0005-0000-0000-0000BC830000}"/>
    <cellStyle name="40% - Ênfase6 15 13" xfId="33729" xr:uid="{00000000-0005-0000-0000-0000BD830000}"/>
    <cellStyle name="40% - Ênfase6 15 2" xfId="33730" xr:uid="{00000000-0005-0000-0000-0000BE830000}"/>
    <cellStyle name="40% - Ênfase6 15 3" xfId="33731" xr:uid="{00000000-0005-0000-0000-0000BF830000}"/>
    <cellStyle name="40% - Ênfase6 15 4" xfId="33732" xr:uid="{00000000-0005-0000-0000-0000C0830000}"/>
    <cellStyle name="40% - Ênfase6 15 5" xfId="33733" xr:uid="{00000000-0005-0000-0000-0000C1830000}"/>
    <cellStyle name="40% - Ênfase6 15 6" xfId="33734" xr:uid="{00000000-0005-0000-0000-0000C2830000}"/>
    <cellStyle name="40% - Ênfase6 15 7" xfId="33735" xr:uid="{00000000-0005-0000-0000-0000C3830000}"/>
    <cellStyle name="40% - Ênfase6 15 8" xfId="33736" xr:uid="{00000000-0005-0000-0000-0000C4830000}"/>
    <cellStyle name="40% - Ênfase6 15 9" xfId="33737" xr:uid="{00000000-0005-0000-0000-0000C5830000}"/>
    <cellStyle name="40% - Ênfase6 16" xfId="33738" xr:uid="{00000000-0005-0000-0000-0000C6830000}"/>
    <cellStyle name="40% - Ênfase6 16 10" xfId="33739" xr:uid="{00000000-0005-0000-0000-0000C7830000}"/>
    <cellStyle name="40% - Ênfase6 16 11" xfId="33740" xr:uid="{00000000-0005-0000-0000-0000C8830000}"/>
    <cellStyle name="40% - Ênfase6 16 12" xfId="33741" xr:uid="{00000000-0005-0000-0000-0000C9830000}"/>
    <cellStyle name="40% - Ênfase6 16 13" xfId="33742" xr:uid="{00000000-0005-0000-0000-0000CA830000}"/>
    <cellStyle name="40% - Ênfase6 16 2" xfId="33743" xr:uid="{00000000-0005-0000-0000-0000CB830000}"/>
    <cellStyle name="40% - Ênfase6 16 3" xfId="33744" xr:uid="{00000000-0005-0000-0000-0000CC830000}"/>
    <cellStyle name="40% - Ênfase6 16 4" xfId="33745" xr:uid="{00000000-0005-0000-0000-0000CD830000}"/>
    <cellStyle name="40% - Ênfase6 16 5" xfId="33746" xr:uid="{00000000-0005-0000-0000-0000CE830000}"/>
    <cellStyle name="40% - Ênfase6 16 6" xfId="33747" xr:uid="{00000000-0005-0000-0000-0000CF830000}"/>
    <cellStyle name="40% - Ênfase6 16 7" xfId="33748" xr:uid="{00000000-0005-0000-0000-0000D0830000}"/>
    <cellStyle name="40% - Ênfase6 16 8" xfId="33749" xr:uid="{00000000-0005-0000-0000-0000D1830000}"/>
    <cellStyle name="40% - Ênfase6 16 9" xfId="33750" xr:uid="{00000000-0005-0000-0000-0000D2830000}"/>
    <cellStyle name="40% - Ênfase6 17" xfId="33751" xr:uid="{00000000-0005-0000-0000-0000D3830000}"/>
    <cellStyle name="40% - Ênfase6 17 10" xfId="33752" xr:uid="{00000000-0005-0000-0000-0000D4830000}"/>
    <cellStyle name="40% - Ênfase6 17 11" xfId="33753" xr:uid="{00000000-0005-0000-0000-0000D5830000}"/>
    <cellStyle name="40% - Ênfase6 17 12" xfId="33754" xr:uid="{00000000-0005-0000-0000-0000D6830000}"/>
    <cellStyle name="40% - Ênfase6 17 13" xfId="33755" xr:uid="{00000000-0005-0000-0000-0000D7830000}"/>
    <cellStyle name="40% - Ênfase6 17 2" xfId="33756" xr:uid="{00000000-0005-0000-0000-0000D8830000}"/>
    <cellStyle name="40% - Ênfase6 17 3" xfId="33757" xr:uid="{00000000-0005-0000-0000-0000D9830000}"/>
    <cellStyle name="40% - Ênfase6 17 4" xfId="33758" xr:uid="{00000000-0005-0000-0000-0000DA830000}"/>
    <cellStyle name="40% - Ênfase6 17 5" xfId="33759" xr:uid="{00000000-0005-0000-0000-0000DB830000}"/>
    <cellStyle name="40% - Ênfase6 17 6" xfId="33760" xr:uid="{00000000-0005-0000-0000-0000DC830000}"/>
    <cellStyle name="40% - Ênfase6 17 7" xfId="33761" xr:uid="{00000000-0005-0000-0000-0000DD830000}"/>
    <cellStyle name="40% - Ênfase6 17 8" xfId="33762" xr:uid="{00000000-0005-0000-0000-0000DE830000}"/>
    <cellStyle name="40% - Ênfase6 17 9" xfId="33763" xr:uid="{00000000-0005-0000-0000-0000DF830000}"/>
    <cellStyle name="40% - Ênfase6 18" xfId="33764" xr:uid="{00000000-0005-0000-0000-0000E0830000}"/>
    <cellStyle name="40% - Ênfase6 18 10" xfId="33765" xr:uid="{00000000-0005-0000-0000-0000E1830000}"/>
    <cellStyle name="40% - Ênfase6 18 11" xfId="33766" xr:uid="{00000000-0005-0000-0000-0000E2830000}"/>
    <cellStyle name="40% - Ênfase6 18 12" xfId="33767" xr:uid="{00000000-0005-0000-0000-0000E3830000}"/>
    <cellStyle name="40% - Ênfase6 18 13" xfId="33768" xr:uid="{00000000-0005-0000-0000-0000E4830000}"/>
    <cellStyle name="40% - Ênfase6 18 2" xfId="33769" xr:uid="{00000000-0005-0000-0000-0000E5830000}"/>
    <cellStyle name="40% - Ênfase6 18 3" xfId="33770" xr:uid="{00000000-0005-0000-0000-0000E6830000}"/>
    <cellStyle name="40% - Ênfase6 18 4" xfId="33771" xr:uid="{00000000-0005-0000-0000-0000E7830000}"/>
    <cellStyle name="40% - Ênfase6 18 5" xfId="33772" xr:uid="{00000000-0005-0000-0000-0000E8830000}"/>
    <cellStyle name="40% - Ênfase6 18 6" xfId="33773" xr:uid="{00000000-0005-0000-0000-0000E9830000}"/>
    <cellStyle name="40% - Ênfase6 18 7" xfId="33774" xr:uid="{00000000-0005-0000-0000-0000EA830000}"/>
    <cellStyle name="40% - Ênfase6 18 8" xfId="33775" xr:uid="{00000000-0005-0000-0000-0000EB830000}"/>
    <cellStyle name="40% - Ênfase6 18 9" xfId="33776" xr:uid="{00000000-0005-0000-0000-0000EC830000}"/>
    <cellStyle name="40% - Ênfase6 19" xfId="33777" xr:uid="{00000000-0005-0000-0000-0000ED830000}"/>
    <cellStyle name="40% - Ênfase6 19 10" xfId="33778" xr:uid="{00000000-0005-0000-0000-0000EE830000}"/>
    <cellStyle name="40% - Ênfase6 19 11" xfId="33779" xr:uid="{00000000-0005-0000-0000-0000EF830000}"/>
    <cellStyle name="40% - Ênfase6 19 12" xfId="33780" xr:uid="{00000000-0005-0000-0000-0000F0830000}"/>
    <cellStyle name="40% - Ênfase6 19 13" xfId="33781" xr:uid="{00000000-0005-0000-0000-0000F1830000}"/>
    <cellStyle name="40% - Ênfase6 19 2" xfId="33782" xr:uid="{00000000-0005-0000-0000-0000F2830000}"/>
    <cellStyle name="40% - Ênfase6 19 3" xfId="33783" xr:uid="{00000000-0005-0000-0000-0000F3830000}"/>
    <cellStyle name="40% - Ênfase6 19 4" xfId="33784" xr:uid="{00000000-0005-0000-0000-0000F4830000}"/>
    <cellStyle name="40% - Ênfase6 19 5" xfId="33785" xr:uid="{00000000-0005-0000-0000-0000F5830000}"/>
    <cellStyle name="40% - Ênfase6 19 6" xfId="33786" xr:uid="{00000000-0005-0000-0000-0000F6830000}"/>
    <cellStyle name="40% - Ênfase6 19 7" xfId="33787" xr:uid="{00000000-0005-0000-0000-0000F7830000}"/>
    <cellStyle name="40% - Ênfase6 19 8" xfId="33788" xr:uid="{00000000-0005-0000-0000-0000F8830000}"/>
    <cellStyle name="40% - Ênfase6 19 9" xfId="33789" xr:uid="{00000000-0005-0000-0000-0000F9830000}"/>
    <cellStyle name="40% - Ênfase6 2" xfId="33790" xr:uid="{00000000-0005-0000-0000-0000FA830000}"/>
    <cellStyle name="40% - Ênfase6 2 10" xfId="33791" xr:uid="{00000000-0005-0000-0000-0000FB830000}"/>
    <cellStyle name="40% - Ênfase6 2 10 10" xfId="33792" xr:uid="{00000000-0005-0000-0000-0000FC830000}"/>
    <cellStyle name="40% - Ênfase6 2 10 11" xfId="33793" xr:uid="{00000000-0005-0000-0000-0000FD830000}"/>
    <cellStyle name="40% - Ênfase6 2 10 12" xfId="33794" xr:uid="{00000000-0005-0000-0000-0000FE830000}"/>
    <cellStyle name="40% - Ênfase6 2 10 13" xfId="33795" xr:uid="{00000000-0005-0000-0000-0000FF830000}"/>
    <cellStyle name="40% - Ênfase6 2 10 2" xfId="33796" xr:uid="{00000000-0005-0000-0000-000000840000}"/>
    <cellStyle name="40% - Ênfase6 2 10 3" xfId="33797" xr:uid="{00000000-0005-0000-0000-000001840000}"/>
    <cellStyle name="40% - Ênfase6 2 10 4" xfId="33798" xr:uid="{00000000-0005-0000-0000-000002840000}"/>
    <cellStyle name="40% - Ênfase6 2 10 5" xfId="33799" xr:uid="{00000000-0005-0000-0000-000003840000}"/>
    <cellStyle name="40% - Ênfase6 2 10 6" xfId="33800" xr:uid="{00000000-0005-0000-0000-000004840000}"/>
    <cellStyle name="40% - Ênfase6 2 10 7" xfId="33801" xr:uid="{00000000-0005-0000-0000-000005840000}"/>
    <cellStyle name="40% - Ênfase6 2 10 8" xfId="33802" xr:uid="{00000000-0005-0000-0000-000006840000}"/>
    <cellStyle name="40% - Ênfase6 2 10 9" xfId="33803" xr:uid="{00000000-0005-0000-0000-000007840000}"/>
    <cellStyle name="40% - Ênfase6 2 11" xfId="33804" xr:uid="{00000000-0005-0000-0000-000008840000}"/>
    <cellStyle name="40% - Ênfase6 2 11 10" xfId="33805" xr:uid="{00000000-0005-0000-0000-000009840000}"/>
    <cellStyle name="40% - Ênfase6 2 11 11" xfId="33806" xr:uid="{00000000-0005-0000-0000-00000A840000}"/>
    <cellStyle name="40% - Ênfase6 2 11 12" xfId="33807" xr:uid="{00000000-0005-0000-0000-00000B840000}"/>
    <cellStyle name="40% - Ênfase6 2 11 13" xfId="33808" xr:uid="{00000000-0005-0000-0000-00000C840000}"/>
    <cellStyle name="40% - Ênfase6 2 11 2" xfId="33809" xr:uid="{00000000-0005-0000-0000-00000D840000}"/>
    <cellStyle name="40% - Ênfase6 2 11 3" xfId="33810" xr:uid="{00000000-0005-0000-0000-00000E840000}"/>
    <cellStyle name="40% - Ênfase6 2 11 4" xfId="33811" xr:uid="{00000000-0005-0000-0000-00000F840000}"/>
    <cellStyle name="40% - Ênfase6 2 11 5" xfId="33812" xr:uid="{00000000-0005-0000-0000-000010840000}"/>
    <cellStyle name="40% - Ênfase6 2 11 6" xfId="33813" xr:uid="{00000000-0005-0000-0000-000011840000}"/>
    <cellStyle name="40% - Ênfase6 2 11 7" xfId="33814" xr:uid="{00000000-0005-0000-0000-000012840000}"/>
    <cellStyle name="40% - Ênfase6 2 11 8" xfId="33815" xr:uid="{00000000-0005-0000-0000-000013840000}"/>
    <cellStyle name="40% - Ênfase6 2 11 9" xfId="33816" xr:uid="{00000000-0005-0000-0000-000014840000}"/>
    <cellStyle name="40% - Ênfase6 2 12" xfId="33817" xr:uid="{00000000-0005-0000-0000-000015840000}"/>
    <cellStyle name="40% - Ênfase6 2 12 10" xfId="33818" xr:uid="{00000000-0005-0000-0000-000016840000}"/>
    <cellStyle name="40% - Ênfase6 2 12 11" xfId="33819" xr:uid="{00000000-0005-0000-0000-000017840000}"/>
    <cellStyle name="40% - Ênfase6 2 12 12" xfId="33820" xr:uid="{00000000-0005-0000-0000-000018840000}"/>
    <cellStyle name="40% - Ênfase6 2 12 13" xfId="33821" xr:uid="{00000000-0005-0000-0000-000019840000}"/>
    <cellStyle name="40% - Ênfase6 2 12 2" xfId="33822" xr:uid="{00000000-0005-0000-0000-00001A840000}"/>
    <cellStyle name="40% - Ênfase6 2 12 3" xfId="33823" xr:uid="{00000000-0005-0000-0000-00001B840000}"/>
    <cellStyle name="40% - Ênfase6 2 12 4" xfId="33824" xr:uid="{00000000-0005-0000-0000-00001C840000}"/>
    <cellStyle name="40% - Ênfase6 2 12 5" xfId="33825" xr:uid="{00000000-0005-0000-0000-00001D840000}"/>
    <cellStyle name="40% - Ênfase6 2 12 6" xfId="33826" xr:uid="{00000000-0005-0000-0000-00001E840000}"/>
    <cellStyle name="40% - Ênfase6 2 12 7" xfId="33827" xr:uid="{00000000-0005-0000-0000-00001F840000}"/>
    <cellStyle name="40% - Ênfase6 2 12 8" xfId="33828" xr:uid="{00000000-0005-0000-0000-000020840000}"/>
    <cellStyle name="40% - Ênfase6 2 12 9" xfId="33829" xr:uid="{00000000-0005-0000-0000-000021840000}"/>
    <cellStyle name="40% - Ênfase6 2 13" xfId="33830" xr:uid="{00000000-0005-0000-0000-000022840000}"/>
    <cellStyle name="40% - Ênfase6 2 14" xfId="33831" xr:uid="{00000000-0005-0000-0000-000023840000}"/>
    <cellStyle name="40% - Ênfase6 2 15" xfId="33832" xr:uid="{00000000-0005-0000-0000-000024840000}"/>
    <cellStyle name="40% - Ênfase6 2 16" xfId="33833" xr:uid="{00000000-0005-0000-0000-000025840000}"/>
    <cellStyle name="40% - Ênfase6 2 17" xfId="33834" xr:uid="{00000000-0005-0000-0000-000026840000}"/>
    <cellStyle name="40% - Ênfase6 2 18" xfId="33835" xr:uid="{00000000-0005-0000-0000-000027840000}"/>
    <cellStyle name="40% - Ênfase6 2 19" xfId="33836" xr:uid="{00000000-0005-0000-0000-000028840000}"/>
    <cellStyle name="40% - Ênfase6 2 2" xfId="33837" xr:uid="{00000000-0005-0000-0000-000029840000}"/>
    <cellStyle name="40% - Ênfase6 2 2 10" xfId="33838" xr:uid="{00000000-0005-0000-0000-00002A840000}"/>
    <cellStyle name="40% - Ênfase6 2 2 10 10" xfId="33839" xr:uid="{00000000-0005-0000-0000-00002B840000}"/>
    <cellStyle name="40% - Ênfase6 2 2 10 11" xfId="33840" xr:uid="{00000000-0005-0000-0000-00002C840000}"/>
    <cellStyle name="40% - Ênfase6 2 2 10 12" xfId="33841" xr:uid="{00000000-0005-0000-0000-00002D840000}"/>
    <cellStyle name="40% - Ênfase6 2 2 10 13" xfId="33842" xr:uid="{00000000-0005-0000-0000-00002E840000}"/>
    <cellStyle name="40% - Ênfase6 2 2 10 2" xfId="33843" xr:uid="{00000000-0005-0000-0000-00002F840000}"/>
    <cellStyle name="40% - Ênfase6 2 2 10 3" xfId="33844" xr:uid="{00000000-0005-0000-0000-000030840000}"/>
    <cellStyle name="40% - Ênfase6 2 2 10 4" xfId="33845" xr:uid="{00000000-0005-0000-0000-000031840000}"/>
    <cellStyle name="40% - Ênfase6 2 2 10 5" xfId="33846" xr:uid="{00000000-0005-0000-0000-000032840000}"/>
    <cellStyle name="40% - Ênfase6 2 2 10 6" xfId="33847" xr:uid="{00000000-0005-0000-0000-000033840000}"/>
    <cellStyle name="40% - Ênfase6 2 2 10 7" xfId="33848" xr:uid="{00000000-0005-0000-0000-000034840000}"/>
    <cellStyle name="40% - Ênfase6 2 2 10 8" xfId="33849" xr:uid="{00000000-0005-0000-0000-000035840000}"/>
    <cellStyle name="40% - Ênfase6 2 2 10 9" xfId="33850" xr:uid="{00000000-0005-0000-0000-000036840000}"/>
    <cellStyle name="40% - Ênfase6 2 2 11" xfId="33851" xr:uid="{00000000-0005-0000-0000-000037840000}"/>
    <cellStyle name="40% - Ênfase6 2 2 11 10" xfId="33852" xr:uid="{00000000-0005-0000-0000-000038840000}"/>
    <cellStyle name="40% - Ênfase6 2 2 11 11" xfId="33853" xr:uid="{00000000-0005-0000-0000-000039840000}"/>
    <cellStyle name="40% - Ênfase6 2 2 11 12" xfId="33854" xr:uid="{00000000-0005-0000-0000-00003A840000}"/>
    <cellStyle name="40% - Ênfase6 2 2 11 13" xfId="33855" xr:uid="{00000000-0005-0000-0000-00003B840000}"/>
    <cellStyle name="40% - Ênfase6 2 2 11 2" xfId="33856" xr:uid="{00000000-0005-0000-0000-00003C840000}"/>
    <cellStyle name="40% - Ênfase6 2 2 11 3" xfId="33857" xr:uid="{00000000-0005-0000-0000-00003D840000}"/>
    <cellStyle name="40% - Ênfase6 2 2 11 4" xfId="33858" xr:uid="{00000000-0005-0000-0000-00003E840000}"/>
    <cellStyle name="40% - Ênfase6 2 2 11 5" xfId="33859" xr:uid="{00000000-0005-0000-0000-00003F840000}"/>
    <cellStyle name="40% - Ênfase6 2 2 11 6" xfId="33860" xr:uid="{00000000-0005-0000-0000-000040840000}"/>
    <cellStyle name="40% - Ênfase6 2 2 11 7" xfId="33861" xr:uid="{00000000-0005-0000-0000-000041840000}"/>
    <cellStyle name="40% - Ênfase6 2 2 11 8" xfId="33862" xr:uid="{00000000-0005-0000-0000-000042840000}"/>
    <cellStyle name="40% - Ênfase6 2 2 11 9" xfId="33863" xr:uid="{00000000-0005-0000-0000-000043840000}"/>
    <cellStyle name="40% - Ênfase6 2 2 12" xfId="33864" xr:uid="{00000000-0005-0000-0000-000044840000}"/>
    <cellStyle name="40% - Ênfase6 2 2 13" xfId="33865" xr:uid="{00000000-0005-0000-0000-000045840000}"/>
    <cellStyle name="40% - Ênfase6 2 2 14" xfId="33866" xr:uid="{00000000-0005-0000-0000-000046840000}"/>
    <cellStyle name="40% - Ênfase6 2 2 15" xfId="33867" xr:uid="{00000000-0005-0000-0000-000047840000}"/>
    <cellStyle name="40% - Ênfase6 2 2 16" xfId="33868" xr:uid="{00000000-0005-0000-0000-000048840000}"/>
    <cellStyle name="40% - Ênfase6 2 2 17" xfId="33869" xr:uid="{00000000-0005-0000-0000-000049840000}"/>
    <cellStyle name="40% - Ênfase6 2 2 18" xfId="33870" xr:uid="{00000000-0005-0000-0000-00004A840000}"/>
    <cellStyle name="40% - Ênfase6 2 2 19" xfId="33871" xr:uid="{00000000-0005-0000-0000-00004B840000}"/>
    <cellStyle name="40% - Ênfase6 2 2 2" xfId="33872" xr:uid="{00000000-0005-0000-0000-00004C840000}"/>
    <cellStyle name="40% - Ênfase6 2 2 2 10" xfId="33873" xr:uid="{00000000-0005-0000-0000-00004D840000}"/>
    <cellStyle name="40% - Ênfase6 2 2 2 11" xfId="33874" xr:uid="{00000000-0005-0000-0000-00004E840000}"/>
    <cellStyle name="40% - Ênfase6 2 2 2 12" xfId="33875" xr:uid="{00000000-0005-0000-0000-00004F840000}"/>
    <cellStyle name="40% - Ênfase6 2 2 2 13" xfId="33876" xr:uid="{00000000-0005-0000-0000-000050840000}"/>
    <cellStyle name="40% - Ênfase6 2 2 2 2" xfId="33877" xr:uid="{00000000-0005-0000-0000-000051840000}"/>
    <cellStyle name="40% - Ênfase6 2 2 2 3" xfId="33878" xr:uid="{00000000-0005-0000-0000-000052840000}"/>
    <cellStyle name="40% - Ênfase6 2 2 2 4" xfId="33879" xr:uid="{00000000-0005-0000-0000-000053840000}"/>
    <cellStyle name="40% - Ênfase6 2 2 2 5" xfId="33880" xr:uid="{00000000-0005-0000-0000-000054840000}"/>
    <cellStyle name="40% - Ênfase6 2 2 2 6" xfId="33881" xr:uid="{00000000-0005-0000-0000-000055840000}"/>
    <cellStyle name="40% - Ênfase6 2 2 2 7" xfId="33882" xr:uid="{00000000-0005-0000-0000-000056840000}"/>
    <cellStyle name="40% - Ênfase6 2 2 2 8" xfId="33883" xr:uid="{00000000-0005-0000-0000-000057840000}"/>
    <cellStyle name="40% - Ênfase6 2 2 2 9" xfId="33884" xr:uid="{00000000-0005-0000-0000-000058840000}"/>
    <cellStyle name="40% - Ênfase6 2 2 20" xfId="33885" xr:uid="{00000000-0005-0000-0000-000059840000}"/>
    <cellStyle name="40% - Ênfase6 2 2 21" xfId="33886" xr:uid="{00000000-0005-0000-0000-00005A840000}"/>
    <cellStyle name="40% - Ênfase6 2 2 22" xfId="33887" xr:uid="{00000000-0005-0000-0000-00005B840000}"/>
    <cellStyle name="40% - Ênfase6 2 2 23" xfId="33888" xr:uid="{00000000-0005-0000-0000-00005C840000}"/>
    <cellStyle name="40% - Ênfase6 2 2 3" xfId="33889" xr:uid="{00000000-0005-0000-0000-00005D840000}"/>
    <cellStyle name="40% - Ênfase6 2 2 3 10" xfId="33890" xr:uid="{00000000-0005-0000-0000-00005E840000}"/>
    <cellStyle name="40% - Ênfase6 2 2 3 11" xfId="33891" xr:uid="{00000000-0005-0000-0000-00005F840000}"/>
    <cellStyle name="40% - Ênfase6 2 2 3 12" xfId="33892" xr:uid="{00000000-0005-0000-0000-000060840000}"/>
    <cellStyle name="40% - Ênfase6 2 2 3 13" xfId="33893" xr:uid="{00000000-0005-0000-0000-000061840000}"/>
    <cellStyle name="40% - Ênfase6 2 2 3 2" xfId="33894" xr:uid="{00000000-0005-0000-0000-000062840000}"/>
    <cellStyle name="40% - Ênfase6 2 2 3 3" xfId="33895" xr:uid="{00000000-0005-0000-0000-000063840000}"/>
    <cellStyle name="40% - Ênfase6 2 2 3 4" xfId="33896" xr:uid="{00000000-0005-0000-0000-000064840000}"/>
    <cellStyle name="40% - Ênfase6 2 2 3 5" xfId="33897" xr:uid="{00000000-0005-0000-0000-000065840000}"/>
    <cellStyle name="40% - Ênfase6 2 2 3 6" xfId="33898" xr:uid="{00000000-0005-0000-0000-000066840000}"/>
    <cellStyle name="40% - Ênfase6 2 2 3 7" xfId="33899" xr:uid="{00000000-0005-0000-0000-000067840000}"/>
    <cellStyle name="40% - Ênfase6 2 2 3 8" xfId="33900" xr:uid="{00000000-0005-0000-0000-000068840000}"/>
    <cellStyle name="40% - Ênfase6 2 2 3 9" xfId="33901" xr:uid="{00000000-0005-0000-0000-000069840000}"/>
    <cellStyle name="40% - Ênfase6 2 2 4" xfId="33902" xr:uid="{00000000-0005-0000-0000-00006A840000}"/>
    <cellStyle name="40% - Ênfase6 2 2 4 10" xfId="33903" xr:uid="{00000000-0005-0000-0000-00006B840000}"/>
    <cellStyle name="40% - Ênfase6 2 2 4 11" xfId="33904" xr:uid="{00000000-0005-0000-0000-00006C840000}"/>
    <cellStyle name="40% - Ênfase6 2 2 4 12" xfId="33905" xr:uid="{00000000-0005-0000-0000-00006D840000}"/>
    <cellStyle name="40% - Ênfase6 2 2 4 13" xfId="33906" xr:uid="{00000000-0005-0000-0000-00006E840000}"/>
    <cellStyle name="40% - Ênfase6 2 2 4 2" xfId="33907" xr:uid="{00000000-0005-0000-0000-00006F840000}"/>
    <cellStyle name="40% - Ênfase6 2 2 4 3" xfId="33908" xr:uid="{00000000-0005-0000-0000-000070840000}"/>
    <cellStyle name="40% - Ênfase6 2 2 4 4" xfId="33909" xr:uid="{00000000-0005-0000-0000-000071840000}"/>
    <cellStyle name="40% - Ênfase6 2 2 4 5" xfId="33910" xr:uid="{00000000-0005-0000-0000-000072840000}"/>
    <cellStyle name="40% - Ênfase6 2 2 4 6" xfId="33911" xr:uid="{00000000-0005-0000-0000-000073840000}"/>
    <cellStyle name="40% - Ênfase6 2 2 4 7" xfId="33912" xr:uid="{00000000-0005-0000-0000-000074840000}"/>
    <cellStyle name="40% - Ênfase6 2 2 4 8" xfId="33913" xr:uid="{00000000-0005-0000-0000-000075840000}"/>
    <cellStyle name="40% - Ênfase6 2 2 4 9" xfId="33914" xr:uid="{00000000-0005-0000-0000-000076840000}"/>
    <cellStyle name="40% - Ênfase6 2 2 5" xfId="33915" xr:uid="{00000000-0005-0000-0000-000077840000}"/>
    <cellStyle name="40% - Ênfase6 2 2 5 10" xfId="33916" xr:uid="{00000000-0005-0000-0000-000078840000}"/>
    <cellStyle name="40% - Ênfase6 2 2 5 11" xfId="33917" xr:uid="{00000000-0005-0000-0000-000079840000}"/>
    <cellStyle name="40% - Ênfase6 2 2 5 12" xfId="33918" xr:uid="{00000000-0005-0000-0000-00007A840000}"/>
    <cellStyle name="40% - Ênfase6 2 2 5 13" xfId="33919" xr:uid="{00000000-0005-0000-0000-00007B840000}"/>
    <cellStyle name="40% - Ênfase6 2 2 5 2" xfId="33920" xr:uid="{00000000-0005-0000-0000-00007C840000}"/>
    <cellStyle name="40% - Ênfase6 2 2 5 3" xfId="33921" xr:uid="{00000000-0005-0000-0000-00007D840000}"/>
    <cellStyle name="40% - Ênfase6 2 2 5 4" xfId="33922" xr:uid="{00000000-0005-0000-0000-00007E840000}"/>
    <cellStyle name="40% - Ênfase6 2 2 5 5" xfId="33923" xr:uid="{00000000-0005-0000-0000-00007F840000}"/>
    <cellStyle name="40% - Ênfase6 2 2 5 6" xfId="33924" xr:uid="{00000000-0005-0000-0000-000080840000}"/>
    <cellStyle name="40% - Ênfase6 2 2 5 7" xfId="33925" xr:uid="{00000000-0005-0000-0000-000081840000}"/>
    <cellStyle name="40% - Ênfase6 2 2 5 8" xfId="33926" xr:uid="{00000000-0005-0000-0000-000082840000}"/>
    <cellStyle name="40% - Ênfase6 2 2 5 9" xfId="33927" xr:uid="{00000000-0005-0000-0000-000083840000}"/>
    <cellStyle name="40% - Ênfase6 2 2 6" xfId="33928" xr:uid="{00000000-0005-0000-0000-000084840000}"/>
    <cellStyle name="40% - Ênfase6 2 2 6 10" xfId="33929" xr:uid="{00000000-0005-0000-0000-000085840000}"/>
    <cellStyle name="40% - Ênfase6 2 2 6 11" xfId="33930" xr:uid="{00000000-0005-0000-0000-000086840000}"/>
    <cellStyle name="40% - Ênfase6 2 2 6 12" xfId="33931" xr:uid="{00000000-0005-0000-0000-000087840000}"/>
    <cellStyle name="40% - Ênfase6 2 2 6 13" xfId="33932" xr:uid="{00000000-0005-0000-0000-000088840000}"/>
    <cellStyle name="40% - Ênfase6 2 2 6 2" xfId="33933" xr:uid="{00000000-0005-0000-0000-000089840000}"/>
    <cellStyle name="40% - Ênfase6 2 2 6 3" xfId="33934" xr:uid="{00000000-0005-0000-0000-00008A840000}"/>
    <cellStyle name="40% - Ênfase6 2 2 6 4" xfId="33935" xr:uid="{00000000-0005-0000-0000-00008B840000}"/>
    <cellStyle name="40% - Ênfase6 2 2 6 5" xfId="33936" xr:uid="{00000000-0005-0000-0000-00008C840000}"/>
    <cellStyle name="40% - Ênfase6 2 2 6 6" xfId="33937" xr:uid="{00000000-0005-0000-0000-00008D840000}"/>
    <cellStyle name="40% - Ênfase6 2 2 6 7" xfId="33938" xr:uid="{00000000-0005-0000-0000-00008E840000}"/>
    <cellStyle name="40% - Ênfase6 2 2 6 8" xfId="33939" xr:uid="{00000000-0005-0000-0000-00008F840000}"/>
    <cellStyle name="40% - Ênfase6 2 2 6 9" xfId="33940" xr:uid="{00000000-0005-0000-0000-000090840000}"/>
    <cellStyle name="40% - Ênfase6 2 2 7" xfId="33941" xr:uid="{00000000-0005-0000-0000-000091840000}"/>
    <cellStyle name="40% - Ênfase6 2 2 7 10" xfId="33942" xr:uid="{00000000-0005-0000-0000-000092840000}"/>
    <cellStyle name="40% - Ênfase6 2 2 7 11" xfId="33943" xr:uid="{00000000-0005-0000-0000-000093840000}"/>
    <cellStyle name="40% - Ênfase6 2 2 7 12" xfId="33944" xr:uid="{00000000-0005-0000-0000-000094840000}"/>
    <cellStyle name="40% - Ênfase6 2 2 7 13" xfId="33945" xr:uid="{00000000-0005-0000-0000-000095840000}"/>
    <cellStyle name="40% - Ênfase6 2 2 7 2" xfId="33946" xr:uid="{00000000-0005-0000-0000-000096840000}"/>
    <cellStyle name="40% - Ênfase6 2 2 7 3" xfId="33947" xr:uid="{00000000-0005-0000-0000-000097840000}"/>
    <cellStyle name="40% - Ênfase6 2 2 7 4" xfId="33948" xr:uid="{00000000-0005-0000-0000-000098840000}"/>
    <cellStyle name="40% - Ênfase6 2 2 7 5" xfId="33949" xr:uid="{00000000-0005-0000-0000-000099840000}"/>
    <cellStyle name="40% - Ênfase6 2 2 7 6" xfId="33950" xr:uid="{00000000-0005-0000-0000-00009A840000}"/>
    <cellStyle name="40% - Ênfase6 2 2 7 7" xfId="33951" xr:uid="{00000000-0005-0000-0000-00009B840000}"/>
    <cellStyle name="40% - Ênfase6 2 2 7 8" xfId="33952" xr:uid="{00000000-0005-0000-0000-00009C840000}"/>
    <cellStyle name="40% - Ênfase6 2 2 7 9" xfId="33953" xr:uid="{00000000-0005-0000-0000-00009D840000}"/>
    <cellStyle name="40% - Ênfase6 2 2 8" xfId="33954" xr:uid="{00000000-0005-0000-0000-00009E840000}"/>
    <cellStyle name="40% - Ênfase6 2 2 8 10" xfId="33955" xr:uid="{00000000-0005-0000-0000-00009F840000}"/>
    <cellStyle name="40% - Ênfase6 2 2 8 11" xfId="33956" xr:uid="{00000000-0005-0000-0000-0000A0840000}"/>
    <cellStyle name="40% - Ênfase6 2 2 8 12" xfId="33957" xr:uid="{00000000-0005-0000-0000-0000A1840000}"/>
    <cellStyle name="40% - Ênfase6 2 2 8 13" xfId="33958" xr:uid="{00000000-0005-0000-0000-0000A2840000}"/>
    <cellStyle name="40% - Ênfase6 2 2 8 2" xfId="33959" xr:uid="{00000000-0005-0000-0000-0000A3840000}"/>
    <cellStyle name="40% - Ênfase6 2 2 8 3" xfId="33960" xr:uid="{00000000-0005-0000-0000-0000A4840000}"/>
    <cellStyle name="40% - Ênfase6 2 2 8 4" xfId="33961" xr:uid="{00000000-0005-0000-0000-0000A5840000}"/>
    <cellStyle name="40% - Ênfase6 2 2 8 5" xfId="33962" xr:uid="{00000000-0005-0000-0000-0000A6840000}"/>
    <cellStyle name="40% - Ênfase6 2 2 8 6" xfId="33963" xr:uid="{00000000-0005-0000-0000-0000A7840000}"/>
    <cellStyle name="40% - Ênfase6 2 2 8 7" xfId="33964" xr:uid="{00000000-0005-0000-0000-0000A8840000}"/>
    <cellStyle name="40% - Ênfase6 2 2 8 8" xfId="33965" xr:uid="{00000000-0005-0000-0000-0000A9840000}"/>
    <cellStyle name="40% - Ênfase6 2 2 8 9" xfId="33966" xr:uid="{00000000-0005-0000-0000-0000AA840000}"/>
    <cellStyle name="40% - Ênfase6 2 2 9" xfId="33967" xr:uid="{00000000-0005-0000-0000-0000AB840000}"/>
    <cellStyle name="40% - Ênfase6 2 2 9 10" xfId="33968" xr:uid="{00000000-0005-0000-0000-0000AC840000}"/>
    <cellStyle name="40% - Ênfase6 2 2 9 11" xfId="33969" xr:uid="{00000000-0005-0000-0000-0000AD840000}"/>
    <cellStyle name="40% - Ênfase6 2 2 9 12" xfId="33970" xr:uid="{00000000-0005-0000-0000-0000AE840000}"/>
    <cellStyle name="40% - Ênfase6 2 2 9 13" xfId="33971" xr:uid="{00000000-0005-0000-0000-0000AF840000}"/>
    <cellStyle name="40% - Ênfase6 2 2 9 2" xfId="33972" xr:uid="{00000000-0005-0000-0000-0000B0840000}"/>
    <cellStyle name="40% - Ênfase6 2 2 9 3" xfId="33973" xr:uid="{00000000-0005-0000-0000-0000B1840000}"/>
    <cellStyle name="40% - Ênfase6 2 2 9 4" xfId="33974" xr:uid="{00000000-0005-0000-0000-0000B2840000}"/>
    <cellStyle name="40% - Ênfase6 2 2 9 5" xfId="33975" xr:uid="{00000000-0005-0000-0000-0000B3840000}"/>
    <cellStyle name="40% - Ênfase6 2 2 9 6" xfId="33976" xr:uid="{00000000-0005-0000-0000-0000B4840000}"/>
    <cellStyle name="40% - Ênfase6 2 2 9 7" xfId="33977" xr:uid="{00000000-0005-0000-0000-0000B5840000}"/>
    <cellStyle name="40% - Ênfase6 2 2 9 8" xfId="33978" xr:uid="{00000000-0005-0000-0000-0000B6840000}"/>
    <cellStyle name="40% - Ênfase6 2 2 9 9" xfId="33979" xr:uid="{00000000-0005-0000-0000-0000B7840000}"/>
    <cellStyle name="40% - Ênfase6 2 20" xfId="33980" xr:uid="{00000000-0005-0000-0000-0000B8840000}"/>
    <cellStyle name="40% - Ênfase6 2 21" xfId="33981" xr:uid="{00000000-0005-0000-0000-0000B9840000}"/>
    <cellStyle name="40% - Ênfase6 2 22" xfId="33982" xr:uid="{00000000-0005-0000-0000-0000BA840000}"/>
    <cellStyle name="40% - Ênfase6 2 23" xfId="33983" xr:uid="{00000000-0005-0000-0000-0000BB840000}"/>
    <cellStyle name="40% - Ênfase6 2 24" xfId="33984" xr:uid="{00000000-0005-0000-0000-0000BC840000}"/>
    <cellStyle name="40% - Ênfase6 2 3" xfId="33985" xr:uid="{00000000-0005-0000-0000-0000BD840000}"/>
    <cellStyle name="40% - Ênfase6 2 3 10" xfId="33986" xr:uid="{00000000-0005-0000-0000-0000BE840000}"/>
    <cellStyle name="40% - Ênfase6 2 3 11" xfId="33987" xr:uid="{00000000-0005-0000-0000-0000BF840000}"/>
    <cellStyle name="40% - Ênfase6 2 3 12" xfId="33988" xr:uid="{00000000-0005-0000-0000-0000C0840000}"/>
    <cellStyle name="40% - Ênfase6 2 3 13" xfId="33989" xr:uid="{00000000-0005-0000-0000-0000C1840000}"/>
    <cellStyle name="40% - Ênfase6 2 3 2" xfId="33990" xr:uid="{00000000-0005-0000-0000-0000C2840000}"/>
    <cellStyle name="40% - Ênfase6 2 3 3" xfId="33991" xr:uid="{00000000-0005-0000-0000-0000C3840000}"/>
    <cellStyle name="40% - Ênfase6 2 3 4" xfId="33992" xr:uid="{00000000-0005-0000-0000-0000C4840000}"/>
    <cellStyle name="40% - Ênfase6 2 3 5" xfId="33993" xr:uid="{00000000-0005-0000-0000-0000C5840000}"/>
    <cellStyle name="40% - Ênfase6 2 3 6" xfId="33994" xr:uid="{00000000-0005-0000-0000-0000C6840000}"/>
    <cellStyle name="40% - Ênfase6 2 3 7" xfId="33995" xr:uid="{00000000-0005-0000-0000-0000C7840000}"/>
    <cellStyle name="40% - Ênfase6 2 3 8" xfId="33996" xr:uid="{00000000-0005-0000-0000-0000C8840000}"/>
    <cellStyle name="40% - Ênfase6 2 3 9" xfId="33997" xr:uid="{00000000-0005-0000-0000-0000C9840000}"/>
    <cellStyle name="40% - Ênfase6 2 4" xfId="33998" xr:uid="{00000000-0005-0000-0000-0000CA840000}"/>
    <cellStyle name="40% - Ênfase6 2 4 10" xfId="33999" xr:uid="{00000000-0005-0000-0000-0000CB840000}"/>
    <cellStyle name="40% - Ênfase6 2 4 11" xfId="34000" xr:uid="{00000000-0005-0000-0000-0000CC840000}"/>
    <cellStyle name="40% - Ênfase6 2 4 12" xfId="34001" xr:uid="{00000000-0005-0000-0000-0000CD840000}"/>
    <cellStyle name="40% - Ênfase6 2 4 13" xfId="34002" xr:uid="{00000000-0005-0000-0000-0000CE840000}"/>
    <cellStyle name="40% - Ênfase6 2 4 2" xfId="34003" xr:uid="{00000000-0005-0000-0000-0000CF840000}"/>
    <cellStyle name="40% - Ênfase6 2 4 3" xfId="34004" xr:uid="{00000000-0005-0000-0000-0000D0840000}"/>
    <cellStyle name="40% - Ênfase6 2 4 4" xfId="34005" xr:uid="{00000000-0005-0000-0000-0000D1840000}"/>
    <cellStyle name="40% - Ênfase6 2 4 5" xfId="34006" xr:uid="{00000000-0005-0000-0000-0000D2840000}"/>
    <cellStyle name="40% - Ênfase6 2 4 6" xfId="34007" xr:uid="{00000000-0005-0000-0000-0000D3840000}"/>
    <cellStyle name="40% - Ênfase6 2 4 7" xfId="34008" xr:uid="{00000000-0005-0000-0000-0000D4840000}"/>
    <cellStyle name="40% - Ênfase6 2 4 8" xfId="34009" xr:uid="{00000000-0005-0000-0000-0000D5840000}"/>
    <cellStyle name="40% - Ênfase6 2 4 9" xfId="34010" xr:uid="{00000000-0005-0000-0000-0000D6840000}"/>
    <cellStyle name="40% - Ênfase6 2 5" xfId="34011" xr:uid="{00000000-0005-0000-0000-0000D7840000}"/>
    <cellStyle name="40% - Ênfase6 2 5 10" xfId="34012" xr:uid="{00000000-0005-0000-0000-0000D8840000}"/>
    <cellStyle name="40% - Ênfase6 2 5 11" xfId="34013" xr:uid="{00000000-0005-0000-0000-0000D9840000}"/>
    <cellStyle name="40% - Ênfase6 2 5 12" xfId="34014" xr:uid="{00000000-0005-0000-0000-0000DA840000}"/>
    <cellStyle name="40% - Ênfase6 2 5 13" xfId="34015" xr:uid="{00000000-0005-0000-0000-0000DB840000}"/>
    <cellStyle name="40% - Ênfase6 2 5 2" xfId="34016" xr:uid="{00000000-0005-0000-0000-0000DC840000}"/>
    <cellStyle name="40% - Ênfase6 2 5 3" xfId="34017" xr:uid="{00000000-0005-0000-0000-0000DD840000}"/>
    <cellStyle name="40% - Ênfase6 2 5 4" xfId="34018" xr:uid="{00000000-0005-0000-0000-0000DE840000}"/>
    <cellStyle name="40% - Ênfase6 2 5 5" xfId="34019" xr:uid="{00000000-0005-0000-0000-0000DF840000}"/>
    <cellStyle name="40% - Ênfase6 2 5 6" xfId="34020" xr:uid="{00000000-0005-0000-0000-0000E0840000}"/>
    <cellStyle name="40% - Ênfase6 2 5 7" xfId="34021" xr:uid="{00000000-0005-0000-0000-0000E1840000}"/>
    <cellStyle name="40% - Ênfase6 2 5 8" xfId="34022" xr:uid="{00000000-0005-0000-0000-0000E2840000}"/>
    <cellStyle name="40% - Ênfase6 2 5 9" xfId="34023" xr:uid="{00000000-0005-0000-0000-0000E3840000}"/>
    <cellStyle name="40% - Ênfase6 2 6" xfId="34024" xr:uid="{00000000-0005-0000-0000-0000E4840000}"/>
    <cellStyle name="40% - Ênfase6 2 6 10" xfId="34025" xr:uid="{00000000-0005-0000-0000-0000E5840000}"/>
    <cellStyle name="40% - Ênfase6 2 6 11" xfId="34026" xr:uid="{00000000-0005-0000-0000-0000E6840000}"/>
    <cellStyle name="40% - Ênfase6 2 6 12" xfId="34027" xr:uid="{00000000-0005-0000-0000-0000E7840000}"/>
    <cellStyle name="40% - Ênfase6 2 6 13" xfId="34028" xr:uid="{00000000-0005-0000-0000-0000E8840000}"/>
    <cellStyle name="40% - Ênfase6 2 6 2" xfId="34029" xr:uid="{00000000-0005-0000-0000-0000E9840000}"/>
    <cellStyle name="40% - Ênfase6 2 6 3" xfId="34030" xr:uid="{00000000-0005-0000-0000-0000EA840000}"/>
    <cellStyle name="40% - Ênfase6 2 6 4" xfId="34031" xr:uid="{00000000-0005-0000-0000-0000EB840000}"/>
    <cellStyle name="40% - Ênfase6 2 6 5" xfId="34032" xr:uid="{00000000-0005-0000-0000-0000EC840000}"/>
    <cellStyle name="40% - Ênfase6 2 6 6" xfId="34033" xr:uid="{00000000-0005-0000-0000-0000ED840000}"/>
    <cellStyle name="40% - Ênfase6 2 6 7" xfId="34034" xr:uid="{00000000-0005-0000-0000-0000EE840000}"/>
    <cellStyle name="40% - Ênfase6 2 6 8" xfId="34035" xr:uid="{00000000-0005-0000-0000-0000EF840000}"/>
    <cellStyle name="40% - Ênfase6 2 6 9" xfId="34036" xr:uid="{00000000-0005-0000-0000-0000F0840000}"/>
    <cellStyle name="40% - Ênfase6 2 7" xfId="34037" xr:uid="{00000000-0005-0000-0000-0000F1840000}"/>
    <cellStyle name="40% - Ênfase6 2 7 10" xfId="34038" xr:uid="{00000000-0005-0000-0000-0000F2840000}"/>
    <cellStyle name="40% - Ênfase6 2 7 11" xfId="34039" xr:uid="{00000000-0005-0000-0000-0000F3840000}"/>
    <cellStyle name="40% - Ênfase6 2 7 12" xfId="34040" xr:uid="{00000000-0005-0000-0000-0000F4840000}"/>
    <cellStyle name="40% - Ênfase6 2 7 13" xfId="34041" xr:uid="{00000000-0005-0000-0000-0000F5840000}"/>
    <cellStyle name="40% - Ênfase6 2 7 2" xfId="34042" xr:uid="{00000000-0005-0000-0000-0000F6840000}"/>
    <cellStyle name="40% - Ênfase6 2 7 3" xfId="34043" xr:uid="{00000000-0005-0000-0000-0000F7840000}"/>
    <cellStyle name="40% - Ênfase6 2 7 4" xfId="34044" xr:uid="{00000000-0005-0000-0000-0000F8840000}"/>
    <cellStyle name="40% - Ênfase6 2 7 5" xfId="34045" xr:uid="{00000000-0005-0000-0000-0000F9840000}"/>
    <cellStyle name="40% - Ênfase6 2 7 6" xfId="34046" xr:uid="{00000000-0005-0000-0000-0000FA840000}"/>
    <cellStyle name="40% - Ênfase6 2 7 7" xfId="34047" xr:uid="{00000000-0005-0000-0000-0000FB840000}"/>
    <cellStyle name="40% - Ênfase6 2 7 8" xfId="34048" xr:uid="{00000000-0005-0000-0000-0000FC840000}"/>
    <cellStyle name="40% - Ênfase6 2 7 9" xfId="34049" xr:uid="{00000000-0005-0000-0000-0000FD840000}"/>
    <cellStyle name="40% - Ênfase6 2 8" xfId="34050" xr:uid="{00000000-0005-0000-0000-0000FE840000}"/>
    <cellStyle name="40% - Ênfase6 2 8 10" xfId="34051" xr:uid="{00000000-0005-0000-0000-0000FF840000}"/>
    <cellStyle name="40% - Ênfase6 2 8 11" xfId="34052" xr:uid="{00000000-0005-0000-0000-000000850000}"/>
    <cellStyle name="40% - Ênfase6 2 8 12" xfId="34053" xr:uid="{00000000-0005-0000-0000-000001850000}"/>
    <cellStyle name="40% - Ênfase6 2 8 13" xfId="34054" xr:uid="{00000000-0005-0000-0000-000002850000}"/>
    <cellStyle name="40% - Ênfase6 2 8 2" xfId="34055" xr:uid="{00000000-0005-0000-0000-000003850000}"/>
    <cellStyle name="40% - Ênfase6 2 8 3" xfId="34056" xr:uid="{00000000-0005-0000-0000-000004850000}"/>
    <cellStyle name="40% - Ênfase6 2 8 4" xfId="34057" xr:uid="{00000000-0005-0000-0000-000005850000}"/>
    <cellStyle name="40% - Ênfase6 2 8 5" xfId="34058" xr:uid="{00000000-0005-0000-0000-000006850000}"/>
    <cellStyle name="40% - Ênfase6 2 8 6" xfId="34059" xr:uid="{00000000-0005-0000-0000-000007850000}"/>
    <cellStyle name="40% - Ênfase6 2 8 7" xfId="34060" xr:uid="{00000000-0005-0000-0000-000008850000}"/>
    <cellStyle name="40% - Ênfase6 2 8 8" xfId="34061" xr:uid="{00000000-0005-0000-0000-000009850000}"/>
    <cellStyle name="40% - Ênfase6 2 8 9" xfId="34062" xr:uid="{00000000-0005-0000-0000-00000A850000}"/>
    <cellStyle name="40% - Ênfase6 2 9" xfId="34063" xr:uid="{00000000-0005-0000-0000-00000B850000}"/>
    <cellStyle name="40% - Ênfase6 2 9 10" xfId="34064" xr:uid="{00000000-0005-0000-0000-00000C850000}"/>
    <cellStyle name="40% - Ênfase6 2 9 11" xfId="34065" xr:uid="{00000000-0005-0000-0000-00000D850000}"/>
    <cellStyle name="40% - Ênfase6 2 9 12" xfId="34066" xr:uid="{00000000-0005-0000-0000-00000E850000}"/>
    <cellStyle name="40% - Ênfase6 2 9 13" xfId="34067" xr:uid="{00000000-0005-0000-0000-00000F850000}"/>
    <cellStyle name="40% - Ênfase6 2 9 2" xfId="34068" xr:uid="{00000000-0005-0000-0000-000010850000}"/>
    <cellStyle name="40% - Ênfase6 2 9 3" xfId="34069" xr:uid="{00000000-0005-0000-0000-000011850000}"/>
    <cellStyle name="40% - Ênfase6 2 9 4" xfId="34070" xr:uid="{00000000-0005-0000-0000-000012850000}"/>
    <cellStyle name="40% - Ênfase6 2 9 5" xfId="34071" xr:uid="{00000000-0005-0000-0000-000013850000}"/>
    <cellStyle name="40% - Ênfase6 2 9 6" xfId="34072" xr:uid="{00000000-0005-0000-0000-000014850000}"/>
    <cellStyle name="40% - Ênfase6 2 9 7" xfId="34073" xr:uid="{00000000-0005-0000-0000-000015850000}"/>
    <cellStyle name="40% - Ênfase6 2 9 8" xfId="34074" xr:uid="{00000000-0005-0000-0000-000016850000}"/>
    <cellStyle name="40% - Ênfase6 2 9 9" xfId="34075" xr:uid="{00000000-0005-0000-0000-000017850000}"/>
    <cellStyle name="40% - Ênfase6 20" xfId="34076" xr:uid="{00000000-0005-0000-0000-000018850000}"/>
    <cellStyle name="40% - Ênfase6 20 10" xfId="34077" xr:uid="{00000000-0005-0000-0000-000019850000}"/>
    <cellStyle name="40% - Ênfase6 20 11" xfId="34078" xr:uid="{00000000-0005-0000-0000-00001A850000}"/>
    <cellStyle name="40% - Ênfase6 20 12" xfId="34079" xr:uid="{00000000-0005-0000-0000-00001B850000}"/>
    <cellStyle name="40% - Ênfase6 20 13" xfId="34080" xr:uid="{00000000-0005-0000-0000-00001C850000}"/>
    <cellStyle name="40% - Ênfase6 20 2" xfId="34081" xr:uid="{00000000-0005-0000-0000-00001D850000}"/>
    <cellStyle name="40% - Ênfase6 20 3" xfId="34082" xr:uid="{00000000-0005-0000-0000-00001E850000}"/>
    <cellStyle name="40% - Ênfase6 20 4" xfId="34083" xr:uid="{00000000-0005-0000-0000-00001F850000}"/>
    <cellStyle name="40% - Ênfase6 20 5" xfId="34084" xr:uid="{00000000-0005-0000-0000-000020850000}"/>
    <cellStyle name="40% - Ênfase6 20 6" xfId="34085" xr:uid="{00000000-0005-0000-0000-000021850000}"/>
    <cellStyle name="40% - Ênfase6 20 7" xfId="34086" xr:uid="{00000000-0005-0000-0000-000022850000}"/>
    <cellStyle name="40% - Ênfase6 20 8" xfId="34087" xr:uid="{00000000-0005-0000-0000-000023850000}"/>
    <cellStyle name="40% - Ênfase6 20 9" xfId="34088" xr:uid="{00000000-0005-0000-0000-000024850000}"/>
    <cellStyle name="40% - Ênfase6 21" xfId="34089" xr:uid="{00000000-0005-0000-0000-000025850000}"/>
    <cellStyle name="40% - Ênfase6 21 10" xfId="34090" xr:uid="{00000000-0005-0000-0000-000026850000}"/>
    <cellStyle name="40% - Ênfase6 21 11" xfId="34091" xr:uid="{00000000-0005-0000-0000-000027850000}"/>
    <cellStyle name="40% - Ênfase6 21 12" xfId="34092" xr:uid="{00000000-0005-0000-0000-000028850000}"/>
    <cellStyle name="40% - Ênfase6 21 13" xfId="34093" xr:uid="{00000000-0005-0000-0000-000029850000}"/>
    <cellStyle name="40% - Ênfase6 21 2" xfId="34094" xr:uid="{00000000-0005-0000-0000-00002A850000}"/>
    <cellStyle name="40% - Ênfase6 21 3" xfId="34095" xr:uid="{00000000-0005-0000-0000-00002B850000}"/>
    <cellStyle name="40% - Ênfase6 21 4" xfId="34096" xr:uid="{00000000-0005-0000-0000-00002C850000}"/>
    <cellStyle name="40% - Ênfase6 21 5" xfId="34097" xr:uid="{00000000-0005-0000-0000-00002D850000}"/>
    <cellStyle name="40% - Ênfase6 21 6" xfId="34098" xr:uid="{00000000-0005-0000-0000-00002E850000}"/>
    <cellStyle name="40% - Ênfase6 21 7" xfId="34099" xr:uid="{00000000-0005-0000-0000-00002F850000}"/>
    <cellStyle name="40% - Ênfase6 21 8" xfId="34100" xr:uid="{00000000-0005-0000-0000-000030850000}"/>
    <cellStyle name="40% - Ênfase6 21 9" xfId="34101" xr:uid="{00000000-0005-0000-0000-000031850000}"/>
    <cellStyle name="40% - Ênfase6 22" xfId="34102" xr:uid="{00000000-0005-0000-0000-000032850000}"/>
    <cellStyle name="40% - Ênfase6 23" xfId="34103" xr:uid="{00000000-0005-0000-0000-000033850000}"/>
    <cellStyle name="40% - Ênfase6 24" xfId="34104" xr:uid="{00000000-0005-0000-0000-000034850000}"/>
    <cellStyle name="40% - Ênfase6 25" xfId="34105" xr:uid="{00000000-0005-0000-0000-000035850000}"/>
    <cellStyle name="40% - Ênfase6 26" xfId="34106" xr:uid="{00000000-0005-0000-0000-000036850000}"/>
    <cellStyle name="40% - Ênfase6 27" xfId="34107" xr:uid="{00000000-0005-0000-0000-000037850000}"/>
    <cellStyle name="40% - Ênfase6 28" xfId="34108" xr:uid="{00000000-0005-0000-0000-000038850000}"/>
    <cellStyle name="40% - Ênfase6 29" xfId="34109" xr:uid="{00000000-0005-0000-0000-000039850000}"/>
    <cellStyle name="40% - Ênfase6 3" xfId="34110" xr:uid="{00000000-0005-0000-0000-00003A850000}"/>
    <cellStyle name="40% - Ênfase6 3 10" xfId="34111" xr:uid="{00000000-0005-0000-0000-00003B850000}"/>
    <cellStyle name="40% - Ênfase6 3 10 10" xfId="34112" xr:uid="{00000000-0005-0000-0000-00003C850000}"/>
    <cellStyle name="40% - Ênfase6 3 10 11" xfId="34113" xr:uid="{00000000-0005-0000-0000-00003D850000}"/>
    <cellStyle name="40% - Ênfase6 3 10 12" xfId="34114" xr:uid="{00000000-0005-0000-0000-00003E850000}"/>
    <cellStyle name="40% - Ênfase6 3 10 13" xfId="34115" xr:uid="{00000000-0005-0000-0000-00003F850000}"/>
    <cellStyle name="40% - Ênfase6 3 10 2" xfId="34116" xr:uid="{00000000-0005-0000-0000-000040850000}"/>
    <cellStyle name="40% - Ênfase6 3 10 3" xfId="34117" xr:uid="{00000000-0005-0000-0000-000041850000}"/>
    <cellStyle name="40% - Ênfase6 3 10 4" xfId="34118" xr:uid="{00000000-0005-0000-0000-000042850000}"/>
    <cellStyle name="40% - Ênfase6 3 10 5" xfId="34119" xr:uid="{00000000-0005-0000-0000-000043850000}"/>
    <cellStyle name="40% - Ênfase6 3 10 6" xfId="34120" xr:uid="{00000000-0005-0000-0000-000044850000}"/>
    <cellStyle name="40% - Ênfase6 3 10 7" xfId="34121" xr:uid="{00000000-0005-0000-0000-000045850000}"/>
    <cellStyle name="40% - Ênfase6 3 10 8" xfId="34122" xr:uid="{00000000-0005-0000-0000-000046850000}"/>
    <cellStyle name="40% - Ênfase6 3 10 9" xfId="34123" xr:uid="{00000000-0005-0000-0000-000047850000}"/>
    <cellStyle name="40% - Ênfase6 3 11" xfId="34124" xr:uid="{00000000-0005-0000-0000-000048850000}"/>
    <cellStyle name="40% - Ênfase6 3 11 10" xfId="34125" xr:uid="{00000000-0005-0000-0000-000049850000}"/>
    <cellStyle name="40% - Ênfase6 3 11 11" xfId="34126" xr:uid="{00000000-0005-0000-0000-00004A850000}"/>
    <cellStyle name="40% - Ênfase6 3 11 12" xfId="34127" xr:uid="{00000000-0005-0000-0000-00004B850000}"/>
    <cellStyle name="40% - Ênfase6 3 11 13" xfId="34128" xr:uid="{00000000-0005-0000-0000-00004C850000}"/>
    <cellStyle name="40% - Ênfase6 3 11 2" xfId="34129" xr:uid="{00000000-0005-0000-0000-00004D850000}"/>
    <cellStyle name="40% - Ênfase6 3 11 3" xfId="34130" xr:uid="{00000000-0005-0000-0000-00004E850000}"/>
    <cellStyle name="40% - Ênfase6 3 11 4" xfId="34131" xr:uid="{00000000-0005-0000-0000-00004F850000}"/>
    <cellStyle name="40% - Ênfase6 3 11 5" xfId="34132" xr:uid="{00000000-0005-0000-0000-000050850000}"/>
    <cellStyle name="40% - Ênfase6 3 11 6" xfId="34133" xr:uid="{00000000-0005-0000-0000-000051850000}"/>
    <cellStyle name="40% - Ênfase6 3 11 7" xfId="34134" xr:uid="{00000000-0005-0000-0000-000052850000}"/>
    <cellStyle name="40% - Ênfase6 3 11 8" xfId="34135" xr:uid="{00000000-0005-0000-0000-000053850000}"/>
    <cellStyle name="40% - Ênfase6 3 11 9" xfId="34136" xr:uid="{00000000-0005-0000-0000-000054850000}"/>
    <cellStyle name="40% - Ênfase6 3 12" xfId="34137" xr:uid="{00000000-0005-0000-0000-000055850000}"/>
    <cellStyle name="40% - Ênfase6 3 12 10" xfId="34138" xr:uid="{00000000-0005-0000-0000-000056850000}"/>
    <cellStyle name="40% - Ênfase6 3 12 11" xfId="34139" xr:uid="{00000000-0005-0000-0000-000057850000}"/>
    <cellStyle name="40% - Ênfase6 3 12 12" xfId="34140" xr:uid="{00000000-0005-0000-0000-000058850000}"/>
    <cellStyle name="40% - Ênfase6 3 12 13" xfId="34141" xr:uid="{00000000-0005-0000-0000-000059850000}"/>
    <cellStyle name="40% - Ênfase6 3 12 2" xfId="34142" xr:uid="{00000000-0005-0000-0000-00005A850000}"/>
    <cellStyle name="40% - Ênfase6 3 12 3" xfId="34143" xr:uid="{00000000-0005-0000-0000-00005B850000}"/>
    <cellStyle name="40% - Ênfase6 3 12 4" xfId="34144" xr:uid="{00000000-0005-0000-0000-00005C850000}"/>
    <cellStyle name="40% - Ênfase6 3 12 5" xfId="34145" xr:uid="{00000000-0005-0000-0000-00005D850000}"/>
    <cellStyle name="40% - Ênfase6 3 12 6" xfId="34146" xr:uid="{00000000-0005-0000-0000-00005E850000}"/>
    <cellStyle name="40% - Ênfase6 3 12 7" xfId="34147" xr:uid="{00000000-0005-0000-0000-00005F850000}"/>
    <cellStyle name="40% - Ênfase6 3 12 8" xfId="34148" xr:uid="{00000000-0005-0000-0000-000060850000}"/>
    <cellStyle name="40% - Ênfase6 3 12 9" xfId="34149" xr:uid="{00000000-0005-0000-0000-000061850000}"/>
    <cellStyle name="40% - Ênfase6 3 13" xfId="34150" xr:uid="{00000000-0005-0000-0000-000062850000}"/>
    <cellStyle name="40% - Ênfase6 3 14" xfId="34151" xr:uid="{00000000-0005-0000-0000-000063850000}"/>
    <cellStyle name="40% - Ênfase6 3 15" xfId="34152" xr:uid="{00000000-0005-0000-0000-000064850000}"/>
    <cellStyle name="40% - Ênfase6 3 16" xfId="34153" xr:uid="{00000000-0005-0000-0000-000065850000}"/>
    <cellStyle name="40% - Ênfase6 3 17" xfId="34154" xr:uid="{00000000-0005-0000-0000-000066850000}"/>
    <cellStyle name="40% - Ênfase6 3 18" xfId="34155" xr:uid="{00000000-0005-0000-0000-000067850000}"/>
    <cellStyle name="40% - Ênfase6 3 19" xfId="34156" xr:uid="{00000000-0005-0000-0000-000068850000}"/>
    <cellStyle name="40% - Ênfase6 3 2" xfId="34157" xr:uid="{00000000-0005-0000-0000-000069850000}"/>
    <cellStyle name="40% - Ênfase6 3 2 10" xfId="34158" xr:uid="{00000000-0005-0000-0000-00006A850000}"/>
    <cellStyle name="40% - Ênfase6 3 2 10 10" xfId="34159" xr:uid="{00000000-0005-0000-0000-00006B850000}"/>
    <cellStyle name="40% - Ênfase6 3 2 10 11" xfId="34160" xr:uid="{00000000-0005-0000-0000-00006C850000}"/>
    <cellStyle name="40% - Ênfase6 3 2 10 12" xfId="34161" xr:uid="{00000000-0005-0000-0000-00006D850000}"/>
    <cellStyle name="40% - Ênfase6 3 2 10 13" xfId="34162" xr:uid="{00000000-0005-0000-0000-00006E850000}"/>
    <cellStyle name="40% - Ênfase6 3 2 10 2" xfId="34163" xr:uid="{00000000-0005-0000-0000-00006F850000}"/>
    <cellStyle name="40% - Ênfase6 3 2 10 3" xfId="34164" xr:uid="{00000000-0005-0000-0000-000070850000}"/>
    <cellStyle name="40% - Ênfase6 3 2 10 4" xfId="34165" xr:uid="{00000000-0005-0000-0000-000071850000}"/>
    <cellStyle name="40% - Ênfase6 3 2 10 5" xfId="34166" xr:uid="{00000000-0005-0000-0000-000072850000}"/>
    <cellStyle name="40% - Ênfase6 3 2 10 6" xfId="34167" xr:uid="{00000000-0005-0000-0000-000073850000}"/>
    <cellStyle name="40% - Ênfase6 3 2 10 7" xfId="34168" xr:uid="{00000000-0005-0000-0000-000074850000}"/>
    <cellStyle name="40% - Ênfase6 3 2 10 8" xfId="34169" xr:uid="{00000000-0005-0000-0000-000075850000}"/>
    <cellStyle name="40% - Ênfase6 3 2 10 9" xfId="34170" xr:uid="{00000000-0005-0000-0000-000076850000}"/>
    <cellStyle name="40% - Ênfase6 3 2 11" xfId="34171" xr:uid="{00000000-0005-0000-0000-000077850000}"/>
    <cellStyle name="40% - Ênfase6 3 2 11 10" xfId="34172" xr:uid="{00000000-0005-0000-0000-000078850000}"/>
    <cellStyle name="40% - Ênfase6 3 2 11 11" xfId="34173" xr:uid="{00000000-0005-0000-0000-000079850000}"/>
    <cellStyle name="40% - Ênfase6 3 2 11 12" xfId="34174" xr:uid="{00000000-0005-0000-0000-00007A850000}"/>
    <cellStyle name="40% - Ênfase6 3 2 11 13" xfId="34175" xr:uid="{00000000-0005-0000-0000-00007B850000}"/>
    <cellStyle name="40% - Ênfase6 3 2 11 2" xfId="34176" xr:uid="{00000000-0005-0000-0000-00007C850000}"/>
    <cellStyle name="40% - Ênfase6 3 2 11 3" xfId="34177" xr:uid="{00000000-0005-0000-0000-00007D850000}"/>
    <cellStyle name="40% - Ênfase6 3 2 11 4" xfId="34178" xr:uid="{00000000-0005-0000-0000-00007E850000}"/>
    <cellStyle name="40% - Ênfase6 3 2 11 5" xfId="34179" xr:uid="{00000000-0005-0000-0000-00007F850000}"/>
    <cellStyle name="40% - Ênfase6 3 2 11 6" xfId="34180" xr:uid="{00000000-0005-0000-0000-000080850000}"/>
    <cellStyle name="40% - Ênfase6 3 2 11 7" xfId="34181" xr:uid="{00000000-0005-0000-0000-000081850000}"/>
    <cellStyle name="40% - Ênfase6 3 2 11 8" xfId="34182" xr:uid="{00000000-0005-0000-0000-000082850000}"/>
    <cellStyle name="40% - Ênfase6 3 2 11 9" xfId="34183" xr:uid="{00000000-0005-0000-0000-000083850000}"/>
    <cellStyle name="40% - Ênfase6 3 2 12" xfId="34184" xr:uid="{00000000-0005-0000-0000-000084850000}"/>
    <cellStyle name="40% - Ênfase6 3 2 13" xfId="34185" xr:uid="{00000000-0005-0000-0000-000085850000}"/>
    <cellStyle name="40% - Ênfase6 3 2 14" xfId="34186" xr:uid="{00000000-0005-0000-0000-000086850000}"/>
    <cellStyle name="40% - Ênfase6 3 2 15" xfId="34187" xr:uid="{00000000-0005-0000-0000-000087850000}"/>
    <cellStyle name="40% - Ênfase6 3 2 16" xfId="34188" xr:uid="{00000000-0005-0000-0000-000088850000}"/>
    <cellStyle name="40% - Ênfase6 3 2 17" xfId="34189" xr:uid="{00000000-0005-0000-0000-000089850000}"/>
    <cellStyle name="40% - Ênfase6 3 2 18" xfId="34190" xr:uid="{00000000-0005-0000-0000-00008A850000}"/>
    <cellStyle name="40% - Ênfase6 3 2 19" xfId="34191" xr:uid="{00000000-0005-0000-0000-00008B850000}"/>
    <cellStyle name="40% - Ênfase6 3 2 2" xfId="34192" xr:uid="{00000000-0005-0000-0000-00008C850000}"/>
    <cellStyle name="40% - Ênfase6 3 2 2 10" xfId="34193" xr:uid="{00000000-0005-0000-0000-00008D850000}"/>
    <cellStyle name="40% - Ênfase6 3 2 2 11" xfId="34194" xr:uid="{00000000-0005-0000-0000-00008E850000}"/>
    <cellStyle name="40% - Ênfase6 3 2 2 12" xfId="34195" xr:uid="{00000000-0005-0000-0000-00008F850000}"/>
    <cellStyle name="40% - Ênfase6 3 2 2 13" xfId="34196" xr:uid="{00000000-0005-0000-0000-000090850000}"/>
    <cellStyle name="40% - Ênfase6 3 2 2 2" xfId="34197" xr:uid="{00000000-0005-0000-0000-000091850000}"/>
    <cellStyle name="40% - Ênfase6 3 2 2 3" xfId="34198" xr:uid="{00000000-0005-0000-0000-000092850000}"/>
    <cellStyle name="40% - Ênfase6 3 2 2 4" xfId="34199" xr:uid="{00000000-0005-0000-0000-000093850000}"/>
    <cellStyle name="40% - Ênfase6 3 2 2 5" xfId="34200" xr:uid="{00000000-0005-0000-0000-000094850000}"/>
    <cellStyle name="40% - Ênfase6 3 2 2 6" xfId="34201" xr:uid="{00000000-0005-0000-0000-000095850000}"/>
    <cellStyle name="40% - Ênfase6 3 2 2 7" xfId="34202" xr:uid="{00000000-0005-0000-0000-000096850000}"/>
    <cellStyle name="40% - Ênfase6 3 2 2 8" xfId="34203" xr:uid="{00000000-0005-0000-0000-000097850000}"/>
    <cellStyle name="40% - Ênfase6 3 2 2 9" xfId="34204" xr:uid="{00000000-0005-0000-0000-000098850000}"/>
    <cellStyle name="40% - Ênfase6 3 2 20" xfId="34205" xr:uid="{00000000-0005-0000-0000-000099850000}"/>
    <cellStyle name="40% - Ênfase6 3 2 21" xfId="34206" xr:uid="{00000000-0005-0000-0000-00009A850000}"/>
    <cellStyle name="40% - Ênfase6 3 2 22" xfId="34207" xr:uid="{00000000-0005-0000-0000-00009B850000}"/>
    <cellStyle name="40% - Ênfase6 3 2 23" xfId="34208" xr:uid="{00000000-0005-0000-0000-00009C850000}"/>
    <cellStyle name="40% - Ênfase6 3 2 3" xfId="34209" xr:uid="{00000000-0005-0000-0000-00009D850000}"/>
    <cellStyle name="40% - Ênfase6 3 2 3 10" xfId="34210" xr:uid="{00000000-0005-0000-0000-00009E850000}"/>
    <cellStyle name="40% - Ênfase6 3 2 3 11" xfId="34211" xr:uid="{00000000-0005-0000-0000-00009F850000}"/>
    <cellStyle name="40% - Ênfase6 3 2 3 12" xfId="34212" xr:uid="{00000000-0005-0000-0000-0000A0850000}"/>
    <cellStyle name="40% - Ênfase6 3 2 3 13" xfId="34213" xr:uid="{00000000-0005-0000-0000-0000A1850000}"/>
    <cellStyle name="40% - Ênfase6 3 2 3 2" xfId="34214" xr:uid="{00000000-0005-0000-0000-0000A2850000}"/>
    <cellStyle name="40% - Ênfase6 3 2 3 3" xfId="34215" xr:uid="{00000000-0005-0000-0000-0000A3850000}"/>
    <cellStyle name="40% - Ênfase6 3 2 3 4" xfId="34216" xr:uid="{00000000-0005-0000-0000-0000A4850000}"/>
    <cellStyle name="40% - Ênfase6 3 2 3 5" xfId="34217" xr:uid="{00000000-0005-0000-0000-0000A5850000}"/>
    <cellStyle name="40% - Ênfase6 3 2 3 6" xfId="34218" xr:uid="{00000000-0005-0000-0000-0000A6850000}"/>
    <cellStyle name="40% - Ênfase6 3 2 3 7" xfId="34219" xr:uid="{00000000-0005-0000-0000-0000A7850000}"/>
    <cellStyle name="40% - Ênfase6 3 2 3 8" xfId="34220" xr:uid="{00000000-0005-0000-0000-0000A8850000}"/>
    <cellStyle name="40% - Ênfase6 3 2 3 9" xfId="34221" xr:uid="{00000000-0005-0000-0000-0000A9850000}"/>
    <cellStyle name="40% - Ênfase6 3 2 4" xfId="34222" xr:uid="{00000000-0005-0000-0000-0000AA850000}"/>
    <cellStyle name="40% - Ênfase6 3 2 4 10" xfId="34223" xr:uid="{00000000-0005-0000-0000-0000AB850000}"/>
    <cellStyle name="40% - Ênfase6 3 2 4 11" xfId="34224" xr:uid="{00000000-0005-0000-0000-0000AC850000}"/>
    <cellStyle name="40% - Ênfase6 3 2 4 12" xfId="34225" xr:uid="{00000000-0005-0000-0000-0000AD850000}"/>
    <cellStyle name="40% - Ênfase6 3 2 4 13" xfId="34226" xr:uid="{00000000-0005-0000-0000-0000AE850000}"/>
    <cellStyle name="40% - Ênfase6 3 2 4 2" xfId="34227" xr:uid="{00000000-0005-0000-0000-0000AF850000}"/>
    <cellStyle name="40% - Ênfase6 3 2 4 3" xfId="34228" xr:uid="{00000000-0005-0000-0000-0000B0850000}"/>
    <cellStyle name="40% - Ênfase6 3 2 4 4" xfId="34229" xr:uid="{00000000-0005-0000-0000-0000B1850000}"/>
    <cellStyle name="40% - Ênfase6 3 2 4 5" xfId="34230" xr:uid="{00000000-0005-0000-0000-0000B2850000}"/>
    <cellStyle name="40% - Ênfase6 3 2 4 6" xfId="34231" xr:uid="{00000000-0005-0000-0000-0000B3850000}"/>
    <cellStyle name="40% - Ênfase6 3 2 4 7" xfId="34232" xr:uid="{00000000-0005-0000-0000-0000B4850000}"/>
    <cellStyle name="40% - Ênfase6 3 2 4 8" xfId="34233" xr:uid="{00000000-0005-0000-0000-0000B5850000}"/>
    <cellStyle name="40% - Ênfase6 3 2 4 9" xfId="34234" xr:uid="{00000000-0005-0000-0000-0000B6850000}"/>
    <cellStyle name="40% - Ênfase6 3 2 5" xfId="34235" xr:uid="{00000000-0005-0000-0000-0000B7850000}"/>
    <cellStyle name="40% - Ênfase6 3 2 5 10" xfId="34236" xr:uid="{00000000-0005-0000-0000-0000B8850000}"/>
    <cellStyle name="40% - Ênfase6 3 2 5 11" xfId="34237" xr:uid="{00000000-0005-0000-0000-0000B9850000}"/>
    <cellStyle name="40% - Ênfase6 3 2 5 12" xfId="34238" xr:uid="{00000000-0005-0000-0000-0000BA850000}"/>
    <cellStyle name="40% - Ênfase6 3 2 5 13" xfId="34239" xr:uid="{00000000-0005-0000-0000-0000BB850000}"/>
    <cellStyle name="40% - Ênfase6 3 2 5 2" xfId="34240" xr:uid="{00000000-0005-0000-0000-0000BC850000}"/>
    <cellStyle name="40% - Ênfase6 3 2 5 3" xfId="34241" xr:uid="{00000000-0005-0000-0000-0000BD850000}"/>
    <cellStyle name="40% - Ênfase6 3 2 5 4" xfId="34242" xr:uid="{00000000-0005-0000-0000-0000BE850000}"/>
    <cellStyle name="40% - Ênfase6 3 2 5 5" xfId="34243" xr:uid="{00000000-0005-0000-0000-0000BF850000}"/>
    <cellStyle name="40% - Ênfase6 3 2 5 6" xfId="34244" xr:uid="{00000000-0005-0000-0000-0000C0850000}"/>
    <cellStyle name="40% - Ênfase6 3 2 5 7" xfId="34245" xr:uid="{00000000-0005-0000-0000-0000C1850000}"/>
    <cellStyle name="40% - Ênfase6 3 2 5 8" xfId="34246" xr:uid="{00000000-0005-0000-0000-0000C2850000}"/>
    <cellStyle name="40% - Ênfase6 3 2 5 9" xfId="34247" xr:uid="{00000000-0005-0000-0000-0000C3850000}"/>
    <cellStyle name="40% - Ênfase6 3 2 6" xfId="34248" xr:uid="{00000000-0005-0000-0000-0000C4850000}"/>
    <cellStyle name="40% - Ênfase6 3 2 6 10" xfId="34249" xr:uid="{00000000-0005-0000-0000-0000C5850000}"/>
    <cellStyle name="40% - Ênfase6 3 2 6 11" xfId="34250" xr:uid="{00000000-0005-0000-0000-0000C6850000}"/>
    <cellStyle name="40% - Ênfase6 3 2 6 12" xfId="34251" xr:uid="{00000000-0005-0000-0000-0000C7850000}"/>
    <cellStyle name="40% - Ênfase6 3 2 6 13" xfId="34252" xr:uid="{00000000-0005-0000-0000-0000C8850000}"/>
    <cellStyle name="40% - Ênfase6 3 2 6 2" xfId="34253" xr:uid="{00000000-0005-0000-0000-0000C9850000}"/>
    <cellStyle name="40% - Ênfase6 3 2 6 3" xfId="34254" xr:uid="{00000000-0005-0000-0000-0000CA850000}"/>
    <cellStyle name="40% - Ênfase6 3 2 6 4" xfId="34255" xr:uid="{00000000-0005-0000-0000-0000CB850000}"/>
    <cellStyle name="40% - Ênfase6 3 2 6 5" xfId="34256" xr:uid="{00000000-0005-0000-0000-0000CC850000}"/>
    <cellStyle name="40% - Ênfase6 3 2 6 6" xfId="34257" xr:uid="{00000000-0005-0000-0000-0000CD850000}"/>
    <cellStyle name="40% - Ênfase6 3 2 6 7" xfId="34258" xr:uid="{00000000-0005-0000-0000-0000CE850000}"/>
    <cellStyle name="40% - Ênfase6 3 2 6 8" xfId="34259" xr:uid="{00000000-0005-0000-0000-0000CF850000}"/>
    <cellStyle name="40% - Ênfase6 3 2 6 9" xfId="34260" xr:uid="{00000000-0005-0000-0000-0000D0850000}"/>
    <cellStyle name="40% - Ênfase6 3 2 7" xfId="34261" xr:uid="{00000000-0005-0000-0000-0000D1850000}"/>
    <cellStyle name="40% - Ênfase6 3 2 7 10" xfId="34262" xr:uid="{00000000-0005-0000-0000-0000D2850000}"/>
    <cellStyle name="40% - Ênfase6 3 2 7 11" xfId="34263" xr:uid="{00000000-0005-0000-0000-0000D3850000}"/>
    <cellStyle name="40% - Ênfase6 3 2 7 12" xfId="34264" xr:uid="{00000000-0005-0000-0000-0000D4850000}"/>
    <cellStyle name="40% - Ênfase6 3 2 7 13" xfId="34265" xr:uid="{00000000-0005-0000-0000-0000D5850000}"/>
    <cellStyle name="40% - Ênfase6 3 2 7 2" xfId="34266" xr:uid="{00000000-0005-0000-0000-0000D6850000}"/>
    <cellStyle name="40% - Ênfase6 3 2 7 3" xfId="34267" xr:uid="{00000000-0005-0000-0000-0000D7850000}"/>
    <cellStyle name="40% - Ênfase6 3 2 7 4" xfId="34268" xr:uid="{00000000-0005-0000-0000-0000D8850000}"/>
    <cellStyle name="40% - Ênfase6 3 2 7 5" xfId="34269" xr:uid="{00000000-0005-0000-0000-0000D9850000}"/>
    <cellStyle name="40% - Ênfase6 3 2 7 6" xfId="34270" xr:uid="{00000000-0005-0000-0000-0000DA850000}"/>
    <cellStyle name="40% - Ênfase6 3 2 7 7" xfId="34271" xr:uid="{00000000-0005-0000-0000-0000DB850000}"/>
    <cellStyle name="40% - Ênfase6 3 2 7 8" xfId="34272" xr:uid="{00000000-0005-0000-0000-0000DC850000}"/>
    <cellStyle name="40% - Ênfase6 3 2 7 9" xfId="34273" xr:uid="{00000000-0005-0000-0000-0000DD850000}"/>
    <cellStyle name="40% - Ênfase6 3 2 8" xfId="34274" xr:uid="{00000000-0005-0000-0000-0000DE850000}"/>
    <cellStyle name="40% - Ênfase6 3 2 8 10" xfId="34275" xr:uid="{00000000-0005-0000-0000-0000DF850000}"/>
    <cellStyle name="40% - Ênfase6 3 2 8 11" xfId="34276" xr:uid="{00000000-0005-0000-0000-0000E0850000}"/>
    <cellStyle name="40% - Ênfase6 3 2 8 12" xfId="34277" xr:uid="{00000000-0005-0000-0000-0000E1850000}"/>
    <cellStyle name="40% - Ênfase6 3 2 8 13" xfId="34278" xr:uid="{00000000-0005-0000-0000-0000E2850000}"/>
    <cellStyle name="40% - Ênfase6 3 2 8 2" xfId="34279" xr:uid="{00000000-0005-0000-0000-0000E3850000}"/>
    <cellStyle name="40% - Ênfase6 3 2 8 3" xfId="34280" xr:uid="{00000000-0005-0000-0000-0000E4850000}"/>
    <cellStyle name="40% - Ênfase6 3 2 8 4" xfId="34281" xr:uid="{00000000-0005-0000-0000-0000E5850000}"/>
    <cellStyle name="40% - Ênfase6 3 2 8 5" xfId="34282" xr:uid="{00000000-0005-0000-0000-0000E6850000}"/>
    <cellStyle name="40% - Ênfase6 3 2 8 6" xfId="34283" xr:uid="{00000000-0005-0000-0000-0000E7850000}"/>
    <cellStyle name="40% - Ênfase6 3 2 8 7" xfId="34284" xr:uid="{00000000-0005-0000-0000-0000E8850000}"/>
    <cellStyle name="40% - Ênfase6 3 2 8 8" xfId="34285" xr:uid="{00000000-0005-0000-0000-0000E9850000}"/>
    <cellStyle name="40% - Ênfase6 3 2 8 9" xfId="34286" xr:uid="{00000000-0005-0000-0000-0000EA850000}"/>
    <cellStyle name="40% - Ênfase6 3 2 9" xfId="34287" xr:uid="{00000000-0005-0000-0000-0000EB850000}"/>
    <cellStyle name="40% - Ênfase6 3 2 9 10" xfId="34288" xr:uid="{00000000-0005-0000-0000-0000EC850000}"/>
    <cellStyle name="40% - Ênfase6 3 2 9 11" xfId="34289" xr:uid="{00000000-0005-0000-0000-0000ED850000}"/>
    <cellStyle name="40% - Ênfase6 3 2 9 12" xfId="34290" xr:uid="{00000000-0005-0000-0000-0000EE850000}"/>
    <cellStyle name="40% - Ênfase6 3 2 9 13" xfId="34291" xr:uid="{00000000-0005-0000-0000-0000EF850000}"/>
    <cellStyle name="40% - Ênfase6 3 2 9 2" xfId="34292" xr:uid="{00000000-0005-0000-0000-0000F0850000}"/>
    <cellStyle name="40% - Ênfase6 3 2 9 3" xfId="34293" xr:uid="{00000000-0005-0000-0000-0000F1850000}"/>
    <cellStyle name="40% - Ênfase6 3 2 9 4" xfId="34294" xr:uid="{00000000-0005-0000-0000-0000F2850000}"/>
    <cellStyle name="40% - Ênfase6 3 2 9 5" xfId="34295" xr:uid="{00000000-0005-0000-0000-0000F3850000}"/>
    <cellStyle name="40% - Ênfase6 3 2 9 6" xfId="34296" xr:uid="{00000000-0005-0000-0000-0000F4850000}"/>
    <cellStyle name="40% - Ênfase6 3 2 9 7" xfId="34297" xr:uid="{00000000-0005-0000-0000-0000F5850000}"/>
    <cellStyle name="40% - Ênfase6 3 2 9 8" xfId="34298" xr:uid="{00000000-0005-0000-0000-0000F6850000}"/>
    <cellStyle name="40% - Ênfase6 3 2 9 9" xfId="34299" xr:uid="{00000000-0005-0000-0000-0000F7850000}"/>
    <cellStyle name="40% - Ênfase6 3 20" xfId="34300" xr:uid="{00000000-0005-0000-0000-0000F8850000}"/>
    <cellStyle name="40% - Ênfase6 3 21" xfId="34301" xr:uid="{00000000-0005-0000-0000-0000F9850000}"/>
    <cellStyle name="40% - Ênfase6 3 22" xfId="34302" xr:uid="{00000000-0005-0000-0000-0000FA850000}"/>
    <cellStyle name="40% - Ênfase6 3 23" xfId="34303" xr:uid="{00000000-0005-0000-0000-0000FB850000}"/>
    <cellStyle name="40% - Ênfase6 3 24" xfId="34304" xr:uid="{00000000-0005-0000-0000-0000FC850000}"/>
    <cellStyle name="40% - Ênfase6 3 3" xfId="34305" xr:uid="{00000000-0005-0000-0000-0000FD850000}"/>
    <cellStyle name="40% - Ênfase6 3 3 10" xfId="34306" xr:uid="{00000000-0005-0000-0000-0000FE850000}"/>
    <cellStyle name="40% - Ênfase6 3 3 11" xfId="34307" xr:uid="{00000000-0005-0000-0000-0000FF850000}"/>
    <cellStyle name="40% - Ênfase6 3 3 12" xfId="34308" xr:uid="{00000000-0005-0000-0000-000000860000}"/>
    <cellStyle name="40% - Ênfase6 3 3 13" xfId="34309" xr:uid="{00000000-0005-0000-0000-000001860000}"/>
    <cellStyle name="40% - Ênfase6 3 3 2" xfId="34310" xr:uid="{00000000-0005-0000-0000-000002860000}"/>
    <cellStyle name="40% - Ênfase6 3 3 3" xfId="34311" xr:uid="{00000000-0005-0000-0000-000003860000}"/>
    <cellStyle name="40% - Ênfase6 3 3 4" xfId="34312" xr:uid="{00000000-0005-0000-0000-000004860000}"/>
    <cellStyle name="40% - Ênfase6 3 3 5" xfId="34313" xr:uid="{00000000-0005-0000-0000-000005860000}"/>
    <cellStyle name="40% - Ênfase6 3 3 6" xfId="34314" xr:uid="{00000000-0005-0000-0000-000006860000}"/>
    <cellStyle name="40% - Ênfase6 3 3 7" xfId="34315" xr:uid="{00000000-0005-0000-0000-000007860000}"/>
    <cellStyle name="40% - Ênfase6 3 3 8" xfId="34316" xr:uid="{00000000-0005-0000-0000-000008860000}"/>
    <cellStyle name="40% - Ênfase6 3 3 9" xfId="34317" xr:uid="{00000000-0005-0000-0000-000009860000}"/>
    <cellStyle name="40% - Ênfase6 3 4" xfId="34318" xr:uid="{00000000-0005-0000-0000-00000A860000}"/>
    <cellStyle name="40% - Ênfase6 3 4 10" xfId="34319" xr:uid="{00000000-0005-0000-0000-00000B860000}"/>
    <cellStyle name="40% - Ênfase6 3 4 11" xfId="34320" xr:uid="{00000000-0005-0000-0000-00000C860000}"/>
    <cellStyle name="40% - Ênfase6 3 4 12" xfId="34321" xr:uid="{00000000-0005-0000-0000-00000D860000}"/>
    <cellStyle name="40% - Ênfase6 3 4 13" xfId="34322" xr:uid="{00000000-0005-0000-0000-00000E860000}"/>
    <cellStyle name="40% - Ênfase6 3 4 2" xfId="34323" xr:uid="{00000000-0005-0000-0000-00000F860000}"/>
    <cellStyle name="40% - Ênfase6 3 4 3" xfId="34324" xr:uid="{00000000-0005-0000-0000-000010860000}"/>
    <cellStyle name="40% - Ênfase6 3 4 4" xfId="34325" xr:uid="{00000000-0005-0000-0000-000011860000}"/>
    <cellStyle name="40% - Ênfase6 3 4 5" xfId="34326" xr:uid="{00000000-0005-0000-0000-000012860000}"/>
    <cellStyle name="40% - Ênfase6 3 4 6" xfId="34327" xr:uid="{00000000-0005-0000-0000-000013860000}"/>
    <cellStyle name="40% - Ênfase6 3 4 7" xfId="34328" xr:uid="{00000000-0005-0000-0000-000014860000}"/>
    <cellStyle name="40% - Ênfase6 3 4 8" xfId="34329" xr:uid="{00000000-0005-0000-0000-000015860000}"/>
    <cellStyle name="40% - Ênfase6 3 4 9" xfId="34330" xr:uid="{00000000-0005-0000-0000-000016860000}"/>
    <cellStyle name="40% - Ênfase6 3 5" xfId="34331" xr:uid="{00000000-0005-0000-0000-000017860000}"/>
    <cellStyle name="40% - Ênfase6 3 5 10" xfId="34332" xr:uid="{00000000-0005-0000-0000-000018860000}"/>
    <cellStyle name="40% - Ênfase6 3 5 11" xfId="34333" xr:uid="{00000000-0005-0000-0000-000019860000}"/>
    <cellStyle name="40% - Ênfase6 3 5 12" xfId="34334" xr:uid="{00000000-0005-0000-0000-00001A860000}"/>
    <cellStyle name="40% - Ênfase6 3 5 13" xfId="34335" xr:uid="{00000000-0005-0000-0000-00001B860000}"/>
    <cellStyle name="40% - Ênfase6 3 5 2" xfId="34336" xr:uid="{00000000-0005-0000-0000-00001C860000}"/>
    <cellStyle name="40% - Ênfase6 3 5 3" xfId="34337" xr:uid="{00000000-0005-0000-0000-00001D860000}"/>
    <cellStyle name="40% - Ênfase6 3 5 4" xfId="34338" xr:uid="{00000000-0005-0000-0000-00001E860000}"/>
    <cellStyle name="40% - Ênfase6 3 5 5" xfId="34339" xr:uid="{00000000-0005-0000-0000-00001F860000}"/>
    <cellStyle name="40% - Ênfase6 3 5 6" xfId="34340" xr:uid="{00000000-0005-0000-0000-000020860000}"/>
    <cellStyle name="40% - Ênfase6 3 5 7" xfId="34341" xr:uid="{00000000-0005-0000-0000-000021860000}"/>
    <cellStyle name="40% - Ênfase6 3 5 8" xfId="34342" xr:uid="{00000000-0005-0000-0000-000022860000}"/>
    <cellStyle name="40% - Ênfase6 3 5 9" xfId="34343" xr:uid="{00000000-0005-0000-0000-000023860000}"/>
    <cellStyle name="40% - Ênfase6 3 6" xfId="34344" xr:uid="{00000000-0005-0000-0000-000024860000}"/>
    <cellStyle name="40% - Ênfase6 3 6 10" xfId="34345" xr:uid="{00000000-0005-0000-0000-000025860000}"/>
    <cellStyle name="40% - Ênfase6 3 6 11" xfId="34346" xr:uid="{00000000-0005-0000-0000-000026860000}"/>
    <cellStyle name="40% - Ênfase6 3 6 12" xfId="34347" xr:uid="{00000000-0005-0000-0000-000027860000}"/>
    <cellStyle name="40% - Ênfase6 3 6 13" xfId="34348" xr:uid="{00000000-0005-0000-0000-000028860000}"/>
    <cellStyle name="40% - Ênfase6 3 6 2" xfId="34349" xr:uid="{00000000-0005-0000-0000-000029860000}"/>
    <cellStyle name="40% - Ênfase6 3 6 3" xfId="34350" xr:uid="{00000000-0005-0000-0000-00002A860000}"/>
    <cellStyle name="40% - Ênfase6 3 6 4" xfId="34351" xr:uid="{00000000-0005-0000-0000-00002B860000}"/>
    <cellStyle name="40% - Ênfase6 3 6 5" xfId="34352" xr:uid="{00000000-0005-0000-0000-00002C860000}"/>
    <cellStyle name="40% - Ênfase6 3 6 6" xfId="34353" xr:uid="{00000000-0005-0000-0000-00002D860000}"/>
    <cellStyle name="40% - Ênfase6 3 6 7" xfId="34354" xr:uid="{00000000-0005-0000-0000-00002E860000}"/>
    <cellStyle name="40% - Ênfase6 3 6 8" xfId="34355" xr:uid="{00000000-0005-0000-0000-00002F860000}"/>
    <cellStyle name="40% - Ênfase6 3 6 9" xfId="34356" xr:uid="{00000000-0005-0000-0000-000030860000}"/>
    <cellStyle name="40% - Ênfase6 3 7" xfId="34357" xr:uid="{00000000-0005-0000-0000-000031860000}"/>
    <cellStyle name="40% - Ênfase6 3 7 10" xfId="34358" xr:uid="{00000000-0005-0000-0000-000032860000}"/>
    <cellStyle name="40% - Ênfase6 3 7 11" xfId="34359" xr:uid="{00000000-0005-0000-0000-000033860000}"/>
    <cellStyle name="40% - Ênfase6 3 7 12" xfId="34360" xr:uid="{00000000-0005-0000-0000-000034860000}"/>
    <cellStyle name="40% - Ênfase6 3 7 13" xfId="34361" xr:uid="{00000000-0005-0000-0000-000035860000}"/>
    <cellStyle name="40% - Ênfase6 3 7 2" xfId="34362" xr:uid="{00000000-0005-0000-0000-000036860000}"/>
    <cellStyle name="40% - Ênfase6 3 7 3" xfId="34363" xr:uid="{00000000-0005-0000-0000-000037860000}"/>
    <cellStyle name="40% - Ênfase6 3 7 4" xfId="34364" xr:uid="{00000000-0005-0000-0000-000038860000}"/>
    <cellStyle name="40% - Ênfase6 3 7 5" xfId="34365" xr:uid="{00000000-0005-0000-0000-000039860000}"/>
    <cellStyle name="40% - Ênfase6 3 7 6" xfId="34366" xr:uid="{00000000-0005-0000-0000-00003A860000}"/>
    <cellStyle name="40% - Ênfase6 3 7 7" xfId="34367" xr:uid="{00000000-0005-0000-0000-00003B860000}"/>
    <cellStyle name="40% - Ênfase6 3 7 8" xfId="34368" xr:uid="{00000000-0005-0000-0000-00003C860000}"/>
    <cellStyle name="40% - Ênfase6 3 7 9" xfId="34369" xr:uid="{00000000-0005-0000-0000-00003D860000}"/>
    <cellStyle name="40% - Ênfase6 3 8" xfId="34370" xr:uid="{00000000-0005-0000-0000-00003E860000}"/>
    <cellStyle name="40% - Ênfase6 3 8 10" xfId="34371" xr:uid="{00000000-0005-0000-0000-00003F860000}"/>
    <cellStyle name="40% - Ênfase6 3 8 11" xfId="34372" xr:uid="{00000000-0005-0000-0000-000040860000}"/>
    <cellStyle name="40% - Ênfase6 3 8 12" xfId="34373" xr:uid="{00000000-0005-0000-0000-000041860000}"/>
    <cellStyle name="40% - Ênfase6 3 8 13" xfId="34374" xr:uid="{00000000-0005-0000-0000-000042860000}"/>
    <cellStyle name="40% - Ênfase6 3 8 2" xfId="34375" xr:uid="{00000000-0005-0000-0000-000043860000}"/>
    <cellStyle name="40% - Ênfase6 3 8 3" xfId="34376" xr:uid="{00000000-0005-0000-0000-000044860000}"/>
    <cellStyle name="40% - Ênfase6 3 8 4" xfId="34377" xr:uid="{00000000-0005-0000-0000-000045860000}"/>
    <cellStyle name="40% - Ênfase6 3 8 5" xfId="34378" xr:uid="{00000000-0005-0000-0000-000046860000}"/>
    <cellStyle name="40% - Ênfase6 3 8 6" xfId="34379" xr:uid="{00000000-0005-0000-0000-000047860000}"/>
    <cellStyle name="40% - Ênfase6 3 8 7" xfId="34380" xr:uid="{00000000-0005-0000-0000-000048860000}"/>
    <cellStyle name="40% - Ênfase6 3 8 8" xfId="34381" xr:uid="{00000000-0005-0000-0000-000049860000}"/>
    <cellStyle name="40% - Ênfase6 3 8 9" xfId="34382" xr:uid="{00000000-0005-0000-0000-00004A860000}"/>
    <cellStyle name="40% - Ênfase6 3 9" xfId="34383" xr:uid="{00000000-0005-0000-0000-00004B860000}"/>
    <cellStyle name="40% - Ênfase6 3 9 10" xfId="34384" xr:uid="{00000000-0005-0000-0000-00004C860000}"/>
    <cellStyle name="40% - Ênfase6 3 9 11" xfId="34385" xr:uid="{00000000-0005-0000-0000-00004D860000}"/>
    <cellStyle name="40% - Ênfase6 3 9 12" xfId="34386" xr:uid="{00000000-0005-0000-0000-00004E860000}"/>
    <cellStyle name="40% - Ênfase6 3 9 13" xfId="34387" xr:uid="{00000000-0005-0000-0000-00004F860000}"/>
    <cellStyle name="40% - Ênfase6 3 9 2" xfId="34388" xr:uid="{00000000-0005-0000-0000-000050860000}"/>
    <cellStyle name="40% - Ênfase6 3 9 3" xfId="34389" xr:uid="{00000000-0005-0000-0000-000051860000}"/>
    <cellStyle name="40% - Ênfase6 3 9 4" xfId="34390" xr:uid="{00000000-0005-0000-0000-000052860000}"/>
    <cellStyle name="40% - Ênfase6 3 9 5" xfId="34391" xr:uid="{00000000-0005-0000-0000-000053860000}"/>
    <cellStyle name="40% - Ênfase6 3 9 6" xfId="34392" xr:uid="{00000000-0005-0000-0000-000054860000}"/>
    <cellStyle name="40% - Ênfase6 3 9 7" xfId="34393" xr:uid="{00000000-0005-0000-0000-000055860000}"/>
    <cellStyle name="40% - Ênfase6 3 9 8" xfId="34394" xr:uid="{00000000-0005-0000-0000-000056860000}"/>
    <cellStyle name="40% - Ênfase6 3 9 9" xfId="34395" xr:uid="{00000000-0005-0000-0000-000057860000}"/>
    <cellStyle name="40% - Ênfase6 30" xfId="34396" xr:uid="{00000000-0005-0000-0000-000058860000}"/>
    <cellStyle name="40% - Ênfase6 31" xfId="34397" xr:uid="{00000000-0005-0000-0000-000059860000}"/>
    <cellStyle name="40% - Ênfase6 32" xfId="34398" xr:uid="{00000000-0005-0000-0000-00005A860000}"/>
    <cellStyle name="40% - Ênfase6 33" xfId="34399" xr:uid="{00000000-0005-0000-0000-00005B860000}"/>
    <cellStyle name="40% - Ênfase6 34" xfId="34400" xr:uid="{00000000-0005-0000-0000-00005C860000}"/>
    <cellStyle name="40% - Ênfase6 35" xfId="34401" xr:uid="{00000000-0005-0000-0000-00005D860000}"/>
    <cellStyle name="40% - Ênfase6 36" xfId="34402" xr:uid="{00000000-0005-0000-0000-00005E860000}"/>
    <cellStyle name="40% - Ênfase6 37" xfId="34403" xr:uid="{00000000-0005-0000-0000-00005F860000}"/>
    <cellStyle name="40% - Ênfase6 38" xfId="34404" xr:uid="{00000000-0005-0000-0000-000060860000}"/>
    <cellStyle name="40% - Ênfase6 39" xfId="34405" xr:uid="{00000000-0005-0000-0000-000061860000}"/>
    <cellStyle name="40% - Ênfase6 4" xfId="34406" xr:uid="{00000000-0005-0000-0000-000062860000}"/>
    <cellStyle name="40% - Ênfase6 4 10" xfId="34407" xr:uid="{00000000-0005-0000-0000-000063860000}"/>
    <cellStyle name="40% - Ênfase6 4 10 10" xfId="34408" xr:uid="{00000000-0005-0000-0000-000064860000}"/>
    <cellStyle name="40% - Ênfase6 4 10 11" xfId="34409" xr:uid="{00000000-0005-0000-0000-000065860000}"/>
    <cellStyle name="40% - Ênfase6 4 10 12" xfId="34410" xr:uid="{00000000-0005-0000-0000-000066860000}"/>
    <cellStyle name="40% - Ênfase6 4 10 13" xfId="34411" xr:uid="{00000000-0005-0000-0000-000067860000}"/>
    <cellStyle name="40% - Ênfase6 4 10 2" xfId="34412" xr:uid="{00000000-0005-0000-0000-000068860000}"/>
    <cellStyle name="40% - Ênfase6 4 10 3" xfId="34413" xr:uid="{00000000-0005-0000-0000-000069860000}"/>
    <cellStyle name="40% - Ênfase6 4 10 4" xfId="34414" xr:uid="{00000000-0005-0000-0000-00006A860000}"/>
    <cellStyle name="40% - Ênfase6 4 10 5" xfId="34415" xr:uid="{00000000-0005-0000-0000-00006B860000}"/>
    <cellStyle name="40% - Ênfase6 4 10 6" xfId="34416" xr:uid="{00000000-0005-0000-0000-00006C860000}"/>
    <cellStyle name="40% - Ênfase6 4 10 7" xfId="34417" xr:uid="{00000000-0005-0000-0000-00006D860000}"/>
    <cellStyle name="40% - Ênfase6 4 10 8" xfId="34418" xr:uid="{00000000-0005-0000-0000-00006E860000}"/>
    <cellStyle name="40% - Ênfase6 4 10 9" xfId="34419" xr:uid="{00000000-0005-0000-0000-00006F860000}"/>
    <cellStyle name="40% - Ênfase6 4 11" xfId="34420" xr:uid="{00000000-0005-0000-0000-000070860000}"/>
    <cellStyle name="40% - Ênfase6 4 11 10" xfId="34421" xr:uid="{00000000-0005-0000-0000-000071860000}"/>
    <cellStyle name="40% - Ênfase6 4 11 11" xfId="34422" xr:uid="{00000000-0005-0000-0000-000072860000}"/>
    <cellStyle name="40% - Ênfase6 4 11 12" xfId="34423" xr:uid="{00000000-0005-0000-0000-000073860000}"/>
    <cellStyle name="40% - Ênfase6 4 11 13" xfId="34424" xr:uid="{00000000-0005-0000-0000-000074860000}"/>
    <cellStyle name="40% - Ênfase6 4 11 2" xfId="34425" xr:uid="{00000000-0005-0000-0000-000075860000}"/>
    <cellStyle name="40% - Ênfase6 4 11 3" xfId="34426" xr:uid="{00000000-0005-0000-0000-000076860000}"/>
    <cellStyle name="40% - Ênfase6 4 11 4" xfId="34427" xr:uid="{00000000-0005-0000-0000-000077860000}"/>
    <cellStyle name="40% - Ênfase6 4 11 5" xfId="34428" xr:uid="{00000000-0005-0000-0000-000078860000}"/>
    <cellStyle name="40% - Ênfase6 4 11 6" xfId="34429" xr:uid="{00000000-0005-0000-0000-000079860000}"/>
    <cellStyle name="40% - Ênfase6 4 11 7" xfId="34430" xr:uid="{00000000-0005-0000-0000-00007A860000}"/>
    <cellStyle name="40% - Ênfase6 4 11 8" xfId="34431" xr:uid="{00000000-0005-0000-0000-00007B860000}"/>
    <cellStyle name="40% - Ênfase6 4 11 9" xfId="34432" xr:uid="{00000000-0005-0000-0000-00007C860000}"/>
    <cellStyle name="40% - Ênfase6 4 12" xfId="34433" xr:uid="{00000000-0005-0000-0000-00007D860000}"/>
    <cellStyle name="40% - Ênfase6 4 12 10" xfId="34434" xr:uid="{00000000-0005-0000-0000-00007E860000}"/>
    <cellStyle name="40% - Ênfase6 4 12 11" xfId="34435" xr:uid="{00000000-0005-0000-0000-00007F860000}"/>
    <cellStyle name="40% - Ênfase6 4 12 12" xfId="34436" xr:uid="{00000000-0005-0000-0000-000080860000}"/>
    <cellStyle name="40% - Ênfase6 4 12 13" xfId="34437" xr:uid="{00000000-0005-0000-0000-000081860000}"/>
    <cellStyle name="40% - Ênfase6 4 12 2" xfId="34438" xr:uid="{00000000-0005-0000-0000-000082860000}"/>
    <cellStyle name="40% - Ênfase6 4 12 3" xfId="34439" xr:uid="{00000000-0005-0000-0000-000083860000}"/>
    <cellStyle name="40% - Ênfase6 4 12 4" xfId="34440" xr:uid="{00000000-0005-0000-0000-000084860000}"/>
    <cellStyle name="40% - Ênfase6 4 12 5" xfId="34441" xr:uid="{00000000-0005-0000-0000-000085860000}"/>
    <cellStyle name="40% - Ênfase6 4 12 6" xfId="34442" xr:uid="{00000000-0005-0000-0000-000086860000}"/>
    <cellStyle name="40% - Ênfase6 4 12 7" xfId="34443" xr:uid="{00000000-0005-0000-0000-000087860000}"/>
    <cellStyle name="40% - Ênfase6 4 12 8" xfId="34444" xr:uid="{00000000-0005-0000-0000-000088860000}"/>
    <cellStyle name="40% - Ênfase6 4 12 9" xfId="34445" xr:uid="{00000000-0005-0000-0000-000089860000}"/>
    <cellStyle name="40% - Ênfase6 4 13" xfId="34446" xr:uid="{00000000-0005-0000-0000-00008A860000}"/>
    <cellStyle name="40% - Ênfase6 4 14" xfId="34447" xr:uid="{00000000-0005-0000-0000-00008B860000}"/>
    <cellStyle name="40% - Ênfase6 4 15" xfId="34448" xr:uid="{00000000-0005-0000-0000-00008C860000}"/>
    <cellStyle name="40% - Ênfase6 4 16" xfId="34449" xr:uid="{00000000-0005-0000-0000-00008D860000}"/>
    <cellStyle name="40% - Ênfase6 4 17" xfId="34450" xr:uid="{00000000-0005-0000-0000-00008E860000}"/>
    <cellStyle name="40% - Ênfase6 4 18" xfId="34451" xr:uid="{00000000-0005-0000-0000-00008F860000}"/>
    <cellStyle name="40% - Ênfase6 4 19" xfId="34452" xr:uid="{00000000-0005-0000-0000-000090860000}"/>
    <cellStyle name="40% - Ênfase6 4 2" xfId="34453" xr:uid="{00000000-0005-0000-0000-000091860000}"/>
    <cellStyle name="40% - Ênfase6 4 2 10" xfId="34454" xr:uid="{00000000-0005-0000-0000-000092860000}"/>
    <cellStyle name="40% - Ênfase6 4 2 10 10" xfId="34455" xr:uid="{00000000-0005-0000-0000-000093860000}"/>
    <cellStyle name="40% - Ênfase6 4 2 10 11" xfId="34456" xr:uid="{00000000-0005-0000-0000-000094860000}"/>
    <cellStyle name="40% - Ênfase6 4 2 10 12" xfId="34457" xr:uid="{00000000-0005-0000-0000-000095860000}"/>
    <cellStyle name="40% - Ênfase6 4 2 10 13" xfId="34458" xr:uid="{00000000-0005-0000-0000-000096860000}"/>
    <cellStyle name="40% - Ênfase6 4 2 10 2" xfId="34459" xr:uid="{00000000-0005-0000-0000-000097860000}"/>
    <cellStyle name="40% - Ênfase6 4 2 10 3" xfId="34460" xr:uid="{00000000-0005-0000-0000-000098860000}"/>
    <cellStyle name="40% - Ênfase6 4 2 10 4" xfId="34461" xr:uid="{00000000-0005-0000-0000-000099860000}"/>
    <cellStyle name="40% - Ênfase6 4 2 10 5" xfId="34462" xr:uid="{00000000-0005-0000-0000-00009A860000}"/>
    <cellStyle name="40% - Ênfase6 4 2 10 6" xfId="34463" xr:uid="{00000000-0005-0000-0000-00009B860000}"/>
    <cellStyle name="40% - Ênfase6 4 2 10 7" xfId="34464" xr:uid="{00000000-0005-0000-0000-00009C860000}"/>
    <cellStyle name="40% - Ênfase6 4 2 10 8" xfId="34465" xr:uid="{00000000-0005-0000-0000-00009D860000}"/>
    <cellStyle name="40% - Ênfase6 4 2 10 9" xfId="34466" xr:uid="{00000000-0005-0000-0000-00009E860000}"/>
    <cellStyle name="40% - Ênfase6 4 2 11" xfId="34467" xr:uid="{00000000-0005-0000-0000-00009F860000}"/>
    <cellStyle name="40% - Ênfase6 4 2 11 10" xfId="34468" xr:uid="{00000000-0005-0000-0000-0000A0860000}"/>
    <cellStyle name="40% - Ênfase6 4 2 11 11" xfId="34469" xr:uid="{00000000-0005-0000-0000-0000A1860000}"/>
    <cellStyle name="40% - Ênfase6 4 2 11 12" xfId="34470" xr:uid="{00000000-0005-0000-0000-0000A2860000}"/>
    <cellStyle name="40% - Ênfase6 4 2 11 13" xfId="34471" xr:uid="{00000000-0005-0000-0000-0000A3860000}"/>
    <cellStyle name="40% - Ênfase6 4 2 11 2" xfId="34472" xr:uid="{00000000-0005-0000-0000-0000A4860000}"/>
    <cellStyle name="40% - Ênfase6 4 2 11 3" xfId="34473" xr:uid="{00000000-0005-0000-0000-0000A5860000}"/>
    <cellStyle name="40% - Ênfase6 4 2 11 4" xfId="34474" xr:uid="{00000000-0005-0000-0000-0000A6860000}"/>
    <cellStyle name="40% - Ênfase6 4 2 11 5" xfId="34475" xr:uid="{00000000-0005-0000-0000-0000A7860000}"/>
    <cellStyle name="40% - Ênfase6 4 2 11 6" xfId="34476" xr:uid="{00000000-0005-0000-0000-0000A8860000}"/>
    <cellStyle name="40% - Ênfase6 4 2 11 7" xfId="34477" xr:uid="{00000000-0005-0000-0000-0000A9860000}"/>
    <cellStyle name="40% - Ênfase6 4 2 11 8" xfId="34478" xr:uid="{00000000-0005-0000-0000-0000AA860000}"/>
    <cellStyle name="40% - Ênfase6 4 2 11 9" xfId="34479" xr:uid="{00000000-0005-0000-0000-0000AB860000}"/>
    <cellStyle name="40% - Ênfase6 4 2 12" xfId="34480" xr:uid="{00000000-0005-0000-0000-0000AC860000}"/>
    <cellStyle name="40% - Ênfase6 4 2 13" xfId="34481" xr:uid="{00000000-0005-0000-0000-0000AD860000}"/>
    <cellStyle name="40% - Ênfase6 4 2 14" xfId="34482" xr:uid="{00000000-0005-0000-0000-0000AE860000}"/>
    <cellStyle name="40% - Ênfase6 4 2 15" xfId="34483" xr:uid="{00000000-0005-0000-0000-0000AF860000}"/>
    <cellStyle name="40% - Ênfase6 4 2 16" xfId="34484" xr:uid="{00000000-0005-0000-0000-0000B0860000}"/>
    <cellStyle name="40% - Ênfase6 4 2 17" xfId="34485" xr:uid="{00000000-0005-0000-0000-0000B1860000}"/>
    <cellStyle name="40% - Ênfase6 4 2 18" xfId="34486" xr:uid="{00000000-0005-0000-0000-0000B2860000}"/>
    <cellStyle name="40% - Ênfase6 4 2 19" xfId="34487" xr:uid="{00000000-0005-0000-0000-0000B3860000}"/>
    <cellStyle name="40% - Ênfase6 4 2 2" xfId="34488" xr:uid="{00000000-0005-0000-0000-0000B4860000}"/>
    <cellStyle name="40% - Ênfase6 4 2 2 10" xfId="34489" xr:uid="{00000000-0005-0000-0000-0000B5860000}"/>
    <cellStyle name="40% - Ênfase6 4 2 2 11" xfId="34490" xr:uid="{00000000-0005-0000-0000-0000B6860000}"/>
    <cellStyle name="40% - Ênfase6 4 2 2 12" xfId="34491" xr:uid="{00000000-0005-0000-0000-0000B7860000}"/>
    <cellStyle name="40% - Ênfase6 4 2 2 13" xfId="34492" xr:uid="{00000000-0005-0000-0000-0000B8860000}"/>
    <cellStyle name="40% - Ênfase6 4 2 2 2" xfId="34493" xr:uid="{00000000-0005-0000-0000-0000B9860000}"/>
    <cellStyle name="40% - Ênfase6 4 2 2 3" xfId="34494" xr:uid="{00000000-0005-0000-0000-0000BA860000}"/>
    <cellStyle name="40% - Ênfase6 4 2 2 4" xfId="34495" xr:uid="{00000000-0005-0000-0000-0000BB860000}"/>
    <cellStyle name="40% - Ênfase6 4 2 2 5" xfId="34496" xr:uid="{00000000-0005-0000-0000-0000BC860000}"/>
    <cellStyle name="40% - Ênfase6 4 2 2 6" xfId="34497" xr:uid="{00000000-0005-0000-0000-0000BD860000}"/>
    <cellStyle name="40% - Ênfase6 4 2 2 7" xfId="34498" xr:uid="{00000000-0005-0000-0000-0000BE860000}"/>
    <cellStyle name="40% - Ênfase6 4 2 2 8" xfId="34499" xr:uid="{00000000-0005-0000-0000-0000BF860000}"/>
    <cellStyle name="40% - Ênfase6 4 2 2 9" xfId="34500" xr:uid="{00000000-0005-0000-0000-0000C0860000}"/>
    <cellStyle name="40% - Ênfase6 4 2 20" xfId="34501" xr:uid="{00000000-0005-0000-0000-0000C1860000}"/>
    <cellStyle name="40% - Ênfase6 4 2 21" xfId="34502" xr:uid="{00000000-0005-0000-0000-0000C2860000}"/>
    <cellStyle name="40% - Ênfase6 4 2 22" xfId="34503" xr:uid="{00000000-0005-0000-0000-0000C3860000}"/>
    <cellStyle name="40% - Ênfase6 4 2 23" xfId="34504" xr:uid="{00000000-0005-0000-0000-0000C4860000}"/>
    <cellStyle name="40% - Ênfase6 4 2 3" xfId="34505" xr:uid="{00000000-0005-0000-0000-0000C5860000}"/>
    <cellStyle name="40% - Ênfase6 4 2 3 10" xfId="34506" xr:uid="{00000000-0005-0000-0000-0000C6860000}"/>
    <cellStyle name="40% - Ênfase6 4 2 3 11" xfId="34507" xr:uid="{00000000-0005-0000-0000-0000C7860000}"/>
    <cellStyle name="40% - Ênfase6 4 2 3 12" xfId="34508" xr:uid="{00000000-0005-0000-0000-0000C8860000}"/>
    <cellStyle name="40% - Ênfase6 4 2 3 13" xfId="34509" xr:uid="{00000000-0005-0000-0000-0000C9860000}"/>
    <cellStyle name="40% - Ênfase6 4 2 3 2" xfId="34510" xr:uid="{00000000-0005-0000-0000-0000CA860000}"/>
    <cellStyle name="40% - Ênfase6 4 2 3 3" xfId="34511" xr:uid="{00000000-0005-0000-0000-0000CB860000}"/>
    <cellStyle name="40% - Ênfase6 4 2 3 4" xfId="34512" xr:uid="{00000000-0005-0000-0000-0000CC860000}"/>
    <cellStyle name="40% - Ênfase6 4 2 3 5" xfId="34513" xr:uid="{00000000-0005-0000-0000-0000CD860000}"/>
    <cellStyle name="40% - Ênfase6 4 2 3 6" xfId="34514" xr:uid="{00000000-0005-0000-0000-0000CE860000}"/>
    <cellStyle name="40% - Ênfase6 4 2 3 7" xfId="34515" xr:uid="{00000000-0005-0000-0000-0000CF860000}"/>
    <cellStyle name="40% - Ênfase6 4 2 3 8" xfId="34516" xr:uid="{00000000-0005-0000-0000-0000D0860000}"/>
    <cellStyle name="40% - Ênfase6 4 2 3 9" xfId="34517" xr:uid="{00000000-0005-0000-0000-0000D1860000}"/>
    <cellStyle name="40% - Ênfase6 4 2 4" xfId="34518" xr:uid="{00000000-0005-0000-0000-0000D2860000}"/>
    <cellStyle name="40% - Ênfase6 4 2 4 10" xfId="34519" xr:uid="{00000000-0005-0000-0000-0000D3860000}"/>
    <cellStyle name="40% - Ênfase6 4 2 4 11" xfId="34520" xr:uid="{00000000-0005-0000-0000-0000D4860000}"/>
    <cellStyle name="40% - Ênfase6 4 2 4 12" xfId="34521" xr:uid="{00000000-0005-0000-0000-0000D5860000}"/>
    <cellStyle name="40% - Ênfase6 4 2 4 13" xfId="34522" xr:uid="{00000000-0005-0000-0000-0000D6860000}"/>
    <cellStyle name="40% - Ênfase6 4 2 4 2" xfId="34523" xr:uid="{00000000-0005-0000-0000-0000D7860000}"/>
    <cellStyle name="40% - Ênfase6 4 2 4 3" xfId="34524" xr:uid="{00000000-0005-0000-0000-0000D8860000}"/>
    <cellStyle name="40% - Ênfase6 4 2 4 4" xfId="34525" xr:uid="{00000000-0005-0000-0000-0000D9860000}"/>
    <cellStyle name="40% - Ênfase6 4 2 4 5" xfId="34526" xr:uid="{00000000-0005-0000-0000-0000DA860000}"/>
    <cellStyle name="40% - Ênfase6 4 2 4 6" xfId="34527" xr:uid="{00000000-0005-0000-0000-0000DB860000}"/>
    <cellStyle name="40% - Ênfase6 4 2 4 7" xfId="34528" xr:uid="{00000000-0005-0000-0000-0000DC860000}"/>
    <cellStyle name="40% - Ênfase6 4 2 4 8" xfId="34529" xr:uid="{00000000-0005-0000-0000-0000DD860000}"/>
    <cellStyle name="40% - Ênfase6 4 2 4 9" xfId="34530" xr:uid="{00000000-0005-0000-0000-0000DE860000}"/>
    <cellStyle name="40% - Ênfase6 4 2 5" xfId="34531" xr:uid="{00000000-0005-0000-0000-0000DF860000}"/>
    <cellStyle name="40% - Ênfase6 4 2 5 10" xfId="34532" xr:uid="{00000000-0005-0000-0000-0000E0860000}"/>
    <cellStyle name="40% - Ênfase6 4 2 5 11" xfId="34533" xr:uid="{00000000-0005-0000-0000-0000E1860000}"/>
    <cellStyle name="40% - Ênfase6 4 2 5 12" xfId="34534" xr:uid="{00000000-0005-0000-0000-0000E2860000}"/>
    <cellStyle name="40% - Ênfase6 4 2 5 13" xfId="34535" xr:uid="{00000000-0005-0000-0000-0000E3860000}"/>
    <cellStyle name="40% - Ênfase6 4 2 5 2" xfId="34536" xr:uid="{00000000-0005-0000-0000-0000E4860000}"/>
    <cellStyle name="40% - Ênfase6 4 2 5 3" xfId="34537" xr:uid="{00000000-0005-0000-0000-0000E5860000}"/>
    <cellStyle name="40% - Ênfase6 4 2 5 4" xfId="34538" xr:uid="{00000000-0005-0000-0000-0000E6860000}"/>
    <cellStyle name="40% - Ênfase6 4 2 5 5" xfId="34539" xr:uid="{00000000-0005-0000-0000-0000E7860000}"/>
    <cellStyle name="40% - Ênfase6 4 2 5 6" xfId="34540" xr:uid="{00000000-0005-0000-0000-0000E8860000}"/>
    <cellStyle name="40% - Ênfase6 4 2 5 7" xfId="34541" xr:uid="{00000000-0005-0000-0000-0000E9860000}"/>
    <cellStyle name="40% - Ênfase6 4 2 5 8" xfId="34542" xr:uid="{00000000-0005-0000-0000-0000EA860000}"/>
    <cellStyle name="40% - Ênfase6 4 2 5 9" xfId="34543" xr:uid="{00000000-0005-0000-0000-0000EB860000}"/>
    <cellStyle name="40% - Ênfase6 4 2 6" xfId="34544" xr:uid="{00000000-0005-0000-0000-0000EC860000}"/>
    <cellStyle name="40% - Ênfase6 4 2 6 10" xfId="34545" xr:uid="{00000000-0005-0000-0000-0000ED860000}"/>
    <cellStyle name="40% - Ênfase6 4 2 6 11" xfId="34546" xr:uid="{00000000-0005-0000-0000-0000EE860000}"/>
    <cellStyle name="40% - Ênfase6 4 2 6 12" xfId="34547" xr:uid="{00000000-0005-0000-0000-0000EF860000}"/>
    <cellStyle name="40% - Ênfase6 4 2 6 13" xfId="34548" xr:uid="{00000000-0005-0000-0000-0000F0860000}"/>
    <cellStyle name="40% - Ênfase6 4 2 6 2" xfId="34549" xr:uid="{00000000-0005-0000-0000-0000F1860000}"/>
    <cellStyle name="40% - Ênfase6 4 2 6 3" xfId="34550" xr:uid="{00000000-0005-0000-0000-0000F2860000}"/>
    <cellStyle name="40% - Ênfase6 4 2 6 4" xfId="34551" xr:uid="{00000000-0005-0000-0000-0000F3860000}"/>
    <cellStyle name="40% - Ênfase6 4 2 6 5" xfId="34552" xr:uid="{00000000-0005-0000-0000-0000F4860000}"/>
    <cellStyle name="40% - Ênfase6 4 2 6 6" xfId="34553" xr:uid="{00000000-0005-0000-0000-0000F5860000}"/>
    <cellStyle name="40% - Ênfase6 4 2 6 7" xfId="34554" xr:uid="{00000000-0005-0000-0000-0000F6860000}"/>
    <cellStyle name="40% - Ênfase6 4 2 6 8" xfId="34555" xr:uid="{00000000-0005-0000-0000-0000F7860000}"/>
    <cellStyle name="40% - Ênfase6 4 2 6 9" xfId="34556" xr:uid="{00000000-0005-0000-0000-0000F8860000}"/>
    <cellStyle name="40% - Ênfase6 4 2 7" xfId="34557" xr:uid="{00000000-0005-0000-0000-0000F9860000}"/>
    <cellStyle name="40% - Ênfase6 4 2 7 10" xfId="34558" xr:uid="{00000000-0005-0000-0000-0000FA860000}"/>
    <cellStyle name="40% - Ênfase6 4 2 7 11" xfId="34559" xr:uid="{00000000-0005-0000-0000-0000FB860000}"/>
    <cellStyle name="40% - Ênfase6 4 2 7 12" xfId="34560" xr:uid="{00000000-0005-0000-0000-0000FC860000}"/>
    <cellStyle name="40% - Ênfase6 4 2 7 13" xfId="34561" xr:uid="{00000000-0005-0000-0000-0000FD860000}"/>
    <cellStyle name="40% - Ênfase6 4 2 7 2" xfId="34562" xr:uid="{00000000-0005-0000-0000-0000FE860000}"/>
    <cellStyle name="40% - Ênfase6 4 2 7 3" xfId="34563" xr:uid="{00000000-0005-0000-0000-0000FF860000}"/>
    <cellStyle name="40% - Ênfase6 4 2 7 4" xfId="34564" xr:uid="{00000000-0005-0000-0000-000000870000}"/>
    <cellStyle name="40% - Ênfase6 4 2 7 5" xfId="34565" xr:uid="{00000000-0005-0000-0000-000001870000}"/>
    <cellStyle name="40% - Ênfase6 4 2 7 6" xfId="34566" xr:uid="{00000000-0005-0000-0000-000002870000}"/>
    <cellStyle name="40% - Ênfase6 4 2 7 7" xfId="34567" xr:uid="{00000000-0005-0000-0000-000003870000}"/>
    <cellStyle name="40% - Ênfase6 4 2 7 8" xfId="34568" xr:uid="{00000000-0005-0000-0000-000004870000}"/>
    <cellStyle name="40% - Ênfase6 4 2 7 9" xfId="34569" xr:uid="{00000000-0005-0000-0000-000005870000}"/>
    <cellStyle name="40% - Ênfase6 4 2 8" xfId="34570" xr:uid="{00000000-0005-0000-0000-000006870000}"/>
    <cellStyle name="40% - Ênfase6 4 2 8 10" xfId="34571" xr:uid="{00000000-0005-0000-0000-000007870000}"/>
    <cellStyle name="40% - Ênfase6 4 2 8 11" xfId="34572" xr:uid="{00000000-0005-0000-0000-000008870000}"/>
    <cellStyle name="40% - Ênfase6 4 2 8 12" xfId="34573" xr:uid="{00000000-0005-0000-0000-000009870000}"/>
    <cellStyle name="40% - Ênfase6 4 2 8 13" xfId="34574" xr:uid="{00000000-0005-0000-0000-00000A870000}"/>
    <cellStyle name="40% - Ênfase6 4 2 8 2" xfId="34575" xr:uid="{00000000-0005-0000-0000-00000B870000}"/>
    <cellStyle name="40% - Ênfase6 4 2 8 3" xfId="34576" xr:uid="{00000000-0005-0000-0000-00000C870000}"/>
    <cellStyle name="40% - Ênfase6 4 2 8 4" xfId="34577" xr:uid="{00000000-0005-0000-0000-00000D870000}"/>
    <cellStyle name="40% - Ênfase6 4 2 8 5" xfId="34578" xr:uid="{00000000-0005-0000-0000-00000E870000}"/>
    <cellStyle name="40% - Ênfase6 4 2 8 6" xfId="34579" xr:uid="{00000000-0005-0000-0000-00000F870000}"/>
    <cellStyle name="40% - Ênfase6 4 2 8 7" xfId="34580" xr:uid="{00000000-0005-0000-0000-000010870000}"/>
    <cellStyle name="40% - Ênfase6 4 2 8 8" xfId="34581" xr:uid="{00000000-0005-0000-0000-000011870000}"/>
    <cellStyle name="40% - Ênfase6 4 2 8 9" xfId="34582" xr:uid="{00000000-0005-0000-0000-000012870000}"/>
    <cellStyle name="40% - Ênfase6 4 2 9" xfId="34583" xr:uid="{00000000-0005-0000-0000-000013870000}"/>
    <cellStyle name="40% - Ênfase6 4 2 9 10" xfId="34584" xr:uid="{00000000-0005-0000-0000-000014870000}"/>
    <cellStyle name="40% - Ênfase6 4 2 9 11" xfId="34585" xr:uid="{00000000-0005-0000-0000-000015870000}"/>
    <cellStyle name="40% - Ênfase6 4 2 9 12" xfId="34586" xr:uid="{00000000-0005-0000-0000-000016870000}"/>
    <cellStyle name="40% - Ênfase6 4 2 9 13" xfId="34587" xr:uid="{00000000-0005-0000-0000-000017870000}"/>
    <cellStyle name="40% - Ênfase6 4 2 9 2" xfId="34588" xr:uid="{00000000-0005-0000-0000-000018870000}"/>
    <cellStyle name="40% - Ênfase6 4 2 9 3" xfId="34589" xr:uid="{00000000-0005-0000-0000-000019870000}"/>
    <cellStyle name="40% - Ênfase6 4 2 9 4" xfId="34590" xr:uid="{00000000-0005-0000-0000-00001A870000}"/>
    <cellStyle name="40% - Ênfase6 4 2 9 5" xfId="34591" xr:uid="{00000000-0005-0000-0000-00001B870000}"/>
    <cellStyle name="40% - Ênfase6 4 2 9 6" xfId="34592" xr:uid="{00000000-0005-0000-0000-00001C870000}"/>
    <cellStyle name="40% - Ênfase6 4 2 9 7" xfId="34593" xr:uid="{00000000-0005-0000-0000-00001D870000}"/>
    <cellStyle name="40% - Ênfase6 4 2 9 8" xfId="34594" xr:uid="{00000000-0005-0000-0000-00001E870000}"/>
    <cellStyle name="40% - Ênfase6 4 2 9 9" xfId="34595" xr:uid="{00000000-0005-0000-0000-00001F870000}"/>
    <cellStyle name="40% - Ênfase6 4 20" xfId="34596" xr:uid="{00000000-0005-0000-0000-000020870000}"/>
    <cellStyle name="40% - Ênfase6 4 21" xfId="34597" xr:uid="{00000000-0005-0000-0000-000021870000}"/>
    <cellStyle name="40% - Ênfase6 4 22" xfId="34598" xr:uid="{00000000-0005-0000-0000-000022870000}"/>
    <cellStyle name="40% - Ênfase6 4 23" xfId="34599" xr:uid="{00000000-0005-0000-0000-000023870000}"/>
    <cellStyle name="40% - Ênfase6 4 24" xfId="34600" xr:uid="{00000000-0005-0000-0000-000024870000}"/>
    <cellStyle name="40% - Ênfase6 4 3" xfId="34601" xr:uid="{00000000-0005-0000-0000-000025870000}"/>
    <cellStyle name="40% - Ênfase6 4 3 10" xfId="34602" xr:uid="{00000000-0005-0000-0000-000026870000}"/>
    <cellStyle name="40% - Ênfase6 4 3 11" xfId="34603" xr:uid="{00000000-0005-0000-0000-000027870000}"/>
    <cellStyle name="40% - Ênfase6 4 3 12" xfId="34604" xr:uid="{00000000-0005-0000-0000-000028870000}"/>
    <cellStyle name="40% - Ênfase6 4 3 13" xfId="34605" xr:uid="{00000000-0005-0000-0000-000029870000}"/>
    <cellStyle name="40% - Ênfase6 4 3 2" xfId="34606" xr:uid="{00000000-0005-0000-0000-00002A870000}"/>
    <cellStyle name="40% - Ênfase6 4 3 3" xfId="34607" xr:uid="{00000000-0005-0000-0000-00002B870000}"/>
    <cellStyle name="40% - Ênfase6 4 3 4" xfId="34608" xr:uid="{00000000-0005-0000-0000-00002C870000}"/>
    <cellStyle name="40% - Ênfase6 4 3 5" xfId="34609" xr:uid="{00000000-0005-0000-0000-00002D870000}"/>
    <cellStyle name="40% - Ênfase6 4 3 6" xfId="34610" xr:uid="{00000000-0005-0000-0000-00002E870000}"/>
    <cellStyle name="40% - Ênfase6 4 3 7" xfId="34611" xr:uid="{00000000-0005-0000-0000-00002F870000}"/>
    <cellStyle name="40% - Ênfase6 4 3 8" xfId="34612" xr:uid="{00000000-0005-0000-0000-000030870000}"/>
    <cellStyle name="40% - Ênfase6 4 3 9" xfId="34613" xr:uid="{00000000-0005-0000-0000-000031870000}"/>
    <cellStyle name="40% - Ênfase6 4 4" xfId="34614" xr:uid="{00000000-0005-0000-0000-000032870000}"/>
    <cellStyle name="40% - Ênfase6 4 4 10" xfId="34615" xr:uid="{00000000-0005-0000-0000-000033870000}"/>
    <cellStyle name="40% - Ênfase6 4 4 11" xfId="34616" xr:uid="{00000000-0005-0000-0000-000034870000}"/>
    <cellStyle name="40% - Ênfase6 4 4 12" xfId="34617" xr:uid="{00000000-0005-0000-0000-000035870000}"/>
    <cellStyle name="40% - Ênfase6 4 4 13" xfId="34618" xr:uid="{00000000-0005-0000-0000-000036870000}"/>
    <cellStyle name="40% - Ênfase6 4 4 2" xfId="34619" xr:uid="{00000000-0005-0000-0000-000037870000}"/>
    <cellStyle name="40% - Ênfase6 4 4 3" xfId="34620" xr:uid="{00000000-0005-0000-0000-000038870000}"/>
    <cellStyle name="40% - Ênfase6 4 4 4" xfId="34621" xr:uid="{00000000-0005-0000-0000-000039870000}"/>
    <cellStyle name="40% - Ênfase6 4 4 5" xfId="34622" xr:uid="{00000000-0005-0000-0000-00003A870000}"/>
    <cellStyle name="40% - Ênfase6 4 4 6" xfId="34623" xr:uid="{00000000-0005-0000-0000-00003B870000}"/>
    <cellStyle name="40% - Ênfase6 4 4 7" xfId="34624" xr:uid="{00000000-0005-0000-0000-00003C870000}"/>
    <cellStyle name="40% - Ênfase6 4 4 8" xfId="34625" xr:uid="{00000000-0005-0000-0000-00003D870000}"/>
    <cellStyle name="40% - Ênfase6 4 4 9" xfId="34626" xr:uid="{00000000-0005-0000-0000-00003E870000}"/>
    <cellStyle name="40% - Ênfase6 4 5" xfId="34627" xr:uid="{00000000-0005-0000-0000-00003F870000}"/>
    <cellStyle name="40% - Ênfase6 4 5 10" xfId="34628" xr:uid="{00000000-0005-0000-0000-000040870000}"/>
    <cellStyle name="40% - Ênfase6 4 5 11" xfId="34629" xr:uid="{00000000-0005-0000-0000-000041870000}"/>
    <cellStyle name="40% - Ênfase6 4 5 12" xfId="34630" xr:uid="{00000000-0005-0000-0000-000042870000}"/>
    <cellStyle name="40% - Ênfase6 4 5 13" xfId="34631" xr:uid="{00000000-0005-0000-0000-000043870000}"/>
    <cellStyle name="40% - Ênfase6 4 5 2" xfId="34632" xr:uid="{00000000-0005-0000-0000-000044870000}"/>
    <cellStyle name="40% - Ênfase6 4 5 3" xfId="34633" xr:uid="{00000000-0005-0000-0000-000045870000}"/>
    <cellStyle name="40% - Ênfase6 4 5 4" xfId="34634" xr:uid="{00000000-0005-0000-0000-000046870000}"/>
    <cellStyle name="40% - Ênfase6 4 5 5" xfId="34635" xr:uid="{00000000-0005-0000-0000-000047870000}"/>
    <cellStyle name="40% - Ênfase6 4 5 6" xfId="34636" xr:uid="{00000000-0005-0000-0000-000048870000}"/>
    <cellStyle name="40% - Ênfase6 4 5 7" xfId="34637" xr:uid="{00000000-0005-0000-0000-000049870000}"/>
    <cellStyle name="40% - Ênfase6 4 5 8" xfId="34638" xr:uid="{00000000-0005-0000-0000-00004A870000}"/>
    <cellStyle name="40% - Ênfase6 4 5 9" xfId="34639" xr:uid="{00000000-0005-0000-0000-00004B870000}"/>
    <cellStyle name="40% - Ênfase6 4 6" xfId="34640" xr:uid="{00000000-0005-0000-0000-00004C870000}"/>
    <cellStyle name="40% - Ênfase6 4 6 10" xfId="34641" xr:uid="{00000000-0005-0000-0000-00004D870000}"/>
    <cellStyle name="40% - Ênfase6 4 6 11" xfId="34642" xr:uid="{00000000-0005-0000-0000-00004E870000}"/>
    <cellStyle name="40% - Ênfase6 4 6 12" xfId="34643" xr:uid="{00000000-0005-0000-0000-00004F870000}"/>
    <cellStyle name="40% - Ênfase6 4 6 13" xfId="34644" xr:uid="{00000000-0005-0000-0000-000050870000}"/>
    <cellStyle name="40% - Ênfase6 4 6 2" xfId="34645" xr:uid="{00000000-0005-0000-0000-000051870000}"/>
    <cellStyle name="40% - Ênfase6 4 6 3" xfId="34646" xr:uid="{00000000-0005-0000-0000-000052870000}"/>
    <cellStyle name="40% - Ênfase6 4 6 4" xfId="34647" xr:uid="{00000000-0005-0000-0000-000053870000}"/>
    <cellStyle name="40% - Ênfase6 4 6 5" xfId="34648" xr:uid="{00000000-0005-0000-0000-000054870000}"/>
    <cellStyle name="40% - Ênfase6 4 6 6" xfId="34649" xr:uid="{00000000-0005-0000-0000-000055870000}"/>
    <cellStyle name="40% - Ênfase6 4 6 7" xfId="34650" xr:uid="{00000000-0005-0000-0000-000056870000}"/>
    <cellStyle name="40% - Ênfase6 4 6 8" xfId="34651" xr:uid="{00000000-0005-0000-0000-000057870000}"/>
    <cellStyle name="40% - Ênfase6 4 6 9" xfId="34652" xr:uid="{00000000-0005-0000-0000-000058870000}"/>
    <cellStyle name="40% - Ênfase6 4 7" xfId="34653" xr:uid="{00000000-0005-0000-0000-000059870000}"/>
    <cellStyle name="40% - Ênfase6 4 7 10" xfId="34654" xr:uid="{00000000-0005-0000-0000-00005A870000}"/>
    <cellStyle name="40% - Ênfase6 4 7 11" xfId="34655" xr:uid="{00000000-0005-0000-0000-00005B870000}"/>
    <cellStyle name="40% - Ênfase6 4 7 12" xfId="34656" xr:uid="{00000000-0005-0000-0000-00005C870000}"/>
    <cellStyle name="40% - Ênfase6 4 7 13" xfId="34657" xr:uid="{00000000-0005-0000-0000-00005D870000}"/>
    <cellStyle name="40% - Ênfase6 4 7 2" xfId="34658" xr:uid="{00000000-0005-0000-0000-00005E870000}"/>
    <cellStyle name="40% - Ênfase6 4 7 3" xfId="34659" xr:uid="{00000000-0005-0000-0000-00005F870000}"/>
    <cellStyle name="40% - Ênfase6 4 7 4" xfId="34660" xr:uid="{00000000-0005-0000-0000-000060870000}"/>
    <cellStyle name="40% - Ênfase6 4 7 5" xfId="34661" xr:uid="{00000000-0005-0000-0000-000061870000}"/>
    <cellStyle name="40% - Ênfase6 4 7 6" xfId="34662" xr:uid="{00000000-0005-0000-0000-000062870000}"/>
    <cellStyle name="40% - Ênfase6 4 7 7" xfId="34663" xr:uid="{00000000-0005-0000-0000-000063870000}"/>
    <cellStyle name="40% - Ênfase6 4 7 8" xfId="34664" xr:uid="{00000000-0005-0000-0000-000064870000}"/>
    <cellStyle name="40% - Ênfase6 4 7 9" xfId="34665" xr:uid="{00000000-0005-0000-0000-000065870000}"/>
    <cellStyle name="40% - Ênfase6 4 8" xfId="34666" xr:uid="{00000000-0005-0000-0000-000066870000}"/>
    <cellStyle name="40% - Ênfase6 4 8 10" xfId="34667" xr:uid="{00000000-0005-0000-0000-000067870000}"/>
    <cellStyle name="40% - Ênfase6 4 8 11" xfId="34668" xr:uid="{00000000-0005-0000-0000-000068870000}"/>
    <cellStyle name="40% - Ênfase6 4 8 12" xfId="34669" xr:uid="{00000000-0005-0000-0000-000069870000}"/>
    <cellStyle name="40% - Ênfase6 4 8 13" xfId="34670" xr:uid="{00000000-0005-0000-0000-00006A870000}"/>
    <cellStyle name="40% - Ênfase6 4 8 2" xfId="34671" xr:uid="{00000000-0005-0000-0000-00006B870000}"/>
    <cellStyle name="40% - Ênfase6 4 8 3" xfId="34672" xr:uid="{00000000-0005-0000-0000-00006C870000}"/>
    <cellStyle name="40% - Ênfase6 4 8 4" xfId="34673" xr:uid="{00000000-0005-0000-0000-00006D870000}"/>
    <cellStyle name="40% - Ênfase6 4 8 5" xfId="34674" xr:uid="{00000000-0005-0000-0000-00006E870000}"/>
    <cellStyle name="40% - Ênfase6 4 8 6" xfId="34675" xr:uid="{00000000-0005-0000-0000-00006F870000}"/>
    <cellStyle name="40% - Ênfase6 4 8 7" xfId="34676" xr:uid="{00000000-0005-0000-0000-000070870000}"/>
    <cellStyle name="40% - Ênfase6 4 8 8" xfId="34677" xr:uid="{00000000-0005-0000-0000-000071870000}"/>
    <cellStyle name="40% - Ênfase6 4 8 9" xfId="34678" xr:uid="{00000000-0005-0000-0000-000072870000}"/>
    <cellStyle name="40% - Ênfase6 4 9" xfId="34679" xr:uid="{00000000-0005-0000-0000-000073870000}"/>
    <cellStyle name="40% - Ênfase6 4 9 10" xfId="34680" xr:uid="{00000000-0005-0000-0000-000074870000}"/>
    <cellStyle name="40% - Ênfase6 4 9 11" xfId="34681" xr:uid="{00000000-0005-0000-0000-000075870000}"/>
    <cellStyle name="40% - Ênfase6 4 9 12" xfId="34682" xr:uid="{00000000-0005-0000-0000-000076870000}"/>
    <cellStyle name="40% - Ênfase6 4 9 13" xfId="34683" xr:uid="{00000000-0005-0000-0000-000077870000}"/>
    <cellStyle name="40% - Ênfase6 4 9 2" xfId="34684" xr:uid="{00000000-0005-0000-0000-000078870000}"/>
    <cellStyle name="40% - Ênfase6 4 9 3" xfId="34685" xr:uid="{00000000-0005-0000-0000-000079870000}"/>
    <cellStyle name="40% - Ênfase6 4 9 4" xfId="34686" xr:uid="{00000000-0005-0000-0000-00007A870000}"/>
    <cellStyle name="40% - Ênfase6 4 9 5" xfId="34687" xr:uid="{00000000-0005-0000-0000-00007B870000}"/>
    <cellStyle name="40% - Ênfase6 4 9 6" xfId="34688" xr:uid="{00000000-0005-0000-0000-00007C870000}"/>
    <cellStyle name="40% - Ênfase6 4 9 7" xfId="34689" xr:uid="{00000000-0005-0000-0000-00007D870000}"/>
    <cellStyle name="40% - Ênfase6 4 9 8" xfId="34690" xr:uid="{00000000-0005-0000-0000-00007E870000}"/>
    <cellStyle name="40% - Ênfase6 4 9 9" xfId="34691" xr:uid="{00000000-0005-0000-0000-00007F870000}"/>
    <cellStyle name="40% - Ênfase6 40" xfId="34692" xr:uid="{00000000-0005-0000-0000-000080870000}"/>
    <cellStyle name="40% - Ênfase6 41" xfId="34693" xr:uid="{00000000-0005-0000-0000-000081870000}"/>
    <cellStyle name="40% - Ênfase6 5" xfId="34694" xr:uid="{00000000-0005-0000-0000-000082870000}"/>
    <cellStyle name="40% - Ênfase6 5 10" xfId="34695" xr:uid="{00000000-0005-0000-0000-000083870000}"/>
    <cellStyle name="40% - Ênfase6 5 10 10" xfId="34696" xr:uid="{00000000-0005-0000-0000-000084870000}"/>
    <cellStyle name="40% - Ênfase6 5 10 11" xfId="34697" xr:uid="{00000000-0005-0000-0000-000085870000}"/>
    <cellStyle name="40% - Ênfase6 5 10 12" xfId="34698" xr:uid="{00000000-0005-0000-0000-000086870000}"/>
    <cellStyle name="40% - Ênfase6 5 10 13" xfId="34699" xr:uid="{00000000-0005-0000-0000-000087870000}"/>
    <cellStyle name="40% - Ênfase6 5 10 2" xfId="34700" xr:uid="{00000000-0005-0000-0000-000088870000}"/>
    <cellStyle name="40% - Ênfase6 5 10 3" xfId="34701" xr:uid="{00000000-0005-0000-0000-000089870000}"/>
    <cellStyle name="40% - Ênfase6 5 10 4" xfId="34702" xr:uid="{00000000-0005-0000-0000-00008A870000}"/>
    <cellStyle name="40% - Ênfase6 5 10 5" xfId="34703" xr:uid="{00000000-0005-0000-0000-00008B870000}"/>
    <cellStyle name="40% - Ênfase6 5 10 6" xfId="34704" xr:uid="{00000000-0005-0000-0000-00008C870000}"/>
    <cellStyle name="40% - Ênfase6 5 10 7" xfId="34705" xr:uid="{00000000-0005-0000-0000-00008D870000}"/>
    <cellStyle name="40% - Ênfase6 5 10 8" xfId="34706" xr:uid="{00000000-0005-0000-0000-00008E870000}"/>
    <cellStyle name="40% - Ênfase6 5 10 9" xfId="34707" xr:uid="{00000000-0005-0000-0000-00008F870000}"/>
    <cellStyle name="40% - Ênfase6 5 11" xfId="34708" xr:uid="{00000000-0005-0000-0000-000090870000}"/>
    <cellStyle name="40% - Ênfase6 5 11 10" xfId="34709" xr:uid="{00000000-0005-0000-0000-000091870000}"/>
    <cellStyle name="40% - Ênfase6 5 11 11" xfId="34710" xr:uid="{00000000-0005-0000-0000-000092870000}"/>
    <cellStyle name="40% - Ênfase6 5 11 12" xfId="34711" xr:uid="{00000000-0005-0000-0000-000093870000}"/>
    <cellStyle name="40% - Ênfase6 5 11 13" xfId="34712" xr:uid="{00000000-0005-0000-0000-000094870000}"/>
    <cellStyle name="40% - Ênfase6 5 11 2" xfId="34713" xr:uid="{00000000-0005-0000-0000-000095870000}"/>
    <cellStyle name="40% - Ênfase6 5 11 3" xfId="34714" xr:uid="{00000000-0005-0000-0000-000096870000}"/>
    <cellStyle name="40% - Ênfase6 5 11 4" xfId="34715" xr:uid="{00000000-0005-0000-0000-000097870000}"/>
    <cellStyle name="40% - Ênfase6 5 11 5" xfId="34716" xr:uid="{00000000-0005-0000-0000-000098870000}"/>
    <cellStyle name="40% - Ênfase6 5 11 6" xfId="34717" xr:uid="{00000000-0005-0000-0000-000099870000}"/>
    <cellStyle name="40% - Ênfase6 5 11 7" xfId="34718" xr:uid="{00000000-0005-0000-0000-00009A870000}"/>
    <cellStyle name="40% - Ênfase6 5 11 8" xfId="34719" xr:uid="{00000000-0005-0000-0000-00009B870000}"/>
    <cellStyle name="40% - Ênfase6 5 11 9" xfId="34720" xr:uid="{00000000-0005-0000-0000-00009C870000}"/>
    <cellStyle name="40% - Ênfase6 5 12" xfId="34721" xr:uid="{00000000-0005-0000-0000-00009D870000}"/>
    <cellStyle name="40% - Ênfase6 5 12 10" xfId="34722" xr:uid="{00000000-0005-0000-0000-00009E870000}"/>
    <cellStyle name="40% - Ênfase6 5 12 11" xfId="34723" xr:uid="{00000000-0005-0000-0000-00009F870000}"/>
    <cellStyle name="40% - Ênfase6 5 12 12" xfId="34724" xr:uid="{00000000-0005-0000-0000-0000A0870000}"/>
    <cellStyle name="40% - Ênfase6 5 12 13" xfId="34725" xr:uid="{00000000-0005-0000-0000-0000A1870000}"/>
    <cellStyle name="40% - Ênfase6 5 12 2" xfId="34726" xr:uid="{00000000-0005-0000-0000-0000A2870000}"/>
    <cellStyle name="40% - Ênfase6 5 12 3" xfId="34727" xr:uid="{00000000-0005-0000-0000-0000A3870000}"/>
    <cellStyle name="40% - Ênfase6 5 12 4" xfId="34728" xr:uid="{00000000-0005-0000-0000-0000A4870000}"/>
    <cellStyle name="40% - Ênfase6 5 12 5" xfId="34729" xr:uid="{00000000-0005-0000-0000-0000A5870000}"/>
    <cellStyle name="40% - Ênfase6 5 12 6" xfId="34730" xr:uid="{00000000-0005-0000-0000-0000A6870000}"/>
    <cellStyle name="40% - Ênfase6 5 12 7" xfId="34731" xr:uid="{00000000-0005-0000-0000-0000A7870000}"/>
    <cellStyle name="40% - Ênfase6 5 12 8" xfId="34732" xr:uid="{00000000-0005-0000-0000-0000A8870000}"/>
    <cellStyle name="40% - Ênfase6 5 12 9" xfId="34733" xr:uid="{00000000-0005-0000-0000-0000A9870000}"/>
    <cellStyle name="40% - Ênfase6 5 13" xfId="34734" xr:uid="{00000000-0005-0000-0000-0000AA870000}"/>
    <cellStyle name="40% - Ênfase6 5 14" xfId="34735" xr:uid="{00000000-0005-0000-0000-0000AB870000}"/>
    <cellStyle name="40% - Ênfase6 5 15" xfId="34736" xr:uid="{00000000-0005-0000-0000-0000AC870000}"/>
    <cellStyle name="40% - Ênfase6 5 16" xfId="34737" xr:uid="{00000000-0005-0000-0000-0000AD870000}"/>
    <cellStyle name="40% - Ênfase6 5 17" xfId="34738" xr:uid="{00000000-0005-0000-0000-0000AE870000}"/>
    <cellStyle name="40% - Ênfase6 5 18" xfId="34739" xr:uid="{00000000-0005-0000-0000-0000AF870000}"/>
    <cellStyle name="40% - Ênfase6 5 19" xfId="34740" xr:uid="{00000000-0005-0000-0000-0000B0870000}"/>
    <cellStyle name="40% - Ênfase6 5 2" xfId="34741" xr:uid="{00000000-0005-0000-0000-0000B1870000}"/>
    <cellStyle name="40% - Ênfase6 5 2 10" xfId="34742" xr:uid="{00000000-0005-0000-0000-0000B2870000}"/>
    <cellStyle name="40% - Ênfase6 5 2 10 10" xfId="34743" xr:uid="{00000000-0005-0000-0000-0000B3870000}"/>
    <cellStyle name="40% - Ênfase6 5 2 10 11" xfId="34744" xr:uid="{00000000-0005-0000-0000-0000B4870000}"/>
    <cellStyle name="40% - Ênfase6 5 2 10 12" xfId="34745" xr:uid="{00000000-0005-0000-0000-0000B5870000}"/>
    <cellStyle name="40% - Ênfase6 5 2 10 13" xfId="34746" xr:uid="{00000000-0005-0000-0000-0000B6870000}"/>
    <cellStyle name="40% - Ênfase6 5 2 10 2" xfId="34747" xr:uid="{00000000-0005-0000-0000-0000B7870000}"/>
    <cellStyle name="40% - Ênfase6 5 2 10 3" xfId="34748" xr:uid="{00000000-0005-0000-0000-0000B8870000}"/>
    <cellStyle name="40% - Ênfase6 5 2 10 4" xfId="34749" xr:uid="{00000000-0005-0000-0000-0000B9870000}"/>
    <cellStyle name="40% - Ênfase6 5 2 10 5" xfId="34750" xr:uid="{00000000-0005-0000-0000-0000BA870000}"/>
    <cellStyle name="40% - Ênfase6 5 2 10 6" xfId="34751" xr:uid="{00000000-0005-0000-0000-0000BB870000}"/>
    <cellStyle name="40% - Ênfase6 5 2 10 7" xfId="34752" xr:uid="{00000000-0005-0000-0000-0000BC870000}"/>
    <cellStyle name="40% - Ênfase6 5 2 10 8" xfId="34753" xr:uid="{00000000-0005-0000-0000-0000BD870000}"/>
    <cellStyle name="40% - Ênfase6 5 2 10 9" xfId="34754" xr:uid="{00000000-0005-0000-0000-0000BE870000}"/>
    <cellStyle name="40% - Ênfase6 5 2 11" xfId="34755" xr:uid="{00000000-0005-0000-0000-0000BF870000}"/>
    <cellStyle name="40% - Ênfase6 5 2 11 10" xfId="34756" xr:uid="{00000000-0005-0000-0000-0000C0870000}"/>
    <cellStyle name="40% - Ênfase6 5 2 11 11" xfId="34757" xr:uid="{00000000-0005-0000-0000-0000C1870000}"/>
    <cellStyle name="40% - Ênfase6 5 2 11 12" xfId="34758" xr:uid="{00000000-0005-0000-0000-0000C2870000}"/>
    <cellStyle name="40% - Ênfase6 5 2 11 13" xfId="34759" xr:uid="{00000000-0005-0000-0000-0000C3870000}"/>
    <cellStyle name="40% - Ênfase6 5 2 11 2" xfId="34760" xr:uid="{00000000-0005-0000-0000-0000C4870000}"/>
    <cellStyle name="40% - Ênfase6 5 2 11 3" xfId="34761" xr:uid="{00000000-0005-0000-0000-0000C5870000}"/>
    <cellStyle name="40% - Ênfase6 5 2 11 4" xfId="34762" xr:uid="{00000000-0005-0000-0000-0000C6870000}"/>
    <cellStyle name="40% - Ênfase6 5 2 11 5" xfId="34763" xr:uid="{00000000-0005-0000-0000-0000C7870000}"/>
    <cellStyle name="40% - Ênfase6 5 2 11 6" xfId="34764" xr:uid="{00000000-0005-0000-0000-0000C8870000}"/>
    <cellStyle name="40% - Ênfase6 5 2 11 7" xfId="34765" xr:uid="{00000000-0005-0000-0000-0000C9870000}"/>
    <cellStyle name="40% - Ênfase6 5 2 11 8" xfId="34766" xr:uid="{00000000-0005-0000-0000-0000CA870000}"/>
    <cellStyle name="40% - Ênfase6 5 2 11 9" xfId="34767" xr:uid="{00000000-0005-0000-0000-0000CB870000}"/>
    <cellStyle name="40% - Ênfase6 5 2 12" xfId="34768" xr:uid="{00000000-0005-0000-0000-0000CC870000}"/>
    <cellStyle name="40% - Ênfase6 5 2 13" xfId="34769" xr:uid="{00000000-0005-0000-0000-0000CD870000}"/>
    <cellStyle name="40% - Ênfase6 5 2 14" xfId="34770" xr:uid="{00000000-0005-0000-0000-0000CE870000}"/>
    <cellStyle name="40% - Ênfase6 5 2 15" xfId="34771" xr:uid="{00000000-0005-0000-0000-0000CF870000}"/>
    <cellStyle name="40% - Ênfase6 5 2 16" xfId="34772" xr:uid="{00000000-0005-0000-0000-0000D0870000}"/>
    <cellStyle name="40% - Ênfase6 5 2 17" xfId="34773" xr:uid="{00000000-0005-0000-0000-0000D1870000}"/>
    <cellStyle name="40% - Ênfase6 5 2 18" xfId="34774" xr:uid="{00000000-0005-0000-0000-0000D2870000}"/>
    <cellStyle name="40% - Ênfase6 5 2 19" xfId="34775" xr:uid="{00000000-0005-0000-0000-0000D3870000}"/>
    <cellStyle name="40% - Ênfase6 5 2 2" xfId="34776" xr:uid="{00000000-0005-0000-0000-0000D4870000}"/>
    <cellStyle name="40% - Ênfase6 5 2 2 10" xfId="34777" xr:uid="{00000000-0005-0000-0000-0000D5870000}"/>
    <cellStyle name="40% - Ênfase6 5 2 2 11" xfId="34778" xr:uid="{00000000-0005-0000-0000-0000D6870000}"/>
    <cellStyle name="40% - Ênfase6 5 2 2 12" xfId="34779" xr:uid="{00000000-0005-0000-0000-0000D7870000}"/>
    <cellStyle name="40% - Ênfase6 5 2 2 13" xfId="34780" xr:uid="{00000000-0005-0000-0000-0000D8870000}"/>
    <cellStyle name="40% - Ênfase6 5 2 2 2" xfId="34781" xr:uid="{00000000-0005-0000-0000-0000D9870000}"/>
    <cellStyle name="40% - Ênfase6 5 2 2 3" xfId="34782" xr:uid="{00000000-0005-0000-0000-0000DA870000}"/>
    <cellStyle name="40% - Ênfase6 5 2 2 4" xfId="34783" xr:uid="{00000000-0005-0000-0000-0000DB870000}"/>
    <cellStyle name="40% - Ênfase6 5 2 2 5" xfId="34784" xr:uid="{00000000-0005-0000-0000-0000DC870000}"/>
    <cellStyle name="40% - Ênfase6 5 2 2 6" xfId="34785" xr:uid="{00000000-0005-0000-0000-0000DD870000}"/>
    <cellStyle name="40% - Ênfase6 5 2 2 7" xfId="34786" xr:uid="{00000000-0005-0000-0000-0000DE870000}"/>
    <cellStyle name="40% - Ênfase6 5 2 2 8" xfId="34787" xr:uid="{00000000-0005-0000-0000-0000DF870000}"/>
    <cellStyle name="40% - Ênfase6 5 2 2 9" xfId="34788" xr:uid="{00000000-0005-0000-0000-0000E0870000}"/>
    <cellStyle name="40% - Ênfase6 5 2 20" xfId="34789" xr:uid="{00000000-0005-0000-0000-0000E1870000}"/>
    <cellStyle name="40% - Ênfase6 5 2 21" xfId="34790" xr:uid="{00000000-0005-0000-0000-0000E2870000}"/>
    <cellStyle name="40% - Ênfase6 5 2 22" xfId="34791" xr:uid="{00000000-0005-0000-0000-0000E3870000}"/>
    <cellStyle name="40% - Ênfase6 5 2 23" xfId="34792" xr:uid="{00000000-0005-0000-0000-0000E4870000}"/>
    <cellStyle name="40% - Ênfase6 5 2 3" xfId="34793" xr:uid="{00000000-0005-0000-0000-0000E5870000}"/>
    <cellStyle name="40% - Ênfase6 5 2 3 10" xfId="34794" xr:uid="{00000000-0005-0000-0000-0000E6870000}"/>
    <cellStyle name="40% - Ênfase6 5 2 3 11" xfId="34795" xr:uid="{00000000-0005-0000-0000-0000E7870000}"/>
    <cellStyle name="40% - Ênfase6 5 2 3 12" xfId="34796" xr:uid="{00000000-0005-0000-0000-0000E8870000}"/>
    <cellStyle name="40% - Ênfase6 5 2 3 13" xfId="34797" xr:uid="{00000000-0005-0000-0000-0000E9870000}"/>
    <cellStyle name="40% - Ênfase6 5 2 3 2" xfId="34798" xr:uid="{00000000-0005-0000-0000-0000EA870000}"/>
    <cellStyle name="40% - Ênfase6 5 2 3 3" xfId="34799" xr:uid="{00000000-0005-0000-0000-0000EB870000}"/>
    <cellStyle name="40% - Ênfase6 5 2 3 4" xfId="34800" xr:uid="{00000000-0005-0000-0000-0000EC870000}"/>
    <cellStyle name="40% - Ênfase6 5 2 3 5" xfId="34801" xr:uid="{00000000-0005-0000-0000-0000ED870000}"/>
    <cellStyle name="40% - Ênfase6 5 2 3 6" xfId="34802" xr:uid="{00000000-0005-0000-0000-0000EE870000}"/>
    <cellStyle name="40% - Ênfase6 5 2 3 7" xfId="34803" xr:uid="{00000000-0005-0000-0000-0000EF870000}"/>
    <cellStyle name="40% - Ênfase6 5 2 3 8" xfId="34804" xr:uid="{00000000-0005-0000-0000-0000F0870000}"/>
    <cellStyle name="40% - Ênfase6 5 2 3 9" xfId="34805" xr:uid="{00000000-0005-0000-0000-0000F1870000}"/>
    <cellStyle name="40% - Ênfase6 5 2 4" xfId="34806" xr:uid="{00000000-0005-0000-0000-0000F2870000}"/>
    <cellStyle name="40% - Ênfase6 5 2 4 10" xfId="34807" xr:uid="{00000000-0005-0000-0000-0000F3870000}"/>
    <cellStyle name="40% - Ênfase6 5 2 4 11" xfId="34808" xr:uid="{00000000-0005-0000-0000-0000F4870000}"/>
    <cellStyle name="40% - Ênfase6 5 2 4 12" xfId="34809" xr:uid="{00000000-0005-0000-0000-0000F5870000}"/>
    <cellStyle name="40% - Ênfase6 5 2 4 13" xfId="34810" xr:uid="{00000000-0005-0000-0000-0000F6870000}"/>
    <cellStyle name="40% - Ênfase6 5 2 4 2" xfId="34811" xr:uid="{00000000-0005-0000-0000-0000F7870000}"/>
    <cellStyle name="40% - Ênfase6 5 2 4 3" xfId="34812" xr:uid="{00000000-0005-0000-0000-0000F8870000}"/>
    <cellStyle name="40% - Ênfase6 5 2 4 4" xfId="34813" xr:uid="{00000000-0005-0000-0000-0000F9870000}"/>
    <cellStyle name="40% - Ênfase6 5 2 4 5" xfId="34814" xr:uid="{00000000-0005-0000-0000-0000FA870000}"/>
    <cellStyle name="40% - Ênfase6 5 2 4 6" xfId="34815" xr:uid="{00000000-0005-0000-0000-0000FB870000}"/>
    <cellStyle name="40% - Ênfase6 5 2 4 7" xfId="34816" xr:uid="{00000000-0005-0000-0000-0000FC870000}"/>
    <cellStyle name="40% - Ênfase6 5 2 4 8" xfId="34817" xr:uid="{00000000-0005-0000-0000-0000FD870000}"/>
    <cellStyle name="40% - Ênfase6 5 2 4 9" xfId="34818" xr:uid="{00000000-0005-0000-0000-0000FE870000}"/>
    <cellStyle name="40% - Ênfase6 5 2 5" xfId="34819" xr:uid="{00000000-0005-0000-0000-0000FF870000}"/>
    <cellStyle name="40% - Ênfase6 5 2 5 10" xfId="34820" xr:uid="{00000000-0005-0000-0000-000000880000}"/>
    <cellStyle name="40% - Ênfase6 5 2 5 11" xfId="34821" xr:uid="{00000000-0005-0000-0000-000001880000}"/>
    <cellStyle name="40% - Ênfase6 5 2 5 12" xfId="34822" xr:uid="{00000000-0005-0000-0000-000002880000}"/>
    <cellStyle name="40% - Ênfase6 5 2 5 13" xfId="34823" xr:uid="{00000000-0005-0000-0000-000003880000}"/>
    <cellStyle name="40% - Ênfase6 5 2 5 2" xfId="34824" xr:uid="{00000000-0005-0000-0000-000004880000}"/>
    <cellStyle name="40% - Ênfase6 5 2 5 3" xfId="34825" xr:uid="{00000000-0005-0000-0000-000005880000}"/>
    <cellStyle name="40% - Ênfase6 5 2 5 4" xfId="34826" xr:uid="{00000000-0005-0000-0000-000006880000}"/>
    <cellStyle name="40% - Ênfase6 5 2 5 5" xfId="34827" xr:uid="{00000000-0005-0000-0000-000007880000}"/>
    <cellStyle name="40% - Ênfase6 5 2 5 6" xfId="34828" xr:uid="{00000000-0005-0000-0000-000008880000}"/>
    <cellStyle name="40% - Ênfase6 5 2 5 7" xfId="34829" xr:uid="{00000000-0005-0000-0000-000009880000}"/>
    <cellStyle name="40% - Ênfase6 5 2 5 8" xfId="34830" xr:uid="{00000000-0005-0000-0000-00000A880000}"/>
    <cellStyle name="40% - Ênfase6 5 2 5 9" xfId="34831" xr:uid="{00000000-0005-0000-0000-00000B880000}"/>
    <cellStyle name="40% - Ênfase6 5 2 6" xfId="34832" xr:uid="{00000000-0005-0000-0000-00000C880000}"/>
    <cellStyle name="40% - Ênfase6 5 2 6 10" xfId="34833" xr:uid="{00000000-0005-0000-0000-00000D880000}"/>
    <cellStyle name="40% - Ênfase6 5 2 6 11" xfId="34834" xr:uid="{00000000-0005-0000-0000-00000E880000}"/>
    <cellStyle name="40% - Ênfase6 5 2 6 12" xfId="34835" xr:uid="{00000000-0005-0000-0000-00000F880000}"/>
    <cellStyle name="40% - Ênfase6 5 2 6 13" xfId="34836" xr:uid="{00000000-0005-0000-0000-000010880000}"/>
    <cellStyle name="40% - Ênfase6 5 2 6 2" xfId="34837" xr:uid="{00000000-0005-0000-0000-000011880000}"/>
    <cellStyle name="40% - Ênfase6 5 2 6 3" xfId="34838" xr:uid="{00000000-0005-0000-0000-000012880000}"/>
    <cellStyle name="40% - Ênfase6 5 2 6 4" xfId="34839" xr:uid="{00000000-0005-0000-0000-000013880000}"/>
    <cellStyle name="40% - Ênfase6 5 2 6 5" xfId="34840" xr:uid="{00000000-0005-0000-0000-000014880000}"/>
    <cellStyle name="40% - Ênfase6 5 2 6 6" xfId="34841" xr:uid="{00000000-0005-0000-0000-000015880000}"/>
    <cellStyle name="40% - Ênfase6 5 2 6 7" xfId="34842" xr:uid="{00000000-0005-0000-0000-000016880000}"/>
    <cellStyle name="40% - Ênfase6 5 2 6 8" xfId="34843" xr:uid="{00000000-0005-0000-0000-000017880000}"/>
    <cellStyle name="40% - Ênfase6 5 2 6 9" xfId="34844" xr:uid="{00000000-0005-0000-0000-000018880000}"/>
    <cellStyle name="40% - Ênfase6 5 2 7" xfId="34845" xr:uid="{00000000-0005-0000-0000-000019880000}"/>
    <cellStyle name="40% - Ênfase6 5 2 7 10" xfId="34846" xr:uid="{00000000-0005-0000-0000-00001A880000}"/>
    <cellStyle name="40% - Ênfase6 5 2 7 11" xfId="34847" xr:uid="{00000000-0005-0000-0000-00001B880000}"/>
    <cellStyle name="40% - Ênfase6 5 2 7 12" xfId="34848" xr:uid="{00000000-0005-0000-0000-00001C880000}"/>
    <cellStyle name="40% - Ênfase6 5 2 7 13" xfId="34849" xr:uid="{00000000-0005-0000-0000-00001D880000}"/>
    <cellStyle name="40% - Ênfase6 5 2 7 2" xfId="34850" xr:uid="{00000000-0005-0000-0000-00001E880000}"/>
    <cellStyle name="40% - Ênfase6 5 2 7 3" xfId="34851" xr:uid="{00000000-0005-0000-0000-00001F880000}"/>
    <cellStyle name="40% - Ênfase6 5 2 7 4" xfId="34852" xr:uid="{00000000-0005-0000-0000-000020880000}"/>
    <cellStyle name="40% - Ênfase6 5 2 7 5" xfId="34853" xr:uid="{00000000-0005-0000-0000-000021880000}"/>
    <cellStyle name="40% - Ênfase6 5 2 7 6" xfId="34854" xr:uid="{00000000-0005-0000-0000-000022880000}"/>
    <cellStyle name="40% - Ênfase6 5 2 7 7" xfId="34855" xr:uid="{00000000-0005-0000-0000-000023880000}"/>
    <cellStyle name="40% - Ênfase6 5 2 7 8" xfId="34856" xr:uid="{00000000-0005-0000-0000-000024880000}"/>
    <cellStyle name="40% - Ênfase6 5 2 7 9" xfId="34857" xr:uid="{00000000-0005-0000-0000-000025880000}"/>
    <cellStyle name="40% - Ênfase6 5 2 8" xfId="34858" xr:uid="{00000000-0005-0000-0000-000026880000}"/>
    <cellStyle name="40% - Ênfase6 5 2 8 10" xfId="34859" xr:uid="{00000000-0005-0000-0000-000027880000}"/>
    <cellStyle name="40% - Ênfase6 5 2 8 11" xfId="34860" xr:uid="{00000000-0005-0000-0000-000028880000}"/>
    <cellStyle name="40% - Ênfase6 5 2 8 12" xfId="34861" xr:uid="{00000000-0005-0000-0000-000029880000}"/>
    <cellStyle name="40% - Ênfase6 5 2 8 13" xfId="34862" xr:uid="{00000000-0005-0000-0000-00002A880000}"/>
    <cellStyle name="40% - Ênfase6 5 2 8 2" xfId="34863" xr:uid="{00000000-0005-0000-0000-00002B880000}"/>
    <cellStyle name="40% - Ênfase6 5 2 8 3" xfId="34864" xr:uid="{00000000-0005-0000-0000-00002C880000}"/>
    <cellStyle name="40% - Ênfase6 5 2 8 4" xfId="34865" xr:uid="{00000000-0005-0000-0000-00002D880000}"/>
    <cellStyle name="40% - Ênfase6 5 2 8 5" xfId="34866" xr:uid="{00000000-0005-0000-0000-00002E880000}"/>
    <cellStyle name="40% - Ênfase6 5 2 8 6" xfId="34867" xr:uid="{00000000-0005-0000-0000-00002F880000}"/>
    <cellStyle name="40% - Ênfase6 5 2 8 7" xfId="34868" xr:uid="{00000000-0005-0000-0000-000030880000}"/>
    <cellStyle name="40% - Ênfase6 5 2 8 8" xfId="34869" xr:uid="{00000000-0005-0000-0000-000031880000}"/>
    <cellStyle name="40% - Ênfase6 5 2 8 9" xfId="34870" xr:uid="{00000000-0005-0000-0000-000032880000}"/>
    <cellStyle name="40% - Ênfase6 5 2 9" xfId="34871" xr:uid="{00000000-0005-0000-0000-000033880000}"/>
    <cellStyle name="40% - Ênfase6 5 2 9 10" xfId="34872" xr:uid="{00000000-0005-0000-0000-000034880000}"/>
    <cellStyle name="40% - Ênfase6 5 2 9 11" xfId="34873" xr:uid="{00000000-0005-0000-0000-000035880000}"/>
    <cellStyle name="40% - Ênfase6 5 2 9 12" xfId="34874" xr:uid="{00000000-0005-0000-0000-000036880000}"/>
    <cellStyle name="40% - Ênfase6 5 2 9 13" xfId="34875" xr:uid="{00000000-0005-0000-0000-000037880000}"/>
    <cellStyle name="40% - Ênfase6 5 2 9 2" xfId="34876" xr:uid="{00000000-0005-0000-0000-000038880000}"/>
    <cellStyle name="40% - Ênfase6 5 2 9 3" xfId="34877" xr:uid="{00000000-0005-0000-0000-000039880000}"/>
    <cellStyle name="40% - Ênfase6 5 2 9 4" xfId="34878" xr:uid="{00000000-0005-0000-0000-00003A880000}"/>
    <cellStyle name="40% - Ênfase6 5 2 9 5" xfId="34879" xr:uid="{00000000-0005-0000-0000-00003B880000}"/>
    <cellStyle name="40% - Ênfase6 5 2 9 6" xfId="34880" xr:uid="{00000000-0005-0000-0000-00003C880000}"/>
    <cellStyle name="40% - Ênfase6 5 2 9 7" xfId="34881" xr:uid="{00000000-0005-0000-0000-00003D880000}"/>
    <cellStyle name="40% - Ênfase6 5 2 9 8" xfId="34882" xr:uid="{00000000-0005-0000-0000-00003E880000}"/>
    <cellStyle name="40% - Ênfase6 5 2 9 9" xfId="34883" xr:uid="{00000000-0005-0000-0000-00003F880000}"/>
    <cellStyle name="40% - Ênfase6 5 20" xfId="34884" xr:uid="{00000000-0005-0000-0000-000040880000}"/>
    <cellStyle name="40% - Ênfase6 5 21" xfId="34885" xr:uid="{00000000-0005-0000-0000-000041880000}"/>
    <cellStyle name="40% - Ênfase6 5 22" xfId="34886" xr:uid="{00000000-0005-0000-0000-000042880000}"/>
    <cellStyle name="40% - Ênfase6 5 23" xfId="34887" xr:uid="{00000000-0005-0000-0000-000043880000}"/>
    <cellStyle name="40% - Ênfase6 5 24" xfId="34888" xr:uid="{00000000-0005-0000-0000-000044880000}"/>
    <cellStyle name="40% - Ênfase6 5 3" xfId="34889" xr:uid="{00000000-0005-0000-0000-000045880000}"/>
    <cellStyle name="40% - Ênfase6 5 3 10" xfId="34890" xr:uid="{00000000-0005-0000-0000-000046880000}"/>
    <cellStyle name="40% - Ênfase6 5 3 11" xfId="34891" xr:uid="{00000000-0005-0000-0000-000047880000}"/>
    <cellStyle name="40% - Ênfase6 5 3 12" xfId="34892" xr:uid="{00000000-0005-0000-0000-000048880000}"/>
    <cellStyle name="40% - Ênfase6 5 3 13" xfId="34893" xr:uid="{00000000-0005-0000-0000-000049880000}"/>
    <cellStyle name="40% - Ênfase6 5 3 2" xfId="34894" xr:uid="{00000000-0005-0000-0000-00004A880000}"/>
    <cellStyle name="40% - Ênfase6 5 3 3" xfId="34895" xr:uid="{00000000-0005-0000-0000-00004B880000}"/>
    <cellStyle name="40% - Ênfase6 5 3 4" xfId="34896" xr:uid="{00000000-0005-0000-0000-00004C880000}"/>
    <cellStyle name="40% - Ênfase6 5 3 5" xfId="34897" xr:uid="{00000000-0005-0000-0000-00004D880000}"/>
    <cellStyle name="40% - Ênfase6 5 3 6" xfId="34898" xr:uid="{00000000-0005-0000-0000-00004E880000}"/>
    <cellStyle name="40% - Ênfase6 5 3 7" xfId="34899" xr:uid="{00000000-0005-0000-0000-00004F880000}"/>
    <cellStyle name="40% - Ênfase6 5 3 8" xfId="34900" xr:uid="{00000000-0005-0000-0000-000050880000}"/>
    <cellStyle name="40% - Ênfase6 5 3 9" xfId="34901" xr:uid="{00000000-0005-0000-0000-000051880000}"/>
    <cellStyle name="40% - Ênfase6 5 4" xfId="34902" xr:uid="{00000000-0005-0000-0000-000052880000}"/>
    <cellStyle name="40% - Ênfase6 5 4 10" xfId="34903" xr:uid="{00000000-0005-0000-0000-000053880000}"/>
    <cellStyle name="40% - Ênfase6 5 4 11" xfId="34904" xr:uid="{00000000-0005-0000-0000-000054880000}"/>
    <cellStyle name="40% - Ênfase6 5 4 12" xfId="34905" xr:uid="{00000000-0005-0000-0000-000055880000}"/>
    <cellStyle name="40% - Ênfase6 5 4 13" xfId="34906" xr:uid="{00000000-0005-0000-0000-000056880000}"/>
    <cellStyle name="40% - Ênfase6 5 4 2" xfId="34907" xr:uid="{00000000-0005-0000-0000-000057880000}"/>
    <cellStyle name="40% - Ênfase6 5 4 3" xfId="34908" xr:uid="{00000000-0005-0000-0000-000058880000}"/>
    <cellStyle name="40% - Ênfase6 5 4 4" xfId="34909" xr:uid="{00000000-0005-0000-0000-000059880000}"/>
    <cellStyle name="40% - Ênfase6 5 4 5" xfId="34910" xr:uid="{00000000-0005-0000-0000-00005A880000}"/>
    <cellStyle name="40% - Ênfase6 5 4 6" xfId="34911" xr:uid="{00000000-0005-0000-0000-00005B880000}"/>
    <cellStyle name="40% - Ênfase6 5 4 7" xfId="34912" xr:uid="{00000000-0005-0000-0000-00005C880000}"/>
    <cellStyle name="40% - Ênfase6 5 4 8" xfId="34913" xr:uid="{00000000-0005-0000-0000-00005D880000}"/>
    <cellStyle name="40% - Ênfase6 5 4 9" xfId="34914" xr:uid="{00000000-0005-0000-0000-00005E880000}"/>
    <cellStyle name="40% - Ênfase6 5 5" xfId="34915" xr:uid="{00000000-0005-0000-0000-00005F880000}"/>
    <cellStyle name="40% - Ênfase6 5 5 10" xfId="34916" xr:uid="{00000000-0005-0000-0000-000060880000}"/>
    <cellStyle name="40% - Ênfase6 5 5 11" xfId="34917" xr:uid="{00000000-0005-0000-0000-000061880000}"/>
    <cellStyle name="40% - Ênfase6 5 5 12" xfId="34918" xr:uid="{00000000-0005-0000-0000-000062880000}"/>
    <cellStyle name="40% - Ênfase6 5 5 13" xfId="34919" xr:uid="{00000000-0005-0000-0000-000063880000}"/>
    <cellStyle name="40% - Ênfase6 5 5 2" xfId="34920" xr:uid="{00000000-0005-0000-0000-000064880000}"/>
    <cellStyle name="40% - Ênfase6 5 5 3" xfId="34921" xr:uid="{00000000-0005-0000-0000-000065880000}"/>
    <cellStyle name="40% - Ênfase6 5 5 4" xfId="34922" xr:uid="{00000000-0005-0000-0000-000066880000}"/>
    <cellStyle name="40% - Ênfase6 5 5 5" xfId="34923" xr:uid="{00000000-0005-0000-0000-000067880000}"/>
    <cellStyle name="40% - Ênfase6 5 5 6" xfId="34924" xr:uid="{00000000-0005-0000-0000-000068880000}"/>
    <cellStyle name="40% - Ênfase6 5 5 7" xfId="34925" xr:uid="{00000000-0005-0000-0000-000069880000}"/>
    <cellStyle name="40% - Ênfase6 5 5 8" xfId="34926" xr:uid="{00000000-0005-0000-0000-00006A880000}"/>
    <cellStyle name="40% - Ênfase6 5 5 9" xfId="34927" xr:uid="{00000000-0005-0000-0000-00006B880000}"/>
    <cellStyle name="40% - Ênfase6 5 6" xfId="34928" xr:uid="{00000000-0005-0000-0000-00006C880000}"/>
    <cellStyle name="40% - Ênfase6 5 6 10" xfId="34929" xr:uid="{00000000-0005-0000-0000-00006D880000}"/>
    <cellStyle name="40% - Ênfase6 5 6 11" xfId="34930" xr:uid="{00000000-0005-0000-0000-00006E880000}"/>
    <cellStyle name="40% - Ênfase6 5 6 12" xfId="34931" xr:uid="{00000000-0005-0000-0000-00006F880000}"/>
    <cellStyle name="40% - Ênfase6 5 6 13" xfId="34932" xr:uid="{00000000-0005-0000-0000-000070880000}"/>
    <cellStyle name="40% - Ênfase6 5 6 2" xfId="34933" xr:uid="{00000000-0005-0000-0000-000071880000}"/>
    <cellStyle name="40% - Ênfase6 5 6 3" xfId="34934" xr:uid="{00000000-0005-0000-0000-000072880000}"/>
    <cellStyle name="40% - Ênfase6 5 6 4" xfId="34935" xr:uid="{00000000-0005-0000-0000-000073880000}"/>
    <cellStyle name="40% - Ênfase6 5 6 5" xfId="34936" xr:uid="{00000000-0005-0000-0000-000074880000}"/>
    <cellStyle name="40% - Ênfase6 5 6 6" xfId="34937" xr:uid="{00000000-0005-0000-0000-000075880000}"/>
    <cellStyle name="40% - Ênfase6 5 6 7" xfId="34938" xr:uid="{00000000-0005-0000-0000-000076880000}"/>
    <cellStyle name="40% - Ênfase6 5 6 8" xfId="34939" xr:uid="{00000000-0005-0000-0000-000077880000}"/>
    <cellStyle name="40% - Ênfase6 5 6 9" xfId="34940" xr:uid="{00000000-0005-0000-0000-000078880000}"/>
    <cellStyle name="40% - Ênfase6 5 7" xfId="34941" xr:uid="{00000000-0005-0000-0000-000079880000}"/>
    <cellStyle name="40% - Ênfase6 5 7 10" xfId="34942" xr:uid="{00000000-0005-0000-0000-00007A880000}"/>
    <cellStyle name="40% - Ênfase6 5 7 11" xfId="34943" xr:uid="{00000000-0005-0000-0000-00007B880000}"/>
    <cellStyle name="40% - Ênfase6 5 7 12" xfId="34944" xr:uid="{00000000-0005-0000-0000-00007C880000}"/>
    <cellStyle name="40% - Ênfase6 5 7 13" xfId="34945" xr:uid="{00000000-0005-0000-0000-00007D880000}"/>
    <cellStyle name="40% - Ênfase6 5 7 2" xfId="34946" xr:uid="{00000000-0005-0000-0000-00007E880000}"/>
    <cellStyle name="40% - Ênfase6 5 7 3" xfId="34947" xr:uid="{00000000-0005-0000-0000-00007F880000}"/>
    <cellStyle name="40% - Ênfase6 5 7 4" xfId="34948" xr:uid="{00000000-0005-0000-0000-000080880000}"/>
    <cellStyle name="40% - Ênfase6 5 7 5" xfId="34949" xr:uid="{00000000-0005-0000-0000-000081880000}"/>
    <cellStyle name="40% - Ênfase6 5 7 6" xfId="34950" xr:uid="{00000000-0005-0000-0000-000082880000}"/>
    <cellStyle name="40% - Ênfase6 5 7 7" xfId="34951" xr:uid="{00000000-0005-0000-0000-000083880000}"/>
    <cellStyle name="40% - Ênfase6 5 7 8" xfId="34952" xr:uid="{00000000-0005-0000-0000-000084880000}"/>
    <cellStyle name="40% - Ênfase6 5 7 9" xfId="34953" xr:uid="{00000000-0005-0000-0000-000085880000}"/>
    <cellStyle name="40% - Ênfase6 5 8" xfId="34954" xr:uid="{00000000-0005-0000-0000-000086880000}"/>
    <cellStyle name="40% - Ênfase6 5 8 10" xfId="34955" xr:uid="{00000000-0005-0000-0000-000087880000}"/>
    <cellStyle name="40% - Ênfase6 5 8 11" xfId="34956" xr:uid="{00000000-0005-0000-0000-000088880000}"/>
    <cellStyle name="40% - Ênfase6 5 8 12" xfId="34957" xr:uid="{00000000-0005-0000-0000-000089880000}"/>
    <cellStyle name="40% - Ênfase6 5 8 13" xfId="34958" xr:uid="{00000000-0005-0000-0000-00008A880000}"/>
    <cellStyle name="40% - Ênfase6 5 8 2" xfId="34959" xr:uid="{00000000-0005-0000-0000-00008B880000}"/>
    <cellStyle name="40% - Ênfase6 5 8 3" xfId="34960" xr:uid="{00000000-0005-0000-0000-00008C880000}"/>
    <cellStyle name="40% - Ênfase6 5 8 4" xfId="34961" xr:uid="{00000000-0005-0000-0000-00008D880000}"/>
    <cellStyle name="40% - Ênfase6 5 8 5" xfId="34962" xr:uid="{00000000-0005-0000-0000-00008E880000}"/>
    <cellStyle name="40% - Ênfase6 5 8 6" xfId="34963" xr:uid="{00000000-0005-0000-0000-00008F880000}"/>
    <cellStyle name="40% - Ênfase6 5 8 7" xfId="34964" xr:uid="{00000000-0005-0000-0000-000090880000}"/>
    <cellStyle name="40% - Ênfase6 5 8 8" xfId="34965" xr:uid="{00000000-0005-0000-0000-000091880000}"/>
    <cellStyle name="40% - Ênfase6 5 8 9" xfId="34966" xr:uid="{00000000-0005-0000-0000-000092880000}"/>
    <cellStyle name="40% - Ênfase6 5 9" xfId="34967" xr:uid="{00000000-0005-0000-0000-000093880000}"/>
    <cellStyle name="40% - Ênfase6 5 9 10" xfId="34968" xr:uid="{00000000-0005-0000-0000-000094880000}"/>
    <cellStyle name="40% - Ênfase6 5 9 11" xfId="34969" xr:uid="{00000000-0005-0000-0000-000095880000}"/>
    <cellStyle name="40% - Ênfase6 5 9 12" xfId="34970" xr:uid="{00000000-0005-0000-0000-000096880000}"/>
    <cellStyle name="40% - Ênfase6 5 9 13" xfId="34971" xr:uid="{00000000-0005-0000-0000-000097880000}"/>
    <cellStyle name="40% - Ênfase6 5 9 2" xfId="34972" xr:uid="{00000000-0005-0000-0000-000098880000}"/>
    <cellStyle name="40% - Ênfase6 5 9 3" xfId="34973" xr:uid="{00000000-0005-0000-0000-000099880000}"/>
    <cellStyle name="40% - Ênfase6 5 9 4" xfId="34974" xr:uid="{00000000-0005-0000-0000-00009A880000}"/>
    <cellStyle name="40% - Ênfase6 5 9 5" xfId="34975" xr:uid="{00000000-0005-0000-0000-00009B880000}"/>
    <cellStyle name="40% - Ênfase6 5 9 6" xfId="34976" xr:uid="{00000000-0005-0000-0000-00009C880000}"/>
    <cellStyle name="40% - Ênfase6 5 9 7" xfId="34977" xr:uid="{00000000-0005-0000-0000-00009D880000}"/>
    <cellStyle name="40% - Ênfase6 5 9 8" xfId="34978" xr:uid="{00000000-0005-0000-0000-00009E880000}"/>
    <cellStyle name="40% - Ênfase6 5 9 9" xfId="34979" xr:uid="{00000000-0005-0000-0000-00009F880000}"/>
    <cellStyle name="40% - Ênfase6 6" xfId="34980" xr:uid="{00000000-0005-0000-0000-0000A0880000}"/>
    <cellStyle name="40% - Ênfase6 6 10" xfId="34981" xr:uid="{00000000-0005-0000-0000-0000A1880000}"/>
    <cellStyle name="40% - Ênfase6 6 10 10" xfId="34982" xr:uid="{00000000-0005-0000-0000-0000A2880000}"/>
    <cellStyle name="40% - Ênfase6 6 10 11" xfId="34983" xr:uid="{00000000-0005-0000-0000-0000A3880000}"/>
    <cellStyle name="40% - Ênfase6 6 10 12" xfId="34984" xr:uid="{00000000-0005-0000-0000-0000A4880000}"/>
    <cellStyle name="40% - Ênfase6 6 10 13" xfId="34985" xr:uid="{00000000-0005-0000-0000-0000A5880000}"/>
    <cellStyle name="40% - Ênfase6 6 10 2" xfId="34986" xr:uid="{00000000-0005-0000-0000-0000A6880000}"/>
    <cellStyle name="40% - Ênfase6 6 10 3" xfId="34987" xr:uid="{00000000-0005-0000-0000-0000A7880000}"/>
    <cellStyle name="40% - Ênfase6 6 10 4" xfId="34988" xr:uid="{00000000-0005-0000-0000-0000A8880000}"/>
    <cellStyle name="40% - Ênfase6 6 10 5" xfId="34989" xr:uid="{00000000-0005-0000-0000-0000A9880000}"/>
    <cellStyle name="40% - Ênfase6 6 10 6" xfId="34990" xr:uid="{00000000-0005-0000-0000-0000AA880000}"/>
    <cellStyle name="40% - Ênfase6 6 10 7" xfId="34991" xr:uid="{00000000-0005-0000-0000-0000AB880000}"/>
    <cellStyle name="40% - Ênfase6 6 10 8" xfId="34992" xr:uid="{00000000-0005-0000-0000-0000AC880000}"/>
    <cellStyle name="40% - Ênfase6 6 10 9" xfId="34993" xr:uid="{00000000-0005-0000-0000-0000AD880000}"/>
    <cellStyle name="40% - Ênfase6 6 11" xfId="34994" xr:uid="{00000000-0005-0000-0000-0000AE880000}"/>
    <cellStyle name="40% - Ênfase6 6 11 10" xfId="34995" xr:uid="{00000000-0005-0000-0000-0000AF880000}"/>
    <cellStyle name="40% - Ênfase6 6 11 11" xfId="34996" xr:uid="{00000000-0005-0000-0000-0000B0880000}"/>
    <cellStyle name="40% - Ênfase6 6 11 12" xfId="34997" xr:uid="{00000000-0005-0000-0000-0000B1880000}"/>
    <cellStyle name="40% - Ênfase6 6 11 13" xfId="34998" xr:uid="{00000000-0005-0000-0000-0000B2880000}"/>
    <cellStyle name="40% - Ênfase6 6 11 2" xfId="34999" xr:uid="{00000000-0005-0000-0000-0000B3880000}"/>
    <cellStyle name="40% - Ênfase6 6 11 3" xfId="35000" xr:uid="{00000000-0005-0000-0000-0000B4880000}"/>
    <cellStyle name="40% - Ênfase6 6 11 4" xfId="35001" xr:uid="{00000000-0005-0000-0000-0000B5880000}"/>
    <cellStyle name="40% - Ênfase6 6 11 5" xfId="35002" xr:uid="{00000000-0005-0000-0000-0000B6880000}"/>
    <cellStyle name="40% - Ênfase6 6 11 6" xfId="35003" xr:uid="{00000000-0005-0000-0000-0000B7880000}"/>
    <cellStyle name="40% - Ênfase6 6 11 7" xfId="35004" xr:uid="{00000000-0005-0000-0000-0000B8880000}"/>
    <cellStyle name="40% - Ênfase6 6 11 8" xfId="35005" xr:uid="{00000000-0005-0000-0000-0000B9880000}"/>
    <cellStyle name="40% - Ênfase6 6 11 9" xfId="35006" xr:uid="{00000000-0005-0000-0000-0000BA880000}"/>
    <cellStyle name="40% - Ênfase6 6 12" xfId="35007" xr:uid="{00000000-0005-0000-0000-0000BB880000}"/>
    <cellStyle name="40% - Ênfase6 6 12 10" xfId="35008" xr:uid="{00000000-0005-0000-0000-0000BC880000}"/>
    <cellStyle name="40% - Ênfase6 6 12 11" xfId="35009" xr:uid="{00000000-0005-0000-0000-0000BD880000}"/>
    <cellStyle name="40% - Ênfase6 6 12 12" xfId="35010" xr:uid="{00000000-0005-0000-0000-0000BE880000}"/>
    <cellStyle name="40% - Ênfase6 6 12 13" xfId="35011" xr:uid="{00000000-0005-0000-0000-0000BF880000}"/>
    <cellStyle name="40% - Ênfase6 6 12 2" xfId="35012" xr:uid="{00000000-0005-0000-0000-0000C0880000}"/>
    <cellStyle name="40% - Ênfase6 6 12 3" xfId="35013" xr:uid="{00000000-0005-0000-0000-0000C1880000}"/>
    <cellStyle name="40% - Ênfase6 6 12 4" xfId="35014" xr:uid="{00000000-0005-0000-0000-0000C2880000}"/>
    <cellStyle name="40% - Ênfase6 6 12 5" xfId="35015" xr:uid="{00000000-0005-0000-0000-0000C3880000}"/>
    <cellStyle name="40% - Ênfase6 6 12 6" xfId="35016" xr:uid="{00000000-0005-0000-0000-0000C4880000}"/>
    <cellStyle name="40% - Ênfase6 6 12 7" xfId="35017" xr:uid="{00000000-0005-0000-0000-0000C5880000}"/>
    <cellStyle name="40% - Ênfase6 6 12 8" xfId="35018" xr:uid="{00000000-0005-0000-0000-0000C6880000}"/>
    <cellStyle name="40% - Ênfase6 6 12 9" xfId="35019" xr:uid="{00000000-0005-0000-0000-0000C7880000}"/>
    <cellStyle name="40% - Ênfase6 6 13" xfId="35020" xr:uid="{00000000-0005-0000-0000-0000C8880000}"/>
    <cellStyle name="40% - Ênfase6 6 14" xfId="35021" xr:uid="{00000000-0005-0000-0000-0000C9880000}"/>
    <cellStyle name="40% - Ênfase6 6 15" xfId="35022" xr:uid="{00000000-0005-0000-0000-0000CA880000}"/>
    <cellStyle name="40% - Ênfase6 6 16" xfId="35023" xr:uid="{00000000-0005-0000-0000-0000CB880000}"/>
    <cellStyle name="40% - Ênfase6 6 17" xfId="35024" xr:uid="{00000000-0005-0000-0000-0000CC880000}"/>
    <cellStyle name="40% - Ênfase6 6 18" xfId="35025" xr:uid="{00000000-0005-0000-0000-0000CD880000}"/>
    <cellStyle name="40% - Ênfase6 6 19" xfId="35026" xr:uid="{00000000-0005-0000-0000-0000CE880000}"/>
    <cellStyle name="40% - Ênfase6 6 2" xfId="35027" xr:uid="{00000000-0005-0000-0000-0000CF880000}"/>
    <cellStyle name="40% - Ênfase6 6 2 10" xfId="35028" xr:uid="{00000000-0005-0000-0000-0000D0880000}"/>
    <cellStyle name="40% - Ênfase6 6 2 10 10" xfId="35029" xr:uid="{00000000-0005-0000-0000-0000D1880000}"/>
    <cellStyle name="40% - Ênfase6 6 2 10 11" xfId="35030" xr:uid="{00000000-0005-0000-0000-0000D2880000}"/>
    <cellStyle name="40% - Ênfase6 6 2 10 12" xfId="35031" xr:uid="{00000000-0005-0000-0000-0000D3880000}"/>
    <cellStyle name="40% - Ênfase6 6 2 10 13" xfId="35032" xr:uid="{00000000-0005-0000-0000-0000D4880000}"/>
    <cellStyle name="40% - Ênfase6 6 2 10 2" xfId="35033" xr:uid="{00000000-0005-0000-0000-0000D5880000}"/>
    <cellStyle name="40% - Ênfase6 6 2 10 3" xfId="35034" xr:uid="{00000000-0005-0000-0000-0000D6880000}"/>
    <cellStyle name="40% - Ênfase6 6 2 10 4" xfId="35035" xr:uid="{00000000-0005-0000-0000-0000D7880000}"/>
    <cellStyle name="40% - Ênfase6 6 2 10 5" xfId="35036" xr:uid="{00000000-0005-0000-0000-0000D8880000}"/>
    <cellStyle name="40% - Ênfase6 6 2 10 6" xfId="35037" xr:uid="{00000000-0005-0000-0000-0000D9880000}"/>
    <cellStyle name="40% - Ênfase6 6 2 10 7" xfId="35038" xr:uid="{00000000-0005-0000-0000-0000DA880000}"/>
    <cellStyle name="40% - Ênfase6 6 2 10 8" xfId="35039" xr:uid="{00000000-0005-0000-0000-0000DB880000}"/>
    <cellStyle name="40% - Ênfase6 6 2 10 9" xfId="35040" xr:uid="{00000000-0005-0000-0000-0000DC880000}"/>
    <cellStyle name="40% - Ênfase6 6 2 11" xfId="35041" xr:uid="{00000000-0005-0000-0000-0000DD880000}"/>
    <cellStyle name="40% - Ênfase6 6 2 11 10" xfId="35042" xr:uid="{00000000-0005-0000-0000-0000DE880000}"/>
    <cellStyle name="40% - Ênfase6 6 2 11 11" xfId="35043" xr:uid="{00000000-0005-0000-0000-0000DF880000}"/>
    <cellStyle name="40% - Ênfase6 6 2 11 12" xfId="35044" xr:uid="{00000000-0005-0000-0000-0000E0880000}"/>
    <cellStyle name="40% - Ênfase6 6 2 11 13" xfId="35045" xr:uid="{00000000-0005-0000-0000-0000E1880000}"/>
    <cellStyle name="40% - Ênfase6 6 2 11 2" xfId="35046" xr:uid="{00000000-0005-0000-0000-0000E2880000}"/>
    <cellStyle name="40% - Ênfase6 6 2 11 3" xfId="35047" xr:uid="{00000000-0005-0000-0000-0000E3880000}"/>
    <cellStyle name="40% - Ênfase6 6 2 11 4" xfId="35048" xr:uid="{00000000-0005-0000-0000-0000E4880000}"/>
    <cellStyle name="40% - Ênfase6 6 2 11 5" xfId="35049" xr:uid="{00000000-0005-0000-0000-0000E5880000}"/>
    <cellStyle name="40% - Ênfase6 6 2 11 6" xfId="35050" xr:uid="{00000000-0005-0000-0000-0000E6880000}"/>
    <cellStyle name="40% - Ênfase6 6 2 11 7" xfId="35051" xr:uid="{00000000-0005-0000-0000-0000E7880000}"/>
    <cellStyle name="40% - Ênfase6 6 2 11 8" xfId="35052" xr:uid="{00000000-0005-0000-0000-0000E8880000}"/>
    <cellStyle name="40% - Ênfase6 6 2 11 9" xfId="35053" xr:uid="{00000000-0005-0000-0000-0000E9880000}"/>
    <cellStyle name="40% - Ênfase6 6 2 12" xfId="35054" xr:uid="{00000000-0005-0000-0000-0000EA880000}"/>
    <cellStyle name="40% - Ênfase6 6 2 13" xfId="35055" xr:uid="{00000000-0005-0000-0000-0000EB880000}"/>
    <cellStyle name="40% - Ênfase6 6 2 14" xfId="35056" xr:uid="{00000000-0005-0000-0000-0000EC880000}"/>
    <cellStyle name="40% - Ênfase6 6 2 15" xfId="35057" xr:uid="{00000000-0005-0000-0000-0000ED880000}"/>
    <cellStyle name="40% - Ênfase6 6 2 16" xfId="35058" xr:uid="{00000000-0005-0000-0000-0000EE880000}"/>
    <cellStyle name="40% - Ênfase6 6 2 17" xfId="35059" xr:uid="{00000000-0005-0000-0000-0000EF880000}"/>
    <cellStyle name="40% - Ênfase6 6 2 18" xfId="35060" xr:uid="{00000000-0005-0000-0000-0000F0880000}"/>
    <cellStyle name="40% - Ênfase6 6 2 19" xfId="35061" xr:uid="{00000000-0005-0000-0000-0000F1880000}"/>
    <cellStyle name="40% - Ênfase6 6 2 2" xfId="35062" xr:uid="{00000000-0005-0000-0000-0000F2880000}"/>
    <cellStyle name="40% - Ênfase6 6 2 2 10" xfId="35063" xr:uid="{00000000-0005-0000-0000-0000F3880000}"/>
    <cellStyle name="40% - Ênfase6 6 2 2 11" xfId="35064" xr:uid="{00000000-0005-0000-0000-0000F4880000}"/>
    <cellStyle name="40% - Ênfase6 6 2 2 12" xfId="35065" xr:uid="{00000000-0005-0000-0000-0000F5880000}"/>
    <cellStyle name="40% - Ênfase6 6 2 2 13" xfId="35066" xr:uid="{00000000-0005-0000-0000-0000F6880000}"/>
    <cellStyle name="40% - Ênfase6 6 2 2 2" xfId="35067" xr:uid="{00000000-0005-0000-0000-0000F7880000}"/>
    <cellStyle name="40% - Ênfase6 6 2 2 3" xfId="35068" xr:uid="{00000000-0005-0000-0000-0000F8880000}"/>
    <cellStyle name="40% - Ênfase6 6 2 2 4" xfId="35069" xr:uid="{00000000-0005-0000-0000-0000F9880000}"/>
    <cellStyle name="40% - Ênfase6 6 2 2 5" xfId="35070" xr:uid="{00000000-0005-0000-0000-0000FA880000}"/>
    <cellStyle name="40% - Ênfase6 6 2 2 6" xfId="35071" xr:uid="{00000000-0005-0000-0000-0000FB880000}"/>
    <cellStyle name="40% - Ênfase6 6 2 2 7" xfId="35072" xr:uid="{00000000-0005-0000-0000-0000FC880000}"/>
    <cellStyle name="40% - Ênfase6 6 2 2 8" xfId="35073" xr:uid="{00000000-0005-0000-0000-0000FD880000}"/>
    <cellStyle name="40% - Ênfase6 6 2 2 9" xfId="35074" xr:uid="{00000000-0005-0000-0000-0000FE880000}"/>
    <cellStyle name="40% - Ênfase6 6 2 20" xfId="35075" xr:uid="{00000000-0005-0000-0000-0000FF880000}"/>
    <cellStyle name="40% - Ênfase6 6 2 21" xfId="35076" xr:uid="{00000000-0005-0000-0000-000000890000}"/>
    <cellStyle name="40% - Ênfase6 6 2 22" xfId="35077" xr:uid="{00000000-0005-0000-0000-000001890000}"/>
    <cellStyle name="40% - Ênfase6 6 2 23" xfId="35078" xr:uid="{00000000-0005-0000-0000-000002890000}"/>
    <cellStyle name="40% - Ênfase6 6 2 3" xfId="35079" xr:uid="{00000000-0005-0000-0000-000003890000}"/>
    <cellStyle name="40% - Ênfase6 6 2 3 10" xfId="35080" xr:uid="{00000000-0005-0000-0000-000004890000}"/>
    <cellStyle name="40% - Ênfase6 6 2 3 11" xfId="35081" xr:uid="{00000000-0005-0000-0000-000005890000}"/>
    <cellStyle name="40% - Ênfase6 6 2 3 12" xfId="35082" xr:uid="{00000000-0005-0000-0000-000006890000}"/>
    <cellStyle name="40% - Ênfase6 6 2 3 13" xfId="35083" xr:uid="{00000000-0005-0000-0000-000007890000}"/>
    <cellStyle name="40% - Ênfase6 6 2 3 2" xfId="35084" xr:uid="{00000000-0005-0000-0000-000008890000}"/>
    <cellStyle name="40% - Ênfase6 6 2 3 3" xfId="35085" xr:uid="{00000000-0005-0000-0000-000009890000}"/>
    <cellStyle name="40% - Ênfase6 6 2 3 4" xfId="35086" xr:uid="{00000000-0005-0000-0000-00000A890000}"/>
    <cellStyle name="40% - Ênfase6 6 2 3 5" xfId="35087" xr:uid="{00000000-0005-0000-0000-00000B890000}"/>
    <cellStyle name="40% - Ênfase6 6 2 3 6" xfId="35088" xr:uid="{00000000-0005-0000-0000-00000C890000}"/>
    <cellStyle name="40% - Ênfase6 6 2 3 7" xfId="35089" xr:uid="{00000000-0005-0000-0000-00000D890000}"/>
    <cellStyle name="40% - Ênfase6 6 2 3 8" xfId="35090" xr:uid="{00000000-0005-0000-0000-00000E890000}"/>
    <cellStyle name="40% - Ênfase6 6 2 3 9" xfId="35091" xr:uid="{00000000-0005-0000-0000-00000F890000}"/>
    <cellStyle name="40% - Ênfase6 6 2 4" xfId="35092" xr:uid="{00000000-0005-0000-0000-000010890000}"/>
    <cellStyle name="40% - Ênfase6 6 2 4 10" xfId="35093" xr:uid="{00000000-0005-0000-0000-000011890000}"/>
    <cellStyle name="40% - Ênfase6 6 2 4 11" xfId="35094" xr:uid="{00000000-0005-0000-0000-000012890000}"/>
    <cellStyle name="40% - Ênfase6 6 2 4 12" xfId="35095" xr:uid="{00000000-0005-0000-0000-000013890000}"/>
    <cellStyle name="40% - Ênfase6 6 2 4 13" xfId="35096" xr:uid="{00000000-0005-0000-0000-000014890000}"/>
    <cellStyle name="40% - Ênfase6 6 2 4 2" xfId="35097" xr:uid="{00000000-0005-0000-0000-000015890000}"/>
    <cellStyle name="40% - Ênfase6 6 2 4 3" xfId="35098" xr:uid="{00000000-0005-0000-0000-000016890000}"/>
    <cellStyle name="40% - Ênfase6 6 2 4 4" xfId="35099" xr:uid="{00000000-0005-0000-0000-000017890000}"/>
    <cellStyle name="40% - Ênfase6 6 2 4 5" xfId="35100" xr:uid="{00000000-0005-0000-0000-000018890000}"/>
    <cellStyle name="40% - Ênfase6 6 2 4 6" xfId="35101" xr:uid="{00000000-0005-0000-0000-000019890000}"/>
    <cellStyle name="40% - Ênfase6 6 2 4 7" xfId="35102" xr:uid="{00000000-0005-0000-0000-00001A890000}"/>
    <cellStyle name="40% - Ênfase6 6 2 4 8" xfId="35103" xr:uid="{00000000-0005-0000-0000-00001B890000}"/>
    <cellStyle name="40% - Ênfase6 6 2 4 9" xfId="35104" xr:uid="{00000000-0005-0000-0000-00001C890000}"/>
    <cellStyle name="40% - Ênfase6 6 2 5" xfId="35105" xr:uid="{00000000-0005-0000-0000-00001D890000}"/>
    <cellStyle name="40% - Ênfase6 6 2 5 10" xfId="35106" xr:uid="{00000000-0005-0000-0000-00001E890000}"/>
    <cellStyle name="40% - Ênfase6 6 2 5 11" xfId="35107" xr:uid="{00000000-0005-0000-0000-00001F890000}"/>
    <cellStyle name="40% - Ênfase6 6 2 5 12" xfId="35108" xr:uid="{00000000-0005-0000-0000-000020890000}"/>
    <cellStyle name="40% - Ênfase6 6 2 5 13" xfId="35109" xr:uid="{00000000-0005-0000-0000-000021890000}"/>
    <cellStyle name="40% - Ênfase6 6 2 5 2" xfId="35110" xr:uid="{00000000-0005-0000-0000-000022890000}"/>
    <cellStyle name="40% - Ênfase6 6 2 5 3" xfId="35111" xr:uid="{00000000-0005-0000-0000-000023890000}"/>
    <cellStyle name="40% - Ênfase6 6 2 5 4" xfId="35112" xr:uid="{00000000-0005-0000-0000-000024890000}"/>
    <cellStyle name="40% - Ênfase6 6 2 5 5" xfId="35113" xr:uid="{00000000-0005-0000-0000-000025890000}"/>
    <cellStyle name="40% - Ênfase6 6 2 5 6" xfId="35114" xr:uid="{00000000-0005-0000-0000-000026890000}"/>
    <cellStyle name="40% - Ênfase6 6 2 5 7" xfId="35115" xr:uid="{00000000-0005-0000-0000-000027890000}"/>
    <cellStyle name="40% - Ênfase6 6 2 5 8" xfId="35116" xr:uid="{00000000-0005-0000-0000-000028890000}"/>
    <cellStyle name="40% - Ênfase6 6 2 5 9" xfId="35117" xr:uid="{00000000-0005-0000-0000-000029890000}"/>
    <cellStyle name="40% - Ênfase6 6 2 6" xfId="35118" xr:uid="{00000000-0005-0000-0000-00002A890000}"/>
    <cellStyle name="40% - Ênfase6 6 2 6 10" xfId="35119" xr:uid="{00000000-0005-0000-0000-00002B890000}"/>
    <cellStyle name="40% - Ênfase6 6 2 6 11" xfId="35120" xr:uid="{00000000-0005-0000-0000-00002C890000}"/>
    <cellStyle name="40% - Ênfase6 6 2 6 12" xfId="35121" xr:uid="{00000000-0005-0000-0000-00002D890000}"/>
    <cellStyle name="40% - Ênfase6 6 2 6 13" xfId="35122" xr:uid="{00000000-0005-0000-0000-00002E890000}"/>
    <cellStyle name="40% - Ênfase6 6 2 6 2" xfId="35123" xr:uid="{00000000-0005-0000-0000-00002F890000}"/>
    <cellStyle name="40% - Ênfase6 6 2 6 3" xfId="35124" xr:uid="{00000000-0005-0000-0000-000030890000}"/>
    <cellStyle name="40% - Ênfase6 6 2 6 4" xfId="35125" xr:uid="{00000000-0005-0000-0000-000031890000}"/>
    <cellStyle name="40% - Ênfase6 6 2 6 5" xfId="35126" xr:uid="{00000000-0005-0000-0000-000032890000}"/>
    <cellStyle name="40% - Ênfase6 6 2 6 6" xfId="35127" xr:uid="{00000000-0005-0000-0000-000033890000}"/>
    <cellStyle name="40% - Ênfase6 6 2 6 7" xfId="35128" xr:uid="{00000000-0005-0000-0000-000034890000}"/>
    <cellStyle name="40% - Ênfase6 6 2 6 8" xfId="35129" xr:uid="{00000000-0005-0000-0000-000035890000}"/>
    <cellStyle name="40% - Ênfase6 6 2 6 9" xfId="35130" xr:uid="{00000000-0005-0000-0000-000036890000}"/>
    <cellStyle name="40% - Ênfase6 6 2 7" xfId="35131" xr:uid="{00000000-0005-0000-0000-000037890000}"/>
    <cellStyle name="40% - Ênfase6 6 2 7 10" xfId="35132" xr:uid="{00000000-0005-0000-0000-000038890000}"/>
    <cellStyle name="40% - Ênfase6 6 2 7 11" xfId="35133" xr:uid="{00000000-0005-0000-0000-000039890000}"/>
    <cellStyle name="40% - Ênfase6 6 2 7 12" xfId="35134" xr:uid="{00000000-0005-0000-0000-00003A890000}"/>
    <cellStyle name="40% - Ênfase6 6 2 7 13" xfId="35135" xr:uid="{00000000-0005-0000-0000-00003B890000}"/>
    <cellStyle name="40% - Ênfase6 6 2 7 2" xfId="35136" xr:uid="{00000000-0005-0000-0000-00003C890000}"/>
    <cellStyle name="40% - Ênfase6 6 2 7 3" xfId="35137" xr:uid="{00000000-0005-0000-0000-00003D890000}"/>
    <cellStyle name="40% - Ênfase6 6 2 7 4" xfId="35138" xr:uid="{00000000-0005-0000-0000-00003E890000}"/>
    <cellStyle name="40% - Ênfase6 6 2 7 5" xfId="35139" xr:uid="{00000000-0005-0000-0000-00003F890000}"/>
    <cellStyle name="40% - Ênfase6 6 2 7 6" xfId="35140" xr:uid="{00000000-0005-0000-0000-000040890000}"/>
    <cellStyle name="40% - Ênfase6 6 2 7 7" xfId="35141" xr:uid="{00000000-0005-0000-0000-000041890000}"/>
    <cellStyle name="40% - Ênfase6 6 2 7 8" xfId="35142" xr:uid="{00000000-0005-0000-0000-000042890000}"/>
    <cellStyle name="40% - Ênfase6 6 2 7 9" xfId="35143" xr:uid="{00000000-0005-0000-0000-000043890000}"/>
    <cellStyle name="40% - Ênfase6 6 2 8" xfId="35144" xr:uid="{00000000-0005-0000-0000-000044890000}"/>
    <cellStyle name="40% - Ênfase6 6 2 8 10" xfId="35145" xr:uid="{00000000-0005-0000-0000-000045890000}"/>
    <cellStyle name="40% - Ênfase6 6 2 8 11" xfId="35146" xr:uid="{00000000-0005-0000-0000-000046890000}"/>
    <cellStyle name="40% - Ênfase6 6 2 8 12" xfId="35147" xr:uid="{00000000-0005-0000-0000-000047890000}"/>
    <cellStyle name="40% - Ênfase6 6 2 8 13" xfId="35148" xr:uid="{00000000-0005-0000-0000-000048890000}"/>
    <cellStyle name="40% - Ênfase6 6 2 8 2" xfId="35149" xr:uid="{00000000-0005-0000-0000-000049890000}"/>
    <cellStyle name="40% - Ênfase6 6 2 8 3" xfId="35150" xr:uid="{00000000-0005-0000-0000-00004A890000}"/>
    <cellStyle name="40% - Ênfase6 6 2 8 4" xfId="35151" xr:uid="{00000000-0005-0000-0000-00004B890000}"/>
    <cellStyle name="40% - Ênfase6 6 2 8 5" xfId="35152" xr:uid="{00000000-0005-0000-0000-00004C890000}"/>
    <cellStyle name="40% - Ênfase6 6 2 8 6" xfId="35153" xr:uid="{00000000-0005-0000-0000-00004D890000}"/>
    <cellStyle name="40% - Ênfase6 6 2 8 7" xfId="35154" xr:uid="{00000000-0005-0000-0000-00004E890000}"/>
    <cellStyle name="40% - Ênfase6 6 2 8 8" xfId="35155" xr:uid="{00000000-0005-0000-0000-00004F890000}"/>
    <cellStyle name="40% - Ênfase6 6 2 8 9" xfId="35156" xr:uid="{00000000-0005-0000-0000-000050890000}"/>
    <cellStyle name="40% - Ênfase6 6 2 9" xfId="35157" xr:uid="{00000000-0005-0000-0000-000051890000}"/>
    <cellStyle name="40% - Ênfase6 6 2 9 10" xfId="35158" xr:uid="{00000000-0005-0000-0000-000052890000}"/>
    <cellStyle name="40% - Ênfase6 6 2 9 11" xfId="35159" xr:uid="{00000000-0005-0000-0000-000053890000}"/>
    <cellStyle name="40% - Ênfase6 6 2 9 12" xfId="35160" xr:uid="{00000000-0005-0000-0000-000054890000}"/>
    <cellStyle name="40% - Ênfase6 6 2 9 13" xfId="35161" xr:uid="{00000000-0005-0000-0000-000055890000}"/>
    <cellStyle name="40% - Ênfase6 6 2 9 2" xfId="35162" xr:uid="{00000000-0005-0000-0000-000056890000}"/>
    <cellStyle name="40% - Ênfase6 6 2 9 3" xfId="35163" xr:uid="{00000000-0005-0000-0000-000057890000}"/>
    <cellStyle name="40% - Ênfase6 6 2 9 4" xfId="35164" xr:uid="{00000000-0005-0000-0000-000058890000}"/>
    <cellStyle name="40% - Ênfase6 6 2 9 5" xfId="35165" xr:uid="{00000000-0005-0000-0000-000059890000}"/>
    <cellStyle name="40% - Ênfase6 6 2 9 6" xfId="35166" xr:uid="{00000000-0005-0000-0000-00005A890000}"/>
    <cellStyle name="40% - Ênfase6 6 2 9 7" xfId="35167" xr:uid="{00000000-0005-0000-0000-00005B890000}"/>
    <cellStyle name="40% - Ênfase6 6 2 9 8" xfId="35168" xr:uid="{00000000-0005-0000-0000-00005C890000}"/>
    <cellStyle name="40% - Ênfase6 6 2 9 9" xfId="35169" xr:uid="{00000000-0005-0000-0000-00005D890000}"/>
    <cellStyle name="40% - Ênfase6 6 20" xfId="35170" xr:uid="{00000000-0005-0000-0000-00005E890000}"/>
    <cellStyle name="40% - Ênfase6 6 21" xfId="35171" xr:uid="{00000000-0005-0000-0000-00005F890000}"/>
    <cellStyle name="40% - Ênfase6 6 22" xfId="35172" xr:uid="{00000000-0005-0000-0000-000060890000}"/>
    <cellStyle name="40% - Ênfase6 6 23" xfId="35173" xr:uid="{00000000-0005-0000-0000-000061890000}"/>
    <cellStyle name="40% - Ênfase6 6 24" xfId="35174" xr:uid="{00000000-0005-0000-0000-000062890000}"/>
    <cellStyle name="40% - Ênfase6 6 3" xfId="35175" xr:uid="{00000000-0005-0000-0000-000063890000}"/>
    <cellStyle name="40% - Ênfase6 6 3 10" xfId="35176" xr:uid="{00000000-0005-0000-0000-000064890000}"/>
    <cellStyle name="40% - Ênfase6 6 3 11" xfId="35177" xr:uid="{00000000-0005-0000-0000-000065890000}"/>
    <cellStyle name="40% - Ênfase6 6 3 12" xfId="35178" xr:uid="{00000000-0005-0000-0000-000066890000}"/>
    <cellStyle name="40% - Ênfase6 6 3 13" xfId="35179" xr:uid="{00000000-0005-0000-0000-000067890000}"/>
    <cellStyle name="40% - Ênfase6 6 3 2" xfId="35180" xr:uid="{00000000-0005-0000-0000-000068890000}"/>
    <cellStyle name="40% - Ênfase6 6 3 3" xfId="35181" xr:uid="{00000000-0005-0000-0000-000069890000}"/>
    <cellStyle name="40% - Ênfase6 6 3 4" xfId="35182" xr:uid="{00000000-0005-0000-0000-00006A890000}"/>
    <cellStyle name="40% - Ênfase6 6 3 5" xfId="35183" xr:uid="{00000000-0005-0000-0000-00006B890000}"/>
    <cellStyle name="40% - Ênfase6 6 3 6" xfId="35184" xr:uid="{00000000-0005-0000-0000-00006C890000}"/>
    <cellStyle name="40% - Ênfase6 6 3 7" xfId="35185" xr:uid="{00000000-0005-0000-0000-00006D890000}"/>
    <cellStyle name="40% - Ênfase6 6 3 8" xfId="35186" xr:uid="{00000000-0005-0000-0000-00006E890000}"/>
    <cellStyle name="40% - Ênfase6 6 3 9" xfId="35187" xr:uid="{00000000-0005-0000-0000-00006F890000}"/>
    <cellStyle name="40% - Ênfase6 6 4" xfId="35188" xr:uid="{00000000-0005-0000-0000-000070890000}"/>
    <cellStyle name="40% - Ênfase6 6 4 10" xfId="35189" xr:uid="{00000000-0005-0000-0000-000071890000}"/>
    <cellStyle name="40% - Ênfase6 6 4 11" xfId="35190" xr:uid="{00000000-0005-0000-0000-000072890000}"/>
    <cellStyle name="40% - Ênfase6 6 4 12" xfId="35191" xr:uid="{00000000-0005-0000-0000-000073890000}"/>
    <cellStyle name="40% - Ênfase6 6 4 13" xfId="35192" xr:uid="{00000000-0005-0000-0000-000074890000}"/>
    <cellStyle name="40% - Ênfase6 6 4 2" xfId="35193" xr:uid="{00000000-0005-0000-0000-000075890000}"/>
    <cellStyle name="40% - Ênfase6 6 4 3" xfId="35194" xr:uid="{00000000-0005-0000-0000-000076890000}"/>
    <cellStyle name="40% - Ênfase6 6 4 4" xfId="35195" xr:uid="{00000000-0005-0000-0000-000077890000}"/>
    <cellStyle name="40% - Ênfase6 6 4 5" xfId="35196" xr:uid="{00000000-0005-0000-0000-000078890000}"/>
    <cellStyle name="40% - Ênfase6 6 4 6" xfId="35197" xr:uid="{00000000-0005-0000-0000-000079890000}"/>
    <cellStyle name="40% - Ênfase6 6 4 7" xfId="35198" xr:uid="{00000000-0005-0000-0000-00007A890000}"/>
    <cellStyle name="40% - Ênfase6 6 4 8" xfId="35199" xr:uid="{00000000-0005-0000-0000-00007B890000}"/>
    <cellStyle name="40% - Ênfase6 6 4 9" xfId="35200" xr:uid="{00000000-0005-0000-0000-00007C890000}"/>
    <cellStyle name="40% - Ênfase6 6 5" xfId="35201" xr:uid="{00000000-0005-0000-0000-00007D890000}"/>
    <cellStyle name="40% - Ênfase6 6 5 10" xfId="35202" xr:uid="{00000000-0005-0000-0000-00007E890000}"/>
    <cellStyle name="40% - Ênfase6 6 5 11" xfId="35203" xr:uid="{00000000-0005-0000-0000-00007F890000}"/>
    <cellStyle name="40% - Ênfase6 6 5 12" xfId="35204" xr:uid="{00000000-0005-0000-0000-000080890000}"/>
    <cellStyle name="40% - Ênfase6 6 5 13" xfId="35205" xr:uid="{00000000-0005-0000-0000-000081890000}"/>
    <cellStyle name="40% - Ênfase6 6 5 2" xfId="35206" xr:uid="{00000000-0005-0000-0000-000082890000}"/>
    <cellStyle name="40% - Ênfase6 6 5 3" xfId="35207" xr:uid="{00000000-0005-0000-0000-000083890000}"/>
    <cellStyle name="40% - Ênfase6 6 5 4" xfId="35208" xr:uid="{00000000-0005-0000-0000-000084890000}"/>
    <cellStyle name="40% - Ênfase6 6 5 5" xfId="35209" xr:uid="{00000000-0005-0000-0000-000085890000}"/>
    <cellStyle name="40% - Ênfase6 6 5 6" xfId="35210" xr:uid="{00000000-0005-0000-0000-000086890000}"/>
    <cellStyle name="40% - Ênfase6 6 5 7" xfId="35211" xr:uid="{00000000-0005-0000-0000-000087890000}"/>
    <cellStyle name="40% - Ênfase6 6 5 8" xfId="35212" xr:uid="{00000000-0005-0000-0000-000088890000}"/>
    <cellStyle name="40% - Ênfase6 6 5 9" xfId="35213" xr:uid="{00000000-0005-0000-0000-000089890000}"/>
    <cellStyle name="40% - Ênfase6 6 6" xfId="35214" xr:uid="{00000000-0005-0000-0000-00008A890000}"/>
    <cellStyle name="40% - Ênfase6 6 6 10" xfId="35215" xr:uid="{00000000-0005-0000-0000-00008B890000}"/>
    <cellStyle name="40% - Ênfase6 6 6 11" xfId="35216" xr:uid="{00000000-0005-0000-0000-00008C890000}"/>
    <cellStyle name="40% - Ênfase6 6 6 12" xfId="35217" xr:uid="{00000000-0005-0000-0000-00008D890000}"/>
    <cellStyle name="40% - Ênfase6 6 6 13" xfId="35218" xr:uid="{00000000-0005-0000-0000-00008E890000}"/>
    <cellStyle name="40% - Ênfase6 6 6 2" xfId="35219" xr:uid="{00000000-0005-0000-0000-00008F890000}"/>
    <cellStyle name="40% - Ênfase6 6 6 3" xfId="35220" xr:uid="{00000000-0005-0000-0000-000090890000}"/>
    <cellStyle name="40% - Ênfase6 6 6 4" xfId="35221" xr:uid="{00000000-0005-0000-0000-000091890000}"/>
    <cellStyle name="40% - Ênfase6 6 6 5" xfId="35222" xr:uid="{00000000-0005-0000-0000-000092890000}"/>
    <cellStyle name="40% - Ênfase6 6 6 6" xfId="35223" xr:uid="{00000000-0005-0000-0000-000093890000}"/>
    <cellStyle name="40% - Ênfase6 6 6 7" xfId="35224" xr:uid="{00000000-0005-0000-0000-000094890000}"/>
    <cellStyle name="40% - Ênfase6 6 6 8" xfId="35225" xr:uid="{00000000-0005-0000-0000-000095890000}"/>
    <cellStyle name="40% - Ênfase6 6 6 9" xfId="35226" xr:uid="{00000000-0005-0000-0000-000096890000}"/>
    <cellStyle name="40% - Ênfase6 6 7" xfId="35227" xr:uid="{00000000-0005-0000-0000-000097890000}"/>
    <cellStyle name="40% - Ênfase6 6 7 10" xfId="35228" xr:uid="{00000000-0005-0000-0000-000098890000}"/>
    <cellStyle name="40% - Ênfase6 6 7 11" xfId="35229" xr:uid="{00000000-0005-0000-0000-000099890000}"/>
    <cellStyle name="40% - Ênfase6 6 7 12" xfId="35230" xr:uid="{00000000-0005-0000-0000-00009A890000}"/>
    <cellStyle name="40% - Ênfase6 6 7 13" xfId="35231" xr:uid="{00000000-0005-0000-0000-00009B890000}"/>
    <cellStyle name="40% - Ênfase6 6 7 2" xfId="35232" xr:uid="{00000000-0005-0000-0000-00009C890000}"/>
    <cellStyle name="40% - Ênfase6 6 7 3" xfId="35233" xr:uid="{00000000-0005-0000-0000-00009D890000}"/>
    <cellStyle name="40% - Ênfase6 6 7 4" xfId="35234" xr:uid="{00000000-0005-0000-0000-00009E890000}"/>
    <cellStyle name="40% - Ênfase6 6 7 5" xfId="35235" xr:uid="{00000000-0005-0000-0000-00009F890000}"/>
    <cellStyle name="40% - Ênfase6 6 7 6" xfId="35236" xr:uid="{00000000-0005-0000-0000-0000A0890000}"/>
    <cellStyle name="40% - Ênfase6 6 7 7" xfId="35237" xr:uid="{00000000-0005-0000-0000-0000A1890000}"/>
    <cellStyle name="40% - Ênfase6 6 7 8" xfId="35238" xr:uid="{00000000-0005-0000-0000-0000A2890000}"/>
    <cellStyle name="40% - Ênfase6 6 7 9" xfId="35239" xr:uid="{00000000-0005-0000-0000-0000A3890000}"/>
    <cellStyle name="40% - Ênfase6 6 8" xfId="35240" xr:uid="{00000000-0005-0000-0000-0000A4890000}"/>
    <cellStyle name="40% - Ênfase6 6 8 10" xfId="35241" xr:uid="{00000000-0005-0000-0000-0000A5890000}"/>
    <cellStyle name="40% - Ênfase6 6 8 11" xfId="35242" xr:uid="{00000000-0005-0000-0000-0000A6890000}"/>
    <cellStyle name="40% - Ênfase6 6 8 12" xfId="35243" xr:uid="{00000000-0005-0000-0000-0000A7890000}"/>
    <cellStyle name="40% - Ênfase6 6 8 13" xfId="35244" xr:uid="{00000000-0005-0000-0000-0000A8890000}"/>
    <cellStyle name="40% - Ênfase6 6 8 2" xfId="35245" xr:uid="{00000000-0005-0000-0000-0000A9890000}"/>
    <cellStyle name="40% - Ênfase6 6 8 3" xfId="35246" xr:uid="{00000000-0005-0000-0000-0000AA890000}"/>
    <cellStyle name="40% - Ênfase6 6 8 4" xfId="35247" xr:uid="{00000000-0005-0000-0000-0000AB890000}"/>
    <cellStyle name="40% - Ênfase6 6 8 5" xfId="35248" xr:uid="{00000000-0005-0000-0000-0000AC890000}"/>
    <cellStyle name="40% - Ênfase6 6 8 6" xfId="35249" xr:uid="{00000000-0005-0000-0000-0000AD890000}"/>
    <cellStyle name="40% - Ênfase6 6 8 7" xfId="35250" xr:uid="{00000000-0005-0000-0000-0000AE890000}"/>
    <cellStyle name="40% - Ênfase6 6 8 8" xfId="35251" xr:uid="{00000000-0005-0000-0000-0000AF890000}"/>
    <cellStyle name="40% - Ênfase6 6 8 9" xfId="35252" xr:uid="{00000000-0005-0000-0000-0000B0890000}"/>
    <cellStyle name="40% - Ênfase6 6 9" xfId="35253" xr:uid="{00000000-0005-0000-0000-0000B1890000}"/>
    <cellStyle name="40% - Ênfase6 6 9 10" xfId="35254" xr:uid="{00000000-0005-0000-0000-0000B2890000}"/>
    <cellStyle name="40% - Ênfase6 6 9 11" xfId="35255" xr:uid="{00000000-0005-0000-0000-0000B3890000}"/>
    <cellStyle name="40% - Ênfase6 6 9 12" xfId="35256" xr:uid="{00000000-0005-0000-0000-0000B4890000}"/>
    <cellStyle name="40% - Ênfase6 6 9 13" xfId="35257" xr:uid="{00000000-0005-0000-0000-0000B5890000}"/>
    <cellStyle name="40% - Ênfase6 6 9 2" xfId="35258" xr:uid="{00000000-0005-0000-0000-0000B6890000}"/>
    <cellStyle name="40% - Ênfase6 6 9 3" xfId="35259" xr:uid="{00000000-0005-0000-0000-0000B7890000}"/>
    <cellStyle name="40% - Ênfase6 6 9 4" xfId="35260" xr:uid="{00000000-0005-0000-0000-0000B8890000}"/>
    <cellStyle name="40% - Ênfase6 6 9 5" xfId="35261" xr:uid="{00000000-0005-0000-0000-0000B9890000}"/>
    <cellStyle name="40% - Ênfase6 6 9 6" xfId="35262" xr:uid="{00000000-0005-0000-0000-0000BA890000}"/>
    <cellStyle name="40% - Ênfase6 6 9 7" xfId="35263" xr:uid="{00000000-0005-0000-0000-0000BB890000}"/>
    <cellStyle name="40% - Ênfase6 6 9 8" xfId="35264" xr:uid="{00000000-0005-0000-0000-0000BC890000}"/>
    <cellStyle name="40% - Ênfase6 6 9 9" xfId="35265" xr:uid="{00000000-0005-0000-0000-0000BD890000}"/>
    <cellStyle name="40% - Ênfase6 7" xfId="35266" xr:uid="{00000000-0005-0000-0000-0000BE890000}"/>
    <cellStyle name="40% - Ênfase6 7 10" xfId="35267" xr:uid="{00000000-0005-0000-0000-0000BF890000}"/>
    <cellStyle name="40% - Ênfase6 7 10 10" xfId="35268" xr:uid="{00000000-0005-0000-0000-0000C0890000}"/>
    <cellStyle name="40% - Ênfase6 7 10 11" xfId="35269" xr:uid="{00000000-0005-0000-0000-0000C1890000}"/>
    <cellStyle name="40% - Ênfase6 7 10 12" xfId="35270" xr:uid="{00000000-0005-0000-0000-0000C2890000}"/>
    <cellStyle name="40% - Ênfase6 7 10 13" xfId="35271" xr:uid="{00000000-0005-0000-0000-0000C3890000}"/>
    <cellStyle name="40% - Ênfase6 7 10 2" xfId="35272" xr:uid="{00000000-0005-0000-0000-0000C4890000}"/>
    <cellStyle name="40% - Ênfase6 7 10 3" xfId="35273" xr:uid="{00000000-0005-0000-0000-0000C5890000}"/>
    <cellStyle name="40% - Ênfase6 7 10 4" xfId="35274" xr:uid="{00000000-0005-0000-0000-0000C6890000}"/>
    <cellStyle name="40% - Ênfase6 7 10 5" xfId="35275" xr:uid="{00000000-0005-0000-0000-0000C7890000}"/>
    <cellStyle name="40% - Ênfase6 7 10 6" xfId="35276" xr:uid="{00000000-0005-0000-0000-0000C8890000}"/>
    <cellStyle name="40% - Ênfase6 7 10 7" xfId="35277" xr:uid="{00000000-0005-0000-0000-0000C9890000}"/>
    <cellStyle name="40% - Ênfase6 7 10 8" xfId="35278" xr:uid="{00000000-0005-0000-0000-0000CA890000}"/>
    <cellStyle name="40% - Ênfase6 7 10 9" xfId="35279" xr:uid="{00000000-0005-0000-0000-0000CB890000}"/>
    <cellStyle name="40% - Ênfase6 7 11" xfId="35280" xr:uid="{00000000-0005-0000-0000-0000CC890000}"/>
    <cellStyle name="40% - Ênfase6 7 11 10" xfId="35281" xr:uid="{00000000-0005-0000-0000-0000CD890000}"/>
    <cellStyle name="40% - Ênfase6 7 11 11" xfId="35282" xr:uid="{00000000-0005-0000-0000-0000CE890000}"/>
    <cellStyle name="40% - Ênfase6 7 11 12" xfId="35283" xr:uid="{00000000-0005-0000-0000-0000CF890000}"/>
    <cellStyle name="40% - Ênfase6 7 11 13" xfId="35284" xr:uid="{00000000-0005-0000-0000-0000D0890000}"/>
    <cellStyle name="40% - Ênfase6 7 11 2" xfId="35285" xr:uid="{00000000-0005-0000-0000-0000D1890000}"/>
    <cellStyle name="40% - Ênfase6 7 11 3" xfId="35286" xr:uid="{00000000-0005-0000-0000-0000D2890000}"/>
    <cellStyle name="40% - Ênfase6 7 11 4" xfId="35287" xr:uid="{00000000-0005-0000-0000-0000D3890000}"/>
    <cellStyle name="40% - Ênfase6 7 11 5" xfId="35288" xr:uid="{00000000-0005-0000-0000-0000D4890000}"/>
    <cellStyle name="40% - Ênfase6 7 11 6" xfId="35289" xr:uid="{00000000-0005-0000-0000-0000D5890000}"/>
    <cellStyle name="40% - Ênfase6 7 11 7" xfId="35290" xr:uid="{00000000-0005-0000-0000-0000D6890000}"/>
    <cellStyle name="40% - Ênfase6 7 11 8" xfId="35291" xr:uid="{00000000-0005-0000-0000-0000D7890000}"/>
    <cellStyle name="40% - Ênfase6 7 11 9" xfId="35292" xr:uid="{00000000-0005-0000-0000-0000D8890000}"/>
    <cellStyle name="40% - Ênfase6 7 12" xfId="35293" xr:uid="{00000000-0005-0000-0000-0000D9890000}"/>
    <cellStyle name="40% - Ênfase6 7 12 10" xfId="35294" xr:uid="{00000000-0005-0000-0000-0000DA890000}"/>
    <cellStyle name="40% - Ênfase6 7 12 11" xfId="35295" xr:uid="{00000000-0005-0000-0000-0000DB890000}"/>
    <cellStyle name="40% - Ênfase6 7 12 12" xfId="35296" xr:uid="{00000000-0005-0000-0000-0000DC890000}"/>
    <cellStyle name="40% - Ênfase6 7 12 13" xfId="35297" xr:uid="{00000000-0005-0000-0000-0000DD890000}"/>
    <cellStyle name="40% - Ênfase6 7 12 2" xfId="35298" xr:uid="{00000000-0005-0000-0000-0000DE890000}"/>
    <cellStyle name="40% - Ênfase6 7 12 3" xfId="35299" xr:uid="{00000000-0005-0000-0000-0000DF890000}"/>
    <cellStyle name="40% - Ênfase6 7 12 4" xfId="35300" xr:uid="{00000000-0005-0000-0000-0000E0890000}"/>
    <cellStyle name="40% - Ênfase6 7 12 5" xfId="35301" xr:uid="{00000000-0005-0000-0000-0000E1890000}"/>
    <cellStyle name="40% - Ênfase6 7 12 6" xfId="35302" xr:uid="{00000000-0005-0000-0000-0000E2890000}"/>
    <cellStyle name="40% - Ênfase6 7 12 7" xfId="35303" xr:uid="{00000000-0005-0000-0000-0000E3890000}"/>
    <cellStyle name="40% - Ênfase6 7 12 8" xfId="35304" xr:uid="{00000000-0005-0000-0000-0000E4890000}"/>
    <cellStyle name="40% - Ênfase6 7 12 9" xfId="35305" xr:uid="{00000000-0005-0000-0000-0000E5890000}"/>
    <cellStyle name="40% - Ênfase6 7 13" xfId="35306" xr:uid="{00000000-0005-0000-0000-0000E6890000}"/>
    <cellStyle name="40% - Ênfase6 7 14" xfId="35307" xr:uid="{00000000-0005-0000-0000-0000E7890000}"/>
    <cellStyle name="40% - Ênfase6 7 15" xfId="35308" xr:uid="{00000000-0005-0000-0000-0000E8890000}"/>
    <cellStyle name="40% - Ênfase6 7 16" xfId="35309" xr:uid="{00000000-0005-0000-0000-0000E9890000}"/>
    <cellStyle name="40% - Ênfase6 7 17" xfId="35310" xr:uid="{00000000-0005-0000-0000-0000EA890000}"/>
    <cellStyle name="40% - Ênfase6 7 18" xfId="35311" xr:uid="{00000000-0005-0000-0000-0000EB890000}"/>
    <cellStyle name="40% - Ênfase6 7 19" xfId="35312" xr:uid="{00000000-0005-0000-0000-0000EC890000}"/>
    <cellStyle name="40% - Ênfase6 7 2" xfId="35313" xr:uid="{00000000-0005-0000-0000-0000ED890000}"/>
    <cellStyle name="40% - Ênfase6 7 2 10" xfId="35314" xr:uid="{00000000-0005-0000-0000-0000EE890000}"/>
    <cellStyle name="40% - Ênfase6 7 2 10 10" xfId="35315" xr:uid="{00000000-0005-0000-0000-0000EF890000}"/>
    <cellStyle name="40% - Ênfase6 7 2 10 11" xfId="35316" xr:uid="{00000000-0005-0000-0000-0000F0890000}"/>
    <cellStyle name="40% - Ênfase6 7 2 10 12" xfId="35317" xr:uid="{00000000-0005-0000-0000-0000F1890000}"/>
    <cellStyle name="40% - Ênfase6 7 2 10 13" xfId="35318" xr:uid="{00000000-0005-0000-0000-0000F2890000}"/>
    <cellStyle name="40% - Ênfase6 7 2 10 2" xfId="35319" xr:uid="{00000000-0005-0000-0000-0000F3890000}"/>
    <cellStyle name="40% - Ênfase6 7 2 10 3" xfId="35320" xr:uid="{00000000-0005-0000-0000-0000F4890000}"/>
    <cellStyle name="40% - Ênfase6 7 2 10 4" xfId="35321" xr:uid="{00000000-0005-0000-0000-0000F5890000}"/>
    <cellStyle name="40% - Ênfase6 7 2 10 5" xfId="35322" xr:uid="{00000000-0005-0000-0000-0000F6890000}"/>
    <cellStyle name="40% - Ênfase6 7 2 10 6" xfId="35323" xr:uid="{00000000-0005-0000-0000-0000F7890000}"/>
    <cellStyle name="40% - Ênfase6 7 2 10 7" xfId="35324" xr:uid="{00000000-0005-0000-0000-0000F8890000}"/>
    <cellStyle name="40% - Ênfase6 7 2 10 8" xfId="35325" xr:uid="{00000000-0005-0000-0000-0000F9890000}"/>
    <cellStyle name="40% - Ênfase6 7 2 10 9" xfId="35326" xr:uid="{00000000-0005-0000-0000-0000FA890000}"/>
    <cellStyle name="40% - Ênfase6 7 2 11" xfId="35327" xr:uid="{00000000-0005-0000-0000-0000FB890000}"/>
    <cellStyle name="40% - Ênfase6 7 2 11 10" xfId="35328" xr:uid="{00000000-0005-0000-0000-0000FC890000}"/>
    <cellStyle name="40% - Ênfase6 7 2 11 11" xfId="35329" xr:uid="{00000000-0005-0000-0000-0000FD890000}"/>
    <cellStyle name="40% - Ênfase6 7 2 11 12" xfId="35330" xr:uid="{00000000-0005-0000-0000-0000FE890000}"/>
    <cellStyle name="40% - Ênfase6 7 2 11 13" xfId="35331" xr:uid="{00000000-0005-0000-0000-0000FF890000}"/>
    <cellStyle name="40% - Ênfase6 7 2 11 2" xfId="35332" xr:uid="{00000000-0005-0000-0000-0000008A0000}"/>
    <cellStyle name="40% - Ênfase6 7 2 11 3" xfId="35333" xr:uid="{00000000-0005-0000-0000-0000018A0000}"/>
    <cellStyle name="40% - Ênfase6 7 2 11 4" xfId="35334" xr:uid="{00000000-0005-0000-0000-0000028A0000}"/>
    <cellStyle name="40% - Ênfase6 7 2 11 5" xfId="35335" xr:uid="{00000000-0005-0000-0000-0000038A0000}"/>
    <cellStyle name="40% - Ênfase6 7 2 11 6" xfId="35336" xr:uid="{00000000-0005-0000-0000-0000048A0000}"/>
    <cellStyle name="40% - Ênfase6 7 2 11 7" xfId="35337" xr:uid="{00000000-0005-0000-0000-0000058A0000}"/>
    <cellStyle name="40% - Ênfase6 7 2 11 8" xfId="35338" xr:uid="{00000000-0005-0000-0000-0000068A0000}"/>
    <cellStyle name="40% - Ênfase6 7 2 11 9" xfId="35339" xr:uid="{00000000-0005-0000-0000-0000078A0000}"/>
    <cellStyle name="40% - Ênfase6 7 2 12" xfId="35340" xr:uid="{00000000-0005-0000-0000-0000088A0000}"/>
    <cellStyle name="40% - Ênfase6 7 2 13" xfId="35341" xr:uid="{00000000-0005-0000-0000-0000098A0000}"/>
    <cellStyle name="40% - Ênfase6 7 2 14" xfId="35342" xr:uid="{00000000-0005-0000-0000-00000A8A0000}"/>
    <cellStyle name="40% - Ênfase6 7 2 15" xfId="35343" xr:uid="{00000000-0005-0000-0000-00000B8A0000}"/>
    <cellStyle name="40% - Ênfase6 7 2 16" xfId="35344" xr:uid="{00000000-0005-0000-0000-00000C8A0000}"/>
    <cellStyle name="40% - Ênfase6 7 2 17" xfId="35345" xr:uid="{00000000-0005-0000-0000-00000D8A0000}"/>
    <cellStyle name="40% - Ênfase6 7 2 18" xfId="35346" xr:uid="{00000000-0005-0000-0000-00000E8A0000}"/>
    <cellStyle name="40% - Ênfase6 7 2 19" xfId="35347" xr:uid="{00000000-0005-0000-0000-00000F8A0000}"/>
    <cellStyle name="40% - Ênfase6 7 2 2" xfId="35348" xr:uid="{00000000-0005-0000-0000-0000108A0000}"/>
    <cellStyle name="40% - Ênfase6 7 2 2 10" xfId="35349" xr:uid="{00000000-0005-0000-0000-0000118A0000}"/>
    <cellStyle name="40% - Ênfase6 7 2 2 11" xfId="35350" xr:uid="{00000000-0005-0000-0000-0000128A0000}"/>
    <cellStyle name="40% - Ênfase6 7 2 2 12" xfId="35351" xr:uid="{00000000-0005-0000-0000-0000138A0000}"/>
    <cellStyle name="40% - Ênfase6 7 2 2 13" xfId="35352" xr:uid="{00000000-0005-0000-0000-0000148A0000}"/>
    <cellStyle name="40% - Ênfase6 7 2 2 2" xfId="35353" xr:uid="{00000000-0005-0000-0000-0000158A0000}"/>
    <cellStyle name="40% - Ênfase6 7 2 2 3" xfId="35354" xr:uid="{00000000-0005-0000-0000-0000168A0000}"/>
    <cellStyle name="40% - Ênfase6 7 2 2 4" xfId="35355" xr:uid="{00000000-0005-0000-0000-0000178A0000}"/>
    <cellStyle name="40% - Ênfase6 7 2 2 5" xfId="35356" xr:uid="{00000000-0005-0000-0000-0000188A0000}"/>
    <cellStyle name="40% - Ênfase6 7 2 2 6" xfId="35357" xr:uid="{00000000-0005-0000-0000-0000198A0000}"/>
    <cellStyle name="40% - Ênfase6 7 2 2 7" xfId="35358" xr:uid="{00000000-0005-0000-0000-00001A8A0000}"/>
    <cellStyle name="40% - Ênfase6 7 2 2 8" xfId="35359" xr:uid="{00000000-0005-0000-0000-00001B8A0000}"/>
    <cellStyle name="40% - Ênfase6 7 2 2 9" xfId="35360" xr:uid="{00000000-0005-0000-0000-00001C8A0000}"/>
    <cellStyle name="40% - Ênfase6 7 2 20" xfId="35361" xr:uid="{00000000-0005-0000-0000-00001D8A0000}"/>
    <cellStyle name="40% - Ênfase6 7 2 21" xfId="35362" xr:uid="{00000000-0005-0000-0000-00001E8A0000}"/>
    <cellStyle name="40% - Ênfase6 7 2 22" xfId="35363" xr:uid="{00000000-0005-0000-0000-00001F8A0000}"/>
    <cellStyle name="40% - Ênfase6 7 2 23" xfId="35364" xr:uid="{00000000-0005-0000-0000-0000208A0000}"/>
    <cellStyle name="40% - Ênfase6 7 2 3" xfId="35365" xr:uid="{00000000-0005-0000-0000-0000218A0000}"/>
    <cellStyle name="40% - Ênfase6 7 2 3 10" xfId="35366" xr:uid="{00000000-0005-0000-0000-0000228A0000}"/>
    <cellStyle name="40% - Ênfase6 7 2 3 11" xfId="35367" xr:uid="{00000000-0005-0000-0000-0000238A0000}"/>
    <cellStyle name="40% - Ênfase6 7 2 3 12" xfId="35368" xr:uid="{00000000-0005-0000-0000-0000248A0000}"/>
    <cellStyle name="40% - Ênfase6 7 2 3 13" xfId="35369" xr:uid="{00000000-0005-0000-0000-0000258A0000}"/>
    <cellStyle name="40% - Ênfase6 7 2 3 2" xfId="35370" xr:uid="{00000000-0005-0000-0000-0000268A0000}"/>
    <cellStyle name="40% - Ênfase6 7 2 3 3" xfId="35371" xr:uid="{00000000-0005-0000-0000-0000278A0000}"/>
    <cellStyle name="40% - Ênfase6 7 2 3 4" xfId="35372" xr:uid="{00000000-0005-0000-0000-0000288A0000}"/>
    <cellStyle name="40% - Ênfase6 7 2 3 5" xfId="35373" xr:uid="{00000000-0005-0000-0000-0000298A0000}"/>
    <cellStyle name="40% - Ênfase6 7 2 3 6" xfId="35374" xr:uid="{00000000-0005-0000-0000-00002A8A0000}"/>
    <cellStyle name="40% - Ênfase6 7 2 3 7" xfId="35375" xr:uid="{00000000-0005-0000-0000-00002B8A0000}"/>
    <cellStyle name="40% - Ênfase6 7 2 3 8" xfId="35376" xr:uid="{00000000-0005-0000-0000-00002C8A0000}"/>
    <cellStyle name="40% - Ênfase6 7 2 3 9" xfId="35377" xr:uid="{00000000-0005-0000-0000-00002D8A0000}"/>
    <cellStyle name="40% - Ênfase6 7 2 4" xfId="35378" xr:uid="{00000000-0005-0000-0000-00002E8A0000}"/>
    <cellStyle name="40% - Ênfase6 7 2 4 10" xfId="35379" xr:uid="{00000000-0005-0000-0000-00002F8A0000}"/>
    <cellStyle name="40% - Ênfase6 7 2 4 11" xfId="35380" xr:uid="{00000000-0005-0000-0000-0000308A0000}"/>
    <cellStyle name="40% - Ênfase6 7 2 4 12" xfId="35381" xr:uid="{00000000-0005-0000-0000-0000318A0000}"/>
    <cellStyle name="40% - Ênfase6 7 2 4 13" xfId="35382" xr:uid="{00000000-0005-0000-0000-0000328A0000}"/>
    <cellStyle name="40% - Ênfase6 7 2 4 2" xfId="35383" xr:uid="{00000000-0005-0000-0000-0000338A0000}"/>
    <cellStyle name="40% - Ênfase6 7 2 4 3" xfId="35384" xr:uid="{00000000-0005-0000-0000-0000348A0000}"/>
    <cellStyle name="40% - Ênfase6 7 2 4 4" xfId="35385" xr:uid="{00000000-0005-0000-0000-0000358A0000}"/>
    <cellStyle name="40% - Ênfase6 7 2 4 5" xfId="35386" xr:uid="{00000000-0005-0000-0000-0000368A0000}"/>
    <cellStyle name="40% - Ênfase6 7 2 4 6" xfId="35387" xr:uid="{00000000-0005-0000-0000-0000378A0000}"/>
    <cellStyle name="40% - Ênfase6 7 2 4 7" xfId="35388" xr:uid="{00000000-0005-0000-0000-0000388A0000}"/>
    <cellStyle name="40% - Ênfase6 7 2 4 8" xfId="35389" xr:uid="{00000000-0005-0000-0000-0000398A0000}"/>
    <cellStyle name="40% - Ênfase6 7 2 4 9" xfId="35390" xr:uid="{00000000-0005-0000-0000-00003A8A0000}"/>
    <cellStyle name="40% - Ênfase6 7 2 5" xfId="35391" xr:uid="{00000000-0005-0000-0000-00003B8A0000}"/>
    <cellStyle name="40% - Ênfase6 7 2 5 10" xfId="35392" xr:uid="{00000000-0005-0000-0000-00003C8A0000}"/>
    <cellStyle name="40% - Ênfase6 7 2 5 11" xfId="35393" xr:uid="{00000000-0005-0000-0000-00003D8A0000}"/>
    <cellStyle name="40% - Ênfase6 7 2 5 12" xfId="35394" xr:uid="{00000000-0005-0000-0000-00003E8A0000}"/>
    <cellStyle name="40% - Ênfase6 7 2 5 13" xfId="35395" xr:uid="{00000000-0005-0000-0000-00003F8A0000}"/>
    <cellStyle name="40% - Ênfase6 7 2 5 2" xfId="35396" xr:uid="{00000000-0005-0000-0000-0000408A0000}"/>
    <cellStyle name="40% - Ênfase6 7 2 5 3" xfId="35397" xr:uid="{00000000-0005-0000-0000-0000418A0000}"/>
    <cellStyle name="40% - Ênfase6 7 2 5 4" xfId="35398" xr:uid="{00000000-0005-0000-0000-0000428A0000}"/>
    <cellStyle name="40% - Ênfase6 7 2 5 5" xfId="35399" xr:uid="{00000000-0005-0000-0000-0000438A0000}"/>
    <cellStyle name="40% - Ênfase6 7 2 5 6" xfId="35400" xr:uid="{00000000-0005-0000-0000-0000448A0000}"/>
    <cellStyle name="40% - Ênfase6 7 2 5 7" xfId="35401" xr:uid="{00000000-0005-0000-0000-0000458A0000}"/>
    <cellStyle name="40% - Ênfase6 7 2 5 8" xfId="35402" xr:uid="{00000000-0005-0000-0000-0000468A0000}"/>
    <cellStyle name="40% - Ênfase6 7 2 5 9" xfId="35403" xr:uid="{00000000-0005-0000-0000-0000478A0000}"/>
    <cellStyle name="40% - Ênfase6 7 2 6" xfId="35404" xr:uid="{00000000-0005-0000-0000-0000488A0000}"/>
    <cellStyle name="40% - Ênfase6 7 2 6 10" xfId="35405" xr:uid="{00000000-0005-0000-0000-0000498A0000}"/>
    <cellStyle name="40% - Ênfase6 7 2 6 11" xfId="35406" xr:uid="{00000000-0005-0000-0000-00004A8A0000}"/>
    <cellStyle name="40% - Ênfase6 7 2 6 12" xfId="35407" xr:uid="{00000000-0005-0000-0000-00004B8A0000}"/>
    <cellStyle name="40% - Ênfase6 7 2 6 13" xfId="35408" xr:uid="{00000000-0005-0000-0000-00004C8A0000}"/>
    <cellStyle name="40% - Ênfase6 7 2 6 2" xfId="35409" xr:uid="{00000000-0005-0000-0000-00004D8A0000}"/>
    <cellStyle name="40% - Ênfase6 7 2 6 3" xfId="35410" xr:uid="{00000000-0005-0000-0000-00004E8A0000}"/>
    <cellStyle name="40% - Ênfase6 7 2 6 4" xfId="35411" xr:uid="{00000000-0005-0000-0000-00004F8A0000}"/>
    <cellStyle name="40% - Ênfase6 7 2 6 5" xfId="35412" xr:uid="{00000000-0005-0000-0000-0000508A0000}"/>
    <cellStyle name="40% - Ênfase6 7 2 6 6" xfId="35413" xr:uid="{00000000-0005-0000-0000-0000518A0000}"/>
    <cellStyle name="40% - Ênfase6 7 2 6 7" xfId="35414" xr:uid="{00000000-0005-0000-0000-0000528A0000}"/>
    <cellStyle name="40% - Ênfase6 7 2 6 8" xfId="35415" xr:uid="{00000000-0005-0000-0000-0000538A0000}"/>
    <cellStyle name="40% - Ênfase6 7 2 6 9" xfId="35416" xr:uid="{00000000-0005-0000-0000-0000548A0000}"/>
    <cellStyle name="40% - Ênfase6 7 2 7" xfId="35417" xr:uid="{00000000-0005-0000-0000-0000558A0000}"/>
    <cellStyle name="40% - Ênfase6 7 2 7 10" xfId="35418" xr:uid="{00000000-0005-0000-0000-0000568A0000}"/>
    <cellStyle name="40% - Ênfase6 7 2 7 11" xfId="35419" xr:uid="{00000000-0005-0000-0000-0000578A0000}"/>
    <cellStyle name="40% - Ênfase6 7 2 7 12" xfId="35420" xr:uid="{00000000-0005-0000-0000-0000588A0000}"/>
    <cellStyle name="40% - Ênfase6 7 2 7 13" xfId="35421" xr:uid="{00000000-0005-0000-0000-0000598A0000}"/>
    <cellStyle name="40% - Ênfase6 7 2 7 2" xfId="35422" xr:uid="{00000000-0005-0000-0000-00005A8A0000}"/>
    <cellStyle name="40% - Ênfase6 7 2 7 3" xfId="35423" xr:uid="{00000000-0005-0000-0000-00005B8A0000}"/>
    <cellStyle name="40% - Ênfase6 7 2 7 4" xfId="35424" xr:uid="{00000000-0005-0000-0000-00005C8A0000}"/>
    <cellStyle name="40% - Ênfase6 7 2 7 5" xfId="35425" xr:uid="{00000000-0005-0000-0000-00005D8A0000}"/>
    <cellStyle name="40% - Ênfase6 7 2 7 6" xfId="35426" xr:uid="{00000000-0005-0000-0000-00005E8A0000}"/>
    <cellStyle name="40% - Ênfase6 7 2 7 7" xfId="35427" xr:uid="{00000000-0005-0000-0000-00005F8A0000}"/>
    <cellStyle name="40% - Ênfase6 7 2 7 8" xfId="35428" xr:uid="{00000000-0005-0000-0000-0000608A0000}"/>
    <cellStyle name="40% - Ênfase6 7 2 7 9" xfId="35429" xr:uid="{00000000-0005-0000-0000-0000618A0000}"/>
    <cellStyle name="40% - Ênfase6 7 2 8" xfId="35430" xr:uid="{00000000-0005-0000-0000-0000628A0000}"/>
    <cellStyle name="40% - Ênfase6 7 2 8 10" xfId="35431" xr:uid="{00000000-0005-0000-0000-0000638A0000}"/>
    <cellStyle name="40% - Ênfase6 7 2 8 11" xfId="35432" xr:uid="{00000000-0005-0000-0000-0000648A0000}"/>
    <cellStyle name="40% - Ênfase6 7 2 8 12" xfId="35433" xr:uid="{00000000-0005-0000-0000-0000658A0000}"/>
    <cellStyle name="40% - Ênfase6 7 2 8 13" xfId="35434" xr:uid="{00000000-0005-0000-0000-0000668A0000}"/>
    <cellStyle name="40% - Ênfase6 7 2 8 2" xfId="35435" xr:uid="{00000000-0005-0000-0000-0000678A0000}"/>
    <cellStyle name="40% - Ênfase6 7 2 8 3" xfId="35436" xr:uid="{00000000-0005-0000-0000-0000688A0000}"/>
    <cellStyle name="40% - Ênfase6 7 2 8 4" xfId="35437" xr:uid="{00000000-0005-0000-0000-0000698A0000}"/>
    <cellStyle name="40% - Ênfase6 7 2 8 5" xfId="35438" xr:uid="{00000000-0005-0000-0000-00006A8A0000}"/>
    <cellStyle name="40% - Ênfase6 7 2 8 6" xfId="35439" xr:uid="{00000000-0005-0000-0000-00006B8A0000}"/>
    <cellStyle name="40% - Ênfase6 7 2 8 7" xfId="35440" xr:uid="{00000000-0005-0000-0000-00006C8A0000}"/>
    <cellStyle name="40% - Ênfase6 7 2 8 8" xfId="35441" xr:uid="{00000000-0005-0000-0000-00006D8A0000}"/>
    <cellStyle name="40% - Ênfase6 7 2 8 9" xfId="35442" xr:uid="{00000000-0005-0000-0000-00006E8A0000}"/>
    <cellStyle name="40% - Ênfase6 7 2 9" xfId="35443" xr:uid="{00000000-0005-0000-0000-00006F8A0000}"/>
    <cellStyle name="40% - Ênfase6 7 2 9 10" xfId="35444" xr:uid="{00000000-0005-0000-0000-0000708A0000}"/>
    <cellStyle name="40% - Ênfase6 7 2 9 11" xfId="35445" xr:uid="{00000000-0005-0000-0000-0000718A0000}"/>
    <cellStyle name="40% - Ênfase6 7 2 9 12" xfId="35446" xr:uid="{00000000-0005-0000-0000-0000728A0000}"/>
    <cellStyle name="40% - Ênfase6 7 2 9 13" xfId="35447" xr:uid="{00000000-0005-0000-0000-0000738A0000}"/>
    <cellStyle name="40% - Ênfase6 7 2 9 2" xfId="35448" xr:uid="{00000000-0005-0000-0000-0000748A0000}"/>
    <cellStyle name="40% - Ênfase6 7 2 9 3" xfId="35449" xr:uid="{00000000-0005-0000-0000-0000758A0000}"/>
    <cellStyle name="40% - Ênfase6 7 2 9 4" xfId="35450" xr:uid="{00000000-0005-0000-0000-0000768A0000}"/>
    <cellStyle name="40% - Ênfase6 7 2 9 5" xfId="35451" xr:uid="{00000000-0005-0000-0000-0000778A0000}"/>
    <cellStyle name="40% - Ênfase6 7 2 9 6" xfId="35452" xr:uid="{00000000-0005-0000-0000-0000788A0000}"/>
    <cellStyle name="40% - Ênfase6 7 2 9 7" xfId="35453" xr:uid="{00000000-0005-0000-0000-0000798A0000}"/>
    <cellStyle name="40% - Ênfase6 7 2 9 8" xfId="35454" xr:uid="{00000000-0005-0000-0000-00007A8A0000}"/>
    <cellStyle name="40% - Ênfase6 7 2 9 9" xfId="35455" xr:uid="{00000000-0005-0000-0000-00007B8A0000}"/>
    <cellStyle name="40% - Ênfase6 7 20" xfId="35456" xr:uid="{00000000-0005-0000-0000-00007C8A0000}"/>
    <cellStyle name="40% - Ênfase6 7 21" xfId="35457" xr:uid="{00000000-0005-0000-0000-00007D8A0000}"/>
    <cellStyle name="40% - Ênfase6 7 22" xfId="35458" xr:uid="{00000000-0005-0000-0000-00007E8A0000}"/>
    <cellStyle name="40% - Ênfase6 7 23" xfId="35459" xr:uid="{00000000-0005-0000-0000-00007F8A0000}"/>
    <cellStyle name="40% - Ênfase6 7 24" xfId="35460" xr:uid="{00000000-0005-0000-0000-0000808A0000}"/>
    <cellStyle name="40% - Ênfase6 7 3" xfId="35461" xr:uid="{00000000-0005-0000-0000-0000818A0000}"/>
    <cellStyle name="40% - Ênfase6 7 3 10" xfId="35462" xr:uid="{00000000-0005-0000-0000-0000828A0000}"/>
    <cellStyle name="40% - Ênfase6 7 3 11" xfId="35463" xr:uid="{00000000-0005-0000-0000-0000838A0000}"/>
    <cellStyle name="40% - Ênfase6 7 3 12" xfId="35464" xr:uid="{00000000-0005-0000-0000-0000848A0000}"/>
    <cellStyle name="40% - Ênfase6 7 3 13" xfId="35465" xr:uid="{00000000-0005-0000-0000-0000858A0000}"/>
    <cellStyle name="40% - Ênfase6 7 3 2" xfId="35466" xr:uid="{00000000-0005-0000-0000-0000868A0000}"/>
    <cellStyle name="40% - Ênfase6 7 3 3" xfId="35467" xr:uid="{00000000-0005-0000-0000-0000878A0000}"/>
    <cellStyle name="40% - Ênfase6 7 3 4" xfId="35468" xr:uid="{00000000-0005-0000-0000-0000888A0000}"/>
    <cellStyle name="40% - Ênfase6 7 3 5" xfId="35469" xr:uid="{00000000-0005-0000-0000-0000898A0000}"/>
    <cellStyle name="40% - Ênfase6 7 3 6" xfId="35470" xr:uid="{00000000-0005-0000-0000-00008A8A0000}"/>
    <cellStyle name="40% - Ênfase6 7 3 7" xfId="35471" xr:uid="{00000000-0005-0000-0000-00008B8A0000}"/>
    <cellStyle name="40% - Ênfase6 7 3 8" xfId="35472" xr:uid="{00000000-0005-0000-0000-00008C8A0000}"/>
    <cellStyle name="40% - Ênfase6 7 3 9" xfId="35473" xr:uid="{00000000-0005-0000-0000-00008D8A0000}"/>
    <cellStyle name="40% - Ênfase6 7 4" xfId="35474" xr:uid="{00000000-0005-0000-0000-00008E8A0000}"/>
    <cellStyle name="40% - Ênfase6 7 4 10" xfId="35475" xr:uid="{00000000-0005-0000-0000-00008F8A0000}"/>
    <cellStyle name="40% - Ênfase6 7 4 11" xfId="35476" xr:uid="{00000000-0005-0000-0000-0000908A0000}"/>
    <cellStyle name="40% - Ênfase6 7 4 12" xfId="35477" xr:uid="{00000000-0005-0000-0000-0000918A0000}"/>
    <cellStyle name="40% - Ênfase6 7 4 13" xfId="35478" xr:uid="{00000000-0005-0000-0000-0000928A0000}"/>
    <cellStyle name="40% - Ênfase6 7 4 2" xfId="35479" xr:uid="{00000000-0005-0000-0000-0000938A0000}"/>
    <cellStyle name="40% - Ênfase6 7 4 3" xfId="35480" xr:uid="{00000000-0005-0000-0000-0000948A0000}"/>
    <cellStyle name="40% - Ênfase6 7 4 4" xfId="35481" xr:uid="{00000000-0005-0000-0000-0000958A0000}"/>
    <cellStyle name="40% - Ênfase6 7 4 5" xfId="35482" xr:uid="{00000000-0005-0000-0000-0000968A0000}"/>
    <cellStyle name="40% - Ênfase6 7 4 6" xfId="35483" xr:uid="{00000000-0005-0000-0000-0000978A0000}"/>
    <cellStyle name="40% - Ênfase6 7 4 7" xfId="35484" xr:uid="{00000000-0005-0000-0000-0000988A0000}"/>
    <cellStyle name="40% - Ênfase6 7 4 8" xfId="35485" xr:uid="{00000000-0005-0000-0000-0000998A0000}"/>
    <cellStyle name="40% - Ênfase6 7 4 9" xfId="35486" xr:uid="{00000000-0005-0000-0000-00009A8A0000}"/>
    <cellStyle name="40% - Ênfase6 7 5" xfId="35487" xr:uid="{00000000-0005-0000-0000-00009B8A0000}"/>
    <cellStyle name="40% - Ênfase6 7 5 10" xfId="35488" xr:uid="{00000000-0005-0000-0000-00009C8A0000}"/>
    <cellStyle name="40% - Ênfase6 7 5 11" xfId="35489" xr:uid="{00000000-0005-0000-0000-00009D8A0000}"/>
    <cellStyle name="40% - Ênfase6 7 5 12" xfId="35490" xr:uid="{00000000-0005-0000-0000-00009E8A0000}"/>
    <cellStyle name="40% - Ênfase6 7 5 13" xfId="35491" xr:uid="{00000000-0005-0000-0000-00009F8A0000}"/>
    <cellStyle name="40% - Ênfase6 7 5 2" xfId="35492" xr:uid="{00000000-0005-0000-0000-0000A08A0000}"/>
    <cellStyle name="40% - Ênfase6 7 5 3" xfId="35493" xr:uid="{00000000-0005-0000-0000-0000A18A0000}"/>
    <cellStyle name="40% - Ênfase6 7 5 4" xfId="35494" xr:uid="{00000000-0005-0000-0000-0000A28A0000}"/>
    <cellStyle name="40% - Ênfase6 7 5 5" xfId="35495" xr:uid="{00000000-0005-0000-0000-0000A38A0000}"/>
    <cellStyle name="40% - Ênfase6 7 5 6" xfId="35496" xr:uid="{00000000-0005-0000-0000-0000A48A0000}"/>
    <cellStyle name="40% - Ênfase6 7 5 7" xfId="35497" xr:uid="{00000000-0005-0000-0000-0000A58A0000}"/>
    <cellStyle name="40% - Ênfase6 7 5 8" xfId="35498" xr:uid="{00000000-0005-0000-0000-0000A68A0000}"/>
    <cellStyle name="40% - Ênfase6 7 5 9" xfId="35499" xr:uid="{00000000-0005-0000-0000-0000A78A0000}"/>
    <cellStyle name="40% - Ênfase6 7 6" xfId="35500" xr:uid="{00000000-0005-0000-0000-0000A88A0000}"/>
    <cellStyle name="40% - Ênfase6 7 6 10" xfId="35501" xr:uid="{00000000-0005-0000-0000-0000A98A0000}"/>
    <cellStyle name="40% - Ênfase6 7 6 11" xfId="35502" xr:uid="{00000000-0005-0000-0000-0000AA8A0000}"/>
    <cellStyle name="40% - Ênfase6 7 6 12" xfId="35503" xr:uid="{00000000-0005-0000-0000-0000AB8A0000}"/>
    <cellStyle name="40% - Ênfase6 7 6 13" xfId="35504" xr:uid="{00000000-0005-0000-0000-0000AC8A0000}"/>
    <cellStyle name="40% - Ênfase6 7 6 2" xfId="35505" xr:uid="{00000000-0005-0000-0000-0000AD8A0000}"/>
    <cellStyle name="40% - Ênfase6 7 6 3" xfId="35506" xr:uid="{00000000-0005-0000-0000-0000AE8A0000}"/>
    <cellStyle name="40% - Ênfase6 7 6 4" xfId="35507" xr:uid="{00000000-0005-0000-0000-0000AF8A0000}"/>
    <cellStyle name="40% - Ênfase6 7 6 5" xfId="35508" xr:uid="{00000000-0005-0000-0000-0000B08A0000}"/>
    <cellStyle name="40% - Ênfase6 7 6 6" xfId="35509" xr:uid="{00000000-0005-0000-0000-0000B18A0000}"/>
    <cellStyle name="40% - Ênfase6 7 6 7" xfId="35510" xr:uid="{00000000-0005-0000-0000-0000B28A0000}"/>
    <cellStyle name="40% - Ênfase6 7 6 8" xfId="35511" xr:uid="{00000000-0005-0000-0000-0000B38A0000}"/>
    <cellStyle name="40% - Ênfase6 7 6 9" xfId="35512" xr:uid="{00000000-0005-0000-0000-0000B48A0000}"/>
    <cellStyle name="40% - Ênfase6 7 7" xfId="35513" xr:uid="{00000000-0005-0000-0000-0000B58A0000}"/>
    <cellStyle name="40% - Ênfase6 7 7 10" xfId="35514" xr:uid="{00000000-0005-0000-0000-0000B68A0000}"/>
    <cellStyle name="40% - Ênfase6 7 7 11" xfId="35515" xr:uid="{00000000-0005-0000-0000-0000B78A0000}"/>
    <cellStyle name="40% - Ênfase6 7 7 12" xfId="35516" xr:uid="{00000000-0005-0000-0000-0000B88A0000}"/>
    <cellStyle name="40% - Ênfase6 7 7 13" xfId="35517" xr:uid="{00000000-0005-0000-0000-0000B98A0000}"/>
    <cellStyle name="40% - Ênfase6 7 7 2" xfId="35518" xr:uid="{00000000-0005-0000-0000-0000BA8A0000}"/>
    <cellStyle name="40% - Ênfase6 7 7 3" xfId="35519" xr:uid="{00000000-0005-0000-0000-0000BB8A0000}"/>
    <cellStyle name="40% - Ênfase6 7 7 4" xfId="35520" xr:uid="{00000000-0005-0000-0000-0000BC8A0000}"/>
    <cellStyle name="40% - Ênfase6 7 7 5" xfId="35521" xr:uid="{00000000-0005-0000-0000-0000BD8A0000}"/>
    <cellStyle name="40% - Ênfase6 7 7 6" xfId="35522" xr:uid="{00000000-0005-0000-0000-0000BE8A0000}"/>
    <cellStyle name="40% - Ênfase6 7 7 7" xfId="35523" xr:uid="{00000000-0005-0000-0000-0000BF8A0000}"/>
    <cellStyle name="40% - Ênfase6 7 7 8" xfId="35524" xr:uid="{00000000-0005-0000-0000-0000C08A0000}"/>
    <cellStyle name="40% - Ênfase6 7 7 9" xfId="35525" xr:uid="{00000000-0005-0000-0000-0000C18A0000}"/>
    <cellStyle name="40% - Ênfase6 7 8" xfId="35526" xr:uid="{00000000-0005-0000-0000-0000C28A0000}"/>
    <cellStyle name="40% - Ênfase6 7 8 10" xfId="35527" xr:uid="{00000000-0005-0000-0000-0000C38A0000}"/>
    <cellStyle name="40% - Ênfase6 7 8 11" xfId="35528" xr:uid="{00000000-0005-0000-0000-0000C48A0000}"/>
    <cellStyle name="40% - Ênfase6 7 8 12" xfId="35529" xr:uid="{00000000-0005-0000-0000-0000C58A0000}"/>
    <cellStyle name="40% - Ênfase6 7 8 13" xfId="35530" xr:uid="{00000000-0005-0000-0000-0000C68A0000}"/>
    <cellStyle name="40% - Ênfase6 7 8 2" xfId="35531" xr:uid="{00000000-0005-0000-0000-0000C78A0000}"/>
    <cellStyle name="40% - Ênfase6 7 8 3" xfId="35532" xr:uid="{00000000-0005-0000-0000-0000C88A0000}"/>
    <cellStyle name="40% - Ênfase6 7 8 4" xfId="35533" xr:uid="{00000000-0005-0000-0000-0000C98A0000}"/>
    <cellStyle name="40% - Ênfase6 7 8 5" xfId="35534" xr:uid="{00000000-0005-0000-0000-0000CA8A0000}"/>
    <cellStyle name="40% - Ênfase6 7 8 6" xfId="35535" xr:uid="{00000000-0005-0000-0000-0000CB8A0000}"/>
    <cellStyle name="40% - Ênfase6 7 8 7" xfId="35536" xr:uid="{00000000-0005-0000-0000-0000CC8A0000}"/>
    <cellStyle name="40% - Ênfase6 7 8 8" xfId="35537" xr:uid="{00000000-0005-0000-0000-0000CD8A0000}"/>
    <cellStyle name="40% - Ênfase6 7 8 9" xfId="35538" xr:uid="{00000000-0005-0000-0000-0000CE8A0000}"/>
    <cellStyle name="40% - Ênfase6 7 9" xfId="35539" xr:uid="{00000000-0005-0000-0000-0000CF8A0000}"/>
    <cellStyle name="40% - Ênfase6 7 9 10" xfId="35540" xr:uid="{00000000-0005-0000-0000-0000D08A0000}"/>
    <cellStyle name="40% - Ênfase6 7 9 11" xfId="35541" xr:uid="{00000000-0005-0000-0000-0000D18A0000}"/>
    <cellStyle name="40% - Ênfase6 7 9 12" xfId="35542" xr:uid="{00000000-0005-0000-0000-0000D28A0000}"/>
    <cellStyle name="40% - Ênfase6 7 9 13" xfId="35543" xr:uid="{00000000-0005-0000-0000-0000D38A0000}"/>
    <cellStyle name="40% - Ênfase6 7 9 2" xfId="35544" xr:uid="{00000000-0005-0000-0000-0000D48A0000}"/>
    <cellStyle name="40% - Ênfase6 7 9 3" xfId="35545" xr:uid="{00000000-0005-0000-0000-0000D58A0000}"/>
    <cellStyle name="40% - Ênfase6 7 9 4" xfId="35546" xr:uid="{00000000-0005-0000-0000-0000D68A0000}"/>
    <cellStyle name="40% - Ênfase6 7 9 5" xfId="35547" xr:uid="{00000000-0005-0000-0000-0000D78A0000}"/>
    <cellStyle name="40% - Ênfase6 7 9 6" xfId="35548" xr:uid="{00000000-0005-0000-0000-0000D88A0000}"/>
    <cellStyle name="40% - Ênfase6 7 9 7" xfId="35549" xr:uid="{00000000-0005-0000-0000-0000D98A0000}"/>
    <cellStyle name="40% - Ênfase6 7 9 8" xfId="35550" xr:uid="{00000000-0005-0000-0000-0000DA8A0000}"/>
    <cellStyle name="40% - Ênfase6 7 9 9" xfId="35551" xr:uid="{00000000-0005-0000-0000-0000DB8A0000}"/>
    <cellStyle name="40% - Ênfase6 8" xfId="35552" xr:uid="{00000000-0005-0000-0000-0000DC8A0000}"/>
    <cellStyle name="40% - Ênfase6 8 10" xfId="35553" xr:uid="{00000000-0005-0000-0000-0000DD8A0000}"/>
    <cellStyle name="40% - Ênfase6 8 10 10" xfId="35554" xr:uid="{00000000-0005-0000-0000-0000DE8A0000}"/>
    <cellStyle name="40% - Ênfase6 8 10 11" xfId="35555" xr:uid="{00000000-0005-0000-0000-0000DF8A0000}"/>
    <cellStyle name="40% - Ênfase6 8 10 12" xfId="35556" xr:uid="{00000000-0005-0000-0000-0000E08A0000}"/>
    <cellStyle name="40% - Ênfase6 8 10 13" xfId="35557" xr:uid="{00000000-0005-0000-0000-0000E18A0000}"/>
    <cellStyle name="40% - Ênfase6 8 10 2" xfId="35558" xr:uid="{00000000-0005-0000-0000-0000E28A0000}"/>
    <cellStyle name="40% - Ênfase6 8 10 3" xfId="35559" xr:uid="{00000000-0005-0000-0000-0000E38A0000}"/>
    <cellStyle name="40% - Ênfase6 8 10 4" xfId="35560" xr:uid="{00000000-0005-0000-0000-0000E48A0000}"/>
    <cellStyle name="40% - Ênfase6 8 10 5" xfId="35561" xr:uid="{00000000-0005-0000-0000-0000E58A0000}"/>
    <cellStyle name="40% - Ênfase6 8 10 6" xfId="35562" xr:uid="{00000000-0005-0000-0000-0000E68A0000}"/>
    <cellStyle name="40% - Ênfase6 8 10 7" xfId="35563" xr:uid="{00000000-0005-0000-0000-0000E78A0000}"/>
    <cellStyle name="40% - Ênfase6 8 10 8" xfId="35564" xr:uid="{00000000-0005-0000-0000-0000E88A0000}"/>
    <cellStyle name="40% - Ênfase6 8 10 9" xfId="35565" xr:uid="{00000000-0005-0000-0000-0000E98A0000}"/>
    <cellStyle name="40% - Ênfase6 8 11" xfId="35566" xr:uid="{00000000-0005-0000-0000-0000EA8A0000}"/>
    <cellStyle name="40% - Ênfase6 8 11 10" xfId="35567" xr:uid="{00000000-0005-0000-0000-0000EB8A0000}"/>
    <cellStyle name="40% - Ênfase6 8 11 11" xfId="35568" xr:uid="{00000000-0005-0000-0000-0000EC8A0000}"/>
    <cellStyle name="40% - Ênfase6 8 11 12" xfId="35569" xr:uid="{00000000-0005-0000-0000-0000ED8A0000}"/>
    <cellStyle name="40% - Ênfase6 8 11 13" xfId="35570" xr:uid="{00000000-0005-0000-0000-0000EE8A0000}"/>
    <cellStyle name="40% - Ênfase6 8 11 2" xfId="35571" xr:uid="{00000000-0005-0000-0000-0000EF8A0000}"/>
    <cellStyle name="40% - Ênfase6 8 11 3" xfId="35572" xr:uid="{00000000-0005-0000-0000-0000F08A0000}"/>
    <cellStyle name="40% - Ênfase6 8 11 4" xfId="35573" xr:uid="{00000000-0005-0000-0000-0000F18A0000}"/>
    <cellStyle name="40% - Ênfase6 8 11 5" xfId="35574" xr:uid="{00000000-0005-0000-0000-0000F28A0000}"/>
    <cellStyle name="40% - Ênfase6 8 11 6" xfId="35575" xr:uid="{00000000-0005-0000-0000-0000F38A0000}"/>
    <cellStyle name="40% - Ênfase6 8 11 7" xfId="35576" xr:uid="{00000000-0005-0000-0000-0000F48A0000}"/>
    <cellStyle name="40% - Ênfase6 8 11 8" xfId="35577" xr:uid="{00000000-0005-0000-0000-0000F58A0000}"/>
    <cellStyle name="40% - Ênfase6 8 11 9" xfId="35578" xr:uid="{00000000-0005-0000-0000-0000F68A0000}"/>
    <cellStyle name="40% - Ênfase6 8 12" xfId="35579" xr:uid="{00000000-0005-0000-0000-0000F78A0000}"/>
    <cellStyle name="40% - Ênfase6 8 12 10" xfId="35580" xr:uid="{00000000-0005-0000-0000-0000F88A0000}"/>
    <cellStyle name="40% - Ênfase6 8 12 11" xfId="35581" xr:uid="{00000000-0005-0000-0000-0000F98A0000}"/>
    <cellStyle name="40% - Ênfase6 8 12 12" xfId="35582" xr:uid="{00000000-0005-0000-0000-0000FA8A0000}"/>
    <cellStyle name="40% - Ênfase6 8 12 13" xfId="35583" xr:uid="{00000000-0005-0000-0000-0000FB8A0000}"/>
    <cellStyle name="40% - Ênfase6 8 12 2" xfId="35584" xr:uid="{00000000-0005-0000-0000-0000FC8A0000}"/>
    <cellStyle name="40% - Ênfase6 8 12 3" xfId="35585" xr:uid="{00000000-0005-0000-0000-0000FD8A0000}"/>
    <cellStyle name="40% - Ênfase6 8 12 4" xfId="35586" xr:uid="{00000000-0005-0000-0000-0000FE8A0000}"/>
    <cellStyle name="40% - Ênfase6 8 12 5" xfId="35587" xr:uid="{00000000-0005-0000-0000-0000FF8A0000}"/>
    <cellStyle name="40% - Ênfase6 8 12 6" xfId="35588" xr:uid="{00000000-0005-0000-0000-0000008B0000}"/>
    <cellStyle name="40% - Ênfase6 8 12 7" xfId="35589" xr:uid="{00000000-0005-0000-0000-0000018B0000}"/>
    <cellStyle name="40% - Ênfase6 8 12 8" xfId="35590" xr:uid="{00000000-0005-0000-0000-0000028B0000}"/>
    <cellStyle name="40% - Ênfase6 8 12 9" xfId="35591" xr:uid="{00000000-0005-0000-0000-0000038B0000}"/>
    <cellStyle name="40% - Ênfase6 8 13" xfId="35592" xr:uid="{00000000-0005-0000-0000-0000048B0000}"/>
    <cellStyle name="40% - Ênfase6 8 14" xfId="35593" xr:uid="{00000000-0005-0000-0000-0000058B0000}"/>
    <cellStyle name="40% - Ênfase6 8 15" xfId="35594" xr:uid="{00000000-0005-0000-0000-0000068B0000}"/>
    <cellStyle name="40% - Ênfase6 8 16" xfId="35595" xr:uid="{00000000-0005-0000-0000-0000078B0000}"/>
    <cellStyle name="40% - Ênfase6 8 17" xfId="35596" xr:uid="{00000000-0005-0000-0000-0000088B0000}"/>
    <cellStyle name="40% - Ênfase6 8 18" xfId="35597" xr:uid="{00000000-0005-0000-0000-0000098B0000}"/>
    <cellStyle name="40% - Ênfase6 8 19" xfId="35598" xr:uid="{00000000-0005-0000-0000-00000A8B0000}"/>
    <cellStyle name="40% - Ênfase6 8 2" xfId="35599" xr:uid="{00000000-0005-0000-0000-00000B8B0000}"/>
    <cellStyle name="40% - Ênfase6 8 2 10" xfId="35600" xr:uid="{00000000-0005-0000-0000-00000C8B0000}"/>
    <cellStyle name="40% - Ênfase6 8 2 10 10" xfId="35601" xr:uid="{00000000-0005-0000-0000-00000D8B0000}"/>
    <cellStyle name="40% - Ênfase6 8 2 10 11" xfId="35602" xr:uid="{00000000-0005-0000-0000-00000E8B0000}"/>
    <cellStyle name="40% - Ênfase6 8 2 10 12" xfId="35603" xr:uid="{00000000-0005-0000-0000-00000F8B0000}"/>
    <cellStyle name="40% - Ênfase6 8 2 10 13" xfId="35604" xr:uid="{00000000-0005-0000-0000-0000108B0000}"/>
    <cellStyle name="40% - Ênfase6 8 2 10 2" xfId="35605" xr:uid="{00000000-0005-0000-0000-0000118B0000}"/>
    <cellStyle name="40% - Ênfase6 8 2 10 3" xfId="35606" xr:uid="{00000000-0005-0000-0000-0000128B0000}"/>
    <cellStyle name="40% - Ênfase6 8 2 10 4" xfId="35607" xr:uid="{00000000-0005-0000-0000-0000138B0000}"/>
    <cellStyle name="40% - Ênfase6 8 2 10 5" xfId="35608" xr:uid="{00000000-0005-0000-0000-0000148B0000}"/>
    <cellStyle name="40% - Ênfase6 8 2 10 6" xfId="35609" xr:uid="{00000000-0005-0000-0000-0000158B0000}"/>
    <cellStyle name="40% - Ênfase6 8 2 10 7" xfId="35610" xr:uid="{00000000-0005-0000-0000-0000168B0000}"/>
    <cellStyle name="40% - Ênfase6 8 2 10 8" xfId="35611" xr:uid="{00000000-0005-0000-0000-0000178B0000}"/>
    <cellStyle name="40% - Ênfase6 8 2 10 9" xfId="35612" xr:uid="{00000000-0005-0000-0000-0000188B0000}"/>
    <cellStyle name="40% - Ênfase6 8 2 11" xfId="35613" xr:uid="{00000000-0005-0000-0000-0000198B0000}"/>
    <cellStyle name="40% - Ênfase6 8 2 11 10" xfId="35614" xr:uid="{00000000-0005-0000-0000-00001A8B0000}"/>
    <cellStyle name="40% - Ênfase6 8 2 11 11" xfId="35615" xr:uid="{00000000-0005-0000-0000-00001B8B0000}"/>
    <cellStyle name="40% - Ênfase6 8 2 11 12" xfId="35616" xr:uid="{00000000-0005-0000-0000-00001C8B0000}"/>
    <cellStyle name="40% - Ênfase6 8 2 11 13" xfId="35617" xr:uid="{00000000-0005-0000-0000-00001D8B0000}"/>
    <cellStyle name="40% - Ênfase6 8 2 11 2" xfId="35618" xr:uid="{00000000-0005-0000-0000-00001E8B0000}"/>
    <cellStyle name="40% - Ênfase6 8 2 11 3" xfId="35619" xr:uid="{00000000-0005-0000-0000-00001F8B0000}"/>
    <cellStyle name="40% - Ênfase6 8 2 11 4" xfId="35620" xr:uid="{00000000-0005-0000-0000-0000208B0000}"/>
    <cellStyle name="40% - Ênfase6 8 2 11 5" xfId="35621" xr:uid="{00000000-0005-0000-0000-0000218B0000}"/>
    <cellStyle name="40% - Ênfase6 8 2 11 6" xfId="35622" xr:uid="{00000000-0005-0000-0000-0000228B0000}"/>
    <cellStyle name="40% - Ênfase6 8 2 11 7" xfId="35623" xr:uid="{00000000-0005-0000-0000-0000238B0000}"/>
    <cellStyle name="40% - Ênfase6 8 2 11 8" xfId="35624" xr:uid="{00000000-0005-0000-0000-0000248B0000}"/>
    <cellStyle name="40% - Ênfase6 8 2 11 9" xfId="35625" xr:uid="{00000000-0005-0000-0000-0000258B0000}"/>
    <cellStyle name="40% - Ênfase6 8 2 12" xfId="35626" xr:uid="{00000000-0005-0000-0000-0000268B0000}"/>
    <cellStyle name="40% - Ênfase6 8 2 13" xfId="35627" xr:uid="{00000000-0005-0000-0000-0000278B0000}"/>
    <cellStyle name="40% - Ênfase6 8 2 14" xfId="35628" xr:uid="{00000000-0005-0000-0000-0000288B0000}"/>
    <cellStyle name="40% - Ênfase6 8 2 15" xfId="35629" xr:uid="{00000000-0005-0000-0000-0000298B0000}"/>
    <cellStyle name="40% - Ênfase6 8 2 16" xfId="35630" xr:uid="{00000000-0005-0000-0000-00002A8B0000}"/>
    <cellStyle name="40% - Ênfase6 8 2 17" xfId="35631" xr:uid="{00000000-0005-0000-0000-00002B8B0000}"/>
    <cellStyle name="40% - Ênfase6 8 2 18" xfId="35632" xr:uid="{00000000-0005-0000-0000-00002C8B0000}"/>
    <cellStyle name="40% - Ênfase6 8 2 19" xfId="35633" xr:uid="{00000000-0005-0000-0000-00002D8B0000}"/>
    <cellStyle name="40% - Ênfase6 8 2 2" xfId="35634" xr:uid="{00000000-0005-0000-0000-00002E8B0000}"/>
    <cellStyle name="40% - Ênfase6 8 2 2 10" xfId="35635" xr:uid="{00000000-0005-0000-0000-00002F8B0000}"/>
    <cellStyle name="40% - Ênfase6 8 2 2 11" xfId="35636" xr:uid="{00000000-0005-0000-0000-0000308B0000}"/>
    <cellStyle name="40% - Ênfase6 8 2 2 12" xfId="35637" xr:uid="{00000000-0005-0000-0000-0000318B0000}"/>
    <cellStyle name="40% - Ênfase6 8 2 2 13" xfId="35638" xr:uid="{00000000-0005-0000-0000-0000328B0000}"/>
    <cellStyle name="40% - Ênfase6 8 2 2 2" xfId="35639" xr:uid="{00000000-0005-0000-0000-0000338B0000}"/>
    <cellStyle name="40% - Ênfase6 8 2 2 3" xfId="35640" xr:uid="{00000000-0005-0000-0000-0000348B0000}"/>
    <cellStyle name="40% - Ênfase6 8 2 2 4" xfId="35641" xr:uid="{00000000-0005-0000-0000-0000358B0000}"/>
    <cellStyle name="40% - Ênfase6 8 2 2 5" xfId="35642" xr:uid="{00000000-0005-0000-0000-0000368B0000}"/>
    <cellStyle name="40% - Ênfase6 8 2 2 6" xfId="35643" xr:uid="{00000000-0005-0000-0000-0000378B0000}"/>
    <cellStyle name="40% - Ênfase6 8 2 2 7" xfId="35644" xr:uid="{00000000-0005-0000-0000-0000388B0000}"/>
    <cellStyle name="40% - Ênfase6 8 2 2 8" xfId="35645" xr:uid="{00000000-0005-0000-0000-0000398B0000}"/>
    <cellStyle name="40% - Ênfase6 8 2 2 9" xfId="35646" xr:uid="{00000000-0005-0000-0000-00003A8B0000}"/>
    <cellStyle name="40% - Ênfase6 8 2 20" xfId="35647" xr:uid="{00000000-0005-0000-0000-00003B8B0000}"/>
    <cellStyle name="40% - Ênfase6 8 2 21" xfId="35648" xr:uid="{00000000-0005-0000-0000-00003C8B0000}"/>
    <cellStyle name="40% - Ênfase6 8 2 22" xfId="35649" xr:uid="{00000000-0005-0000-0000-00003D8B0000}"/>
    <cellStyle name="40% - Ênfase6 8 2 23" xfId="35650" xr:uid="{00000000-0005-0000-0000-00003E8B0000}"/>
    <cellStyle name="40% - Ênfase6 8 2 3" xfId="35651" xr:uid="{00000000-0005-0000-0000-00003F8B0000}"/>
    <cellStyle name="40% - Ênfase6 8 2 3 10" xfId="35652" xr:uid="{00000000-0005-0000-0000-0000408B0000}"/>
    <cellStyle name="40% - Ênfase6 8 2 3 11" xfId="35653" xr:uid="{00000000-0005-0000-0000-0000418B0000}"/>
    <cellStyle name="40% - Ênfase6 8 2 3 12" xfId="35654" xr:uid="{00000000-0005-0000-0000-0000428B0000}"/>
    <cellStyle name="40% - Ênfase6 8 2 3 13" xfId="35655" xr:uid="{00000000-0005-0000-0000-0000438B0000}"/>
    <cellStyle name="40% - Ênfase6 8 2 3 2" xfId="35656" xr:uid="{00000000-0005-0000-0000-0000448B0000}"/>
    <cellStyle name="40% - Ênfase6 8 2 3 3" xfId="35657" xr:uid="{00000000-0005-0000-0000-0000458B0000}"/>
    <cellStyle name="40% - Ênfase6 8 2 3 4" xfId="35658" xr:uid="{00000000-0005-0000-0000-0000468B0000}"/>
    <cellStyle name="40% - Ênfase6 8 2 3 5" xfId="35659" xr:uid="{00000000-0005-0000-0000-0000478B0000}"/>
    <cellStyle name="40% - Ênfase6 8 2 3 6" xfId="35660" xr:uid="{00000000-0005-0000-0000-0000488B0000}"/>
    <cellStyle name="40% - Ênfase6 8 2 3 7" xfId="35661" xr:uid="{00000000-0005-0000-0000-0000498B0000}"/>
    <cellStyle name="40% - Ênfase6 8 2 3 8" xfId="35662" xr:uid="{00000000-0005-0000-0000-00004A8B0000}"/>
    <cellStyle name="40% - Ênfase6 8 2 3 9" xfId="35663" xr:uid="{00000000-0005-0000-0000-00004B8B0000}"/>
    <cellStyle name="40% - Ênfase6 8 2 4" xfId="35664" xr:uid="{00000000-0005-0000-0000-00004C8B0000}"/>
    <cellStyle name="40% - Ênfase6 8 2 4 10" xfId="35665" xr:uid="{00000000-0005-0000-0000-00004D8B0000}"/>
    <cellStyle name="40% - Ênfase6 8 2 4 11" xfId="35666" xr:uid="{00000000-0005-0000-0000-00004E8B0000}"/>
    <cellStyle name="40% - Ênfase6 8 2 4 12" xfId="35667" xr:uid="{00000000-0005-0000-0000-00004F8B0000}"/>
    <cellStyle name="40% - Ênfase6 8 2 4 13" xfId="35668" xr:uid="{00000000-0005-0000-0000-0000508B0000}"/>
    <cellStyle name="40% - Ênfase6 8 2 4 2" xfId="35669" xr:uid="{00000000-0005-0000-0000-0000518B0000}"/>
    <cellStyle name="40% - Ênfase6 8 2 4 3" xfId="35670" xr:uid="{00000000-0005-0000-0000-0000528B0000}"/>
    <cellStyle name="40% - Ênfase6 8 2 4 4" xfId="35671" xr:uid="{00000000-0005-0000-0000-0000538B0000}"/>
    <cellStyle name="40% - Ênfase6 8 2 4 5" xfId="35672" xr:uid="{00000000-0005-0000-0000-0000548B0000}"/>
    <cellStyle name="40% - Ênfase6 8 2 4 6" xfId="35673" xr:uid="{00000000-0005-0000-0000-0000558B0000}"/>
    <cellStyle name="40% - Ênfase6 8 2 4 7" xfId="35674" xr:uid="{00000000-0005-0000-0000-0000568B0000}"/>
    <cellStyle name="40% - Ênfase6 8 2 4 8" xfId="35675" xr:uid="{00000000-0005-0000-0000-0000578B0000}"/>
    <cellStyle name="40% - Ênfase6 8 2 4 9" xfId="35676" xr:uid="{00000000-0005-0000-0000-0000588B0000}"/>
    <cellStyle name="40% - Ênfase6 8 2 5" xfId="35677" xr:uid="{00000000-0005-0000-0000-0000598B0000}"/>
    <cellStyle name="40% - Ênfase6 8 2 5 10" xfId="35678" xr:uid="{00000000-0005-0000-0000-00005A8B0000}"/>
    <cellStyle name="40% - Ênfase6 8 2 5 11" xfId="35679" xr:uid="{00000000-0005-0000-0000-00005B8B0000}"/>
    <cellStyle name="40% - Ênfase6 8 2 5 12" xfId="35680" xr:uid="{00000000-0005-0000-0000-00005C8B0000}"/>
    <cellStyle name="40% - Ênfase6 8 2 5 13" xfId="35681" xr:uid="{00000000-0005-0000-0000-00005D8B0000}"/>
    <cellStyle name="40% - Ênfase6 8 2 5 2" xfId="35682" xr:uid="{00000000-0005-0000-0000-00005E8B0000}"/>
    <cellStyle name="40% - Ênfase6 8 2 5 3" xfId="35683" xr:uid="{00000000-0005-0000-0000-00005F8B0000}"/>
    <cellStyle name="40% - Ênfase6 8 2 5 4" xfId="35684" xr:uid="{00000000-0005-0000-0000-0000608B0000}"/>
    <cellStyle name="40% - Ênfase6 8 2 5 5" xfId="35685" xr:uid="{00000000-0005-0000-0000-0000618B0000}"/>
    <cellStyle name="40% - Ênfase6 8 2 5 6" xfId="35686" xr:uid="{00000000-0005-0000-0000-0000628B0000}"/>
    <cellStyle name="40% - Ênfase6 8 2 5 7" xfId="35687" xr:uid="{00000000-0005-0000-0000-0000638B0000}"/>
    <cellStyle name="40% - Ênfase6 8 2 5 8" xfId="35688" xr:uid="{00000000-0005-0000-0000-0000648B0000}"/>
    <cellStyle name="40% - Ênfase6 8 2 5 9" xfId="35689" xr:uid="{00000000-0005-0000-0000-0000658B0000}"/>
    <cellStyle name="40% - Ênfase6 8 2 6" xfId="35690" xr:uid="{00000000-0005-0000-0000-0000668B0000}"/>
    <cellStyle name="40% - Ênfase6 8 2 6 10" xfId="35691" xr:uid="{00000000-0005-0000-0000-0000678B0000}"/>
    <cellStyle name="40% - Ênfase6 8 2 6 11" xfId="35692" xr:uid="{00000000-0005-0000-0000-0000688B0000}"/>
    <cellStyle name="40% - Ênfase6 8 2 6 12" xfId="35693" xr:uid="{00000000-0005-0000-0000-0000698B0000}"/>
    <cellStyle name="40% - Ênfase6 8 2 6 13" xfId="35694" xr:uid="{00000000-0005-0000-0000-00006A8B0000}"/>
    <cellStyle name="40% - Ênfase6 8 2 6 2" xfId="35695" xr:uid="{00000000-0005-0000-0000-00006B8B0000}"/>
    <cellStyle name="40% - Ênfase6 8 2 6 3" xfId="35696" xr:uid="{00000000-0005-0000-0000-00006C8B0000}"/>
    <cellStyle name="40% - Ênfase6 8 2 6 4" xfId="35697" xr:uid="{00000000-0005-0000-0000-00006D8B0000}"/>
    <cellStyle name="40% - Ênfase6 8 2 6 5" xfId="35698" xr:uid="{00000000-0005-0000-0000-00006E8B0000}"/>
    <cellStyle name="40% - Ênfase6 8 2 6 6" xfId="35699" xr:uid="{00000000-0005-0000-0000-00006F8B0000}"/>
    <cellStyle name="40% - Ênfase6 8 2 6 7" xfId="35700" xr:uid="{00000000-0005-0000-0000-0000708B0000}"/>
    <cellStyle name="40% - Ênfase6 8 2 6 8" xfId="35701" xr:uid="{00000000-0005-0000-0000-0000718B0000}"/>
    <cellStyle name="40% - Ênfase6 8 2 6 9" xfId="35702" xr:uid="{00000000-0005-0000-0000-0000728B0000}"/>
    <cellStyle name="40% - Ênfase6 8 2 7" xfId="35703" xr:uid="{00000000-0005-0000-0000-0000738B0000}"/>
    <cellStyle name="40% - Ênfase6 8 2 7 10" xfId="35704" xr:uid="{00000000-0005-0000-0000-0000748B0000}"/>
    <cellStyle name="40% - Ênfase6 8 2 7 11" xfId="35705" xr:uid="{00000000-0005-0000-0000-0000758B0000}"/>
    <cellStyle name="40% - Ênfase6 8 2 7 12" xfId="35706" xr:uid="{00000000-0005-0000-0000-0000768B0000}"/>
    <cellStyle name="40% - Ênfase6 8 2 7 13" xfId="35707" xr:uid="{00000000-0005-0000-0000-0000778B0000}"/>
    <cellStyle name="40% - Ênfase6 8 2 7 2" xfId="35708" xr:uid="{00000000-0005-0000-0000-0000788B0000}"/>
    <cellStyle name="40% - Ênfase6 8 2 7 3" xfId="35709" xr:uid="{00000000-0005-0000-0000-0000798B0000}"/>
    <cellStyle name="40% - Ênfase6 8 2 7 4" xfId="35710" xr:uid="{00000000-0005-0000-0000-00007A8B0000}"/>
    <cellStyle name="40% - Ênfase6 8 2 7 5" xfId="35711" xr:uid="{00000000-0005-0000-0000-00007B8B0000}"/>
    <cellStyle name="40% - Ênfase6 8 2 7 6" xfId="35712" xr:uid="{00000000-0005-0000-0000-00007C8B0000}"/>
    <cellStyle name="40% - Ênfase6 8 2 7 7" xfId="35713" xr:uid="{00000000-0005-0000-0000-00007D8B0000}"/>
    <cellStyle name="40% - Ênfase6 8 2 7 8" xfId="35714" xr:uid="{00000000-0005-0000-0000-00007E8B0000}"/>
    <cellStyle name="40% - Ênfase6 8 2 7 9" xfId="35715" xr:uid="{00000000-0005-0000-0000-00007F8B0000}"/>
    <cellStyle name="40% - Ênfase6 8 2 8" xfId="35716" xr:uid="{00000000-0005-0000-0000-0000808B0000}"/>
    <cellStyle name="40% - Ênfase6 8 2 8 10" xfId="35717" xr:uid="{00000000-0005-0000-0000-0000818B0000}"/>
    <cellStyle name="40% - Ênfase6 8 2 8 11" xfId="35718" xr:uid="{00000000-0005-0000-0000-0000828B0000}"/>
    <cellStyle name="40% - Ênfase6 8 2 8 12" xfId="35719" xr:uid="{00000000-0005-0000-0000-0000838B0000}"/>
    <cellStyle name="40% - Ênfase6 8 2 8 13" xfId="35720" xr:uid="{00000000-0005-0000-0000-0000848B0000}"/>
    <cellStyle name="40% - Ênfase6 8 2 8 2" xfId="35721" xr:uid="{00000000-0005-0000-0000-0000858B0000}"/>
    <cellStyle name="40% - Ênfase6 8 2 8 3" xfId="35722" xr:uid="{00000000-0005-0000-0000-0000868B0000}"/>
    <cellStyle name="40% - Ênfase6 8 2 8 4" xfId="35723" xr:uid="{00000000-0005-0000-0000-0000878B0000}"/>
    <cellStyle name="40% - Ênfase6 8 2 8 5" xfId="35724" xr:uid="{00000000-0005-0000-0000-0000888B0000}"/>
    <cellStyle name="40% - Ênfase6 8 2 8 6" xfId="35725" xr:uid="{00000000-0005-0000-0000-0000898B0000}"/>
    <cellStyle name="40% - Ênfase6 8 2 8 7" xfId="35726" xr:uid="{00000000-0005-0000-0000-00008A8B0000}"/>
    <cellStyle name="40% - Ênfase6 8 2 8 8" xfId="35727" xr:uid="{00000000-0005-0000-0000-00008B8B0000}"/>
    <cellStyle name="40% - Ênfase6 8 2 8 9" xfId="35728" xr:uid="{00000000-0005-0000-0000-00008C8B0000}"/>
    <cellStyle name="40% - Ênfase6 8 2 9" xfId="35729" xr:uid="{00000000-0005-0000-0000-00008D8B0000}"/>
    <cellStyle name="40% - Ênfase6 8 2 9 10" xfId="35730" xr:uid="{00000000-0005-0000-0000-00008E8B0000}"/>
    <cellStyle name="40% - Ênfase6 8 2 9 11" xfId="35731" xr:uid="{00000000-0005-0000-0000-00008F8B0000}"/>
    <cellStyle name="40% - Ênfase6 8 2 9 12" xfId="35732" xr:uid="{00000000-0005-0000-0000-0000908B0000}"/>
    <cellStyle name="40% - Ênfase6 8 2 9 13" xfId="35733" xr:uid="{00000000-0005-0000-0000-0000918B0000}"/>
    <cellStyle name="40% - Ênfase6 8 2 9 2" xfId="35734" xr:uid="{00000000-0005-0000-0000-0000928B0000}"/>
    <cellStyle name="40% - Ênfase6 8 2 9 3" xfId="35735" xr:uid="{00000000-0005-0000-0000-0000938B0000}"/>
    <cellStyle name="40% - Ênfase6 8 2 9 4" xfId="35736" xr:uid="{00000000-0005-0000-0000-0000948B0000}"/>
    <cellStyle name="40% - Ênfase6 8 2 9 5" xfId="35737" xr:uid="{00000000-0005-0000-0000-0000958B0000}"/>
    <cellStyle name="40% - Ênfase6 8 2 9 6" xfId="35738" xr:uid="{00000000-0005-0000-0000-0000968B0000}"/>
    <cellStyle name="40% - Ênfase6 8 2 9 7" xfId="35739" xr:uid="{00000000-0005-0000-0000-0000978B0000}"/>
    <cellStyle name="40% - Ênfase6 8 2 9 8" xfId="35740" xr:uid="{00000000-0005-0000-0000-0000988B0000}"/>
    <cellStyle name="40% - Ênfase6 8 2 9 9" xfId="35741" xr:uid="{00000000-0005-0000-0000-0000998B0000}"/>
    <cellStyle name="40% - Ênfase6 8 20" xfId="35742" xr:uid="{00000000-0005-0000-0000-00009A8B0000}"/>
    <cellStyle name="40% - Ênfase6 8 21" xfId="35743" xr:uid="{00000000-0005-0000-0000-00009B8B0000}"/>
    <cellStyle name="40% - Ênfase6 8 22" xfId="35744" xr:uid="{00000000-0005-0000-0000-00009C8B0000}"/>
    <cellStyle name="40% - Ênfase6 8 23" xfId="35745" xr:uid="{00000000-0005-0000-0000-00009D8B0000}"/>
    <cellStyle name="40% - Ênfase6 8 24" xfId="35746" xr:uid="{00000000-0005-0000-0000-00009E8B0000}"/>
    <cellStyle name="40% - Ênfase6 8 3" xfId="35747" xr:uid="{00000000-0005-0000-0000-00009F8B0000}"/>
    <cellStyle name="40% - Ênfase6 8 3 10" xfId="35748" xr:uid="{00000000-0005-0000-0000-0000A08B0000}"/>
    <cellStyle name="40% - Ênfase6 8 3 11" xfId="35749" xr:uid="{00000000-0005-0000-0000-0000A18B0000}"/>
    <cellStyle name="40% - Ênfase6 8 3 12" xfId="35750" xr:uid="{00000000-0005-0000-0000-0000A28B0000}"/>
    <cellStyle name="40% - Ênfase6 8 3 13" xfId="35751" xr:uid="{00000000-0005-0000-0000-0000A38B0000}"/>
    <cellStyle name="40% - Ênfase6 8 3 2" xfId="35752" xr:uid="{00000000-0005-0000-0000-0000A48B0000}"/>
    <cellStyle name="40% - Ênfase6 8 3 3" xfId="35753" xr:uid="{00000000-0005-0000-0000-0000A58B0000}"/>
    <cellStyle name="40% - Ênfase6 8 3 4" xfId="35754" xr:uid="{00000000-0005-0000-0000-0000A68B0000}"/>
    <cellStyle name="40% - Ênfase6 8 3 5" xfId="35755" xr:uid="{00000000-0005-0000-0000-0000A78B0000}"/>
    <cellStyle name="40% - Ênfase6 8 3 6" xfId="35756" xr:uid="{00000000-0005-0000-0000-0000A88B0000}"/>
    <cellStyle name="40% - Ênfase6 8 3 7" xfId="35757" xr:uid="{00000000-0005-0000-0000-0000A98B0000}"/>
    <cellStyle name="40% - Ênfase6 8 3 8" xfId="35758" xr:uid="{00000000-0005-0000-0000-0000AA8B0000}"/>
    <cellStyle name="40% - Ênfase6 8 3 9" xfId="35759" xr:uid="{00000000-0005-0000-0000-0000AB8B0000}"/>
    <cellStyle name="40% - Ênfase6 8 4" xfId="35760" xr:uid="{00000000-0005-0000-0000-0000AC8B0000}"/>
    <cellStyle name="40% - Ênfase6 8 4 10" xfId="35761" xr:uid="{00000000-0005-0000-0000-0000AD8B0000}"/>
    <cellStyle name="40% - Ênfase6 8 4 11" xfId="35762" xr:uid="{00000000-0005-0000-0000-0000AE8B0000}"/>
    <cellStyle name="40% - Ênfase6 8 4 12" xfId="35763" xr:uid="{00000000-0005-0000-0000-0000AF8B0000}"/>
    <cellStyle name="40% - Ênfase6 8 4 13" xfId="35764" xr:uid="{00000000-0005-0000-0000-0000B08B0000}"/>
    <cellStyle name="40% - Ênfase6 8 4 2" xfId="35765" xr:uid="{00000000-0005-0000-0000-0000B18B0000}"/>
    <cellStyle name="40% - Ênfase6 8 4 3" xfId="35766" xr:uid="{00000000-0005-0000-0000-0000B28B0000}"/>
    <cellStyle name="40% - Ênfase6 8 4 4" xfId="35767" xr:uid="{00000000-0005-0000-0000-0000B38B0000}"/>
    <cellStyle name="40% - Ênfase6 8 4 5" xfId="35768" xr:uid="{00000000-0005-0000-0000-0000B48B0000}"/>
    <cellStyle name="40% - Ênfase6 8 4 6" xfId="35769" xr:uid="{00000000-0005-0000-0000-0000B58B0000}"/>
    <cellStyle name="40% - Ênfase6 8 4 7" xfId="35770" xr:uid="{00000000-0005-0000-0000-0000B68B0000}"/>
    <cellStyle name="40% - Ênfase6 8 4 8" xfId="35771" xr:uid="{00000000-0005-0000-0000-0000B78B0000}"/>
    <cellStyle name="40% - Ênfase6 8 4 9" xfId="35772" xr:uid="{00000000-0005-0000-0000-0000B88B0000}"/>
    <cellStyle name="40% - Ênfase6 8 5" xfId="35773" xr:uid="{00000000-0005-0000-0000-0000B98B0000}"/>
    <cellStyle name="40% - Ênfase6 8 5 10" xfId="35774" xr:uid="{00000000-0005-0000-0000-0000BA8B0000}"/>
    <cellStyle name="40% - Ênfase6 8 5 11" xfId="35775" xr:uid="{00000000-0005-0000-0000-0000BB8B0000}"/>
    <cellStyle name="40% - Ênfase6 8 5 12" xfId="35776" xr:uid="{00000000-0005-0000-0000-0000BC8B0000}"/>
    <cellStyle name="40% - Ênfase6 8 5 13" xfId="35777" xr:uid="{00000000-0005-0000-0000-0000BD8B0000}"/>
    <cellStyle name="40% - Ênfase6 8 5 2" xfId="35778" xr:uid="{00000000-0005-0000-0000-0000BE8B0000}"/>
    <cellStyle name="40% - Ênfase6 8 5 3" xfId="35779" xr:uid="{00000000-0005-0000-0000-0000BF8B0000}"/>
    <cellStyle name="40% - Ênfase6 8 5 4" xfId="35780" xr:uid="{00000000-0005-0000-0000-0000C08B0000}"/>
    <cellStyle name="40% - Ênfase6 8 5 5" xfId="35781" xr:uid="{00000000-0005-0000-0000-0000C18B0000}"/>
    <cellStyle name="40% - Ênfase6 8 5 6" xfId="35782" xr:uid="{00000000-0005-0000-0000-0000C28B0000}"/>
    <cellStyle name="40% - Ênfase6 8 5 7" xfId="35783" xr:uid="{00000000-0005-0000-0000-0000C38B0000}"/>
    <cellStyle name="40% - Ênfase6 8 5 8" xfId="35784" xr:uid="{00000000-0005-0000-0000-0000C48B0000}"/>
    <cellStyle name="40% - Ênfase6 8 5 9" xfId="35785" xr:uid="{00000000-0005-0000-0000-0000C58B0000}"/>
    <cellStyle name="40% - Ênfase6 8 6" xfId="35786" xr:uid="{00000000-0005-0000-0000-0000C68B0000}"/>
    <cellStyle name="40% - Ênfase6 8 6 10" xfId="35787" xr:uid="{00000000-0005-0000-0000-0000C78B0000}"/>
    <cellStyle name="40% - Ênfase6 8 6 11" xfId="35788" xr:uid="{00000000-0005-0000-0000-0000C88B0000}"/>
    <cellStyle name="40% - Ênfase6 8 6 12" xfId="35789" xr:uid="{00000000-0005-0000-0000-0000C98B0000}"/>
    <cellStyle name="40% - Ênfase6 8 6 13" xfId="35790" xr:uid="{00000000-0005-0000-0000-0000CA8B0000}"/>
    <cellStyle name="40% - Ênfase6 8 6 2" xfId="35791" xr:uid="{00000000-0005-0000-0000-0000CB8B0000}"/>
    <cellStyle name="40% - Ênfase6 8 6 3" xfId="35792" xr:uid="{00000000-0005-0000-0000-0000CC8B0000}"/>
    <cellStyle name="40% - Ênfase6 8 6 4" xfId="35793" xr:uid="{00000000-0005-0000-0000-0000CD8B0000}"/>
    <cellStyle name="40% - Ênfase6 8 6 5" xfId="35794" xr:uid="{00000000-0005-0000-0000-0000CE8B0000}"/>
    <cellStyle name="40% - Ênfase6 8 6 6" xfId="35795" xr:uid="{00000000-0005-0000-0000-0000CF8B0000}"/>
    <cellStyle name="40% - Ênfase6 8 6 7" xfId="35796" xr:uid="{00000000-0005-0000-0000-0000D08B0000}"/>
    <cellStyle name="40% - Ênfase6 8 6 8" xfId="35797" xr:uid="{00000000-0005-0000-0000-0000D18B0000}"/>
    <cellStyle name="40% - Ênfase6 8 6 9" xfId="35798" xr:uid="{00000000-0005-0000-0000-0000D28B0000}"/>
    <cellStyle name="40% - Ênfase6 8 7" xfId="35799" xr:uid="{00000000-0005-0000-0000-0000D38B0000}"/>
    <cellStyle name="40% - Ênfase6 8 7 10" xfId="35800" xr:uid="{00000000-0005-0000-0000-0000D48B0000}"/>
    <cellStyle name="40% - Ênfase6 8 7 11" xfId="35801" xr:uid="{00000000-0005-0000-0000-0000D58B0000}"/>
    <cellStyle name="40% - Ênfase6 8 7 12" xfId="35802" xr:uid="{00000000-0005-0000-0000-0000D68B0000}"/>
    <cellStyle name="40% - Ênfase6 8 7 13" xfId="35803" xr:uid="{00000000-0005-0000-0000-0000D78B0000}"/>
    <cellStyle name="40% - Ênfase6 8 7 2" xfId="35804" xr:uid="{00000000-0005-0000-0000-0000D88B0000}"/>
    <cellStyle name="40% - Ênfase6 8 7 3" xfId="35805" xr:uid="{00000000-0005-0000-0000-0000D98B0000}"/>
    <cellStyle name="40% - Ênfase6 8 7 4" xfId="35806" xr:uid="{00000000-0005-0000-0000-0000DA8B0000}"/>
    <cellStyle name="40% - Ênfase6 8 7 5" xfId="35807" xr:uid="{00000000-0005-0000-0000-0000DB8B0000}"/>
    <cellStyle name="40% - Ênfase6 8 7 6" xfId="35808" xr:uid="{00000000-0005-0000-0000-0000DC8B0000}"/>
    <cellStyle name="40% - Ênfase6 8 7 7" xfId="35809" xr:uid="{00000000-0005-0000-0000-0000DD8B0000}"/>
    <cellStyle name="40% - Ênfase6 8 7 8" xfId="35810" xr:uid="{00000000-0005-0000-0000-0000DE8B0000}"/>
    <cellStyle name="40% - Ênfase6 8 7 9" xfId="35811" xr:uid="{00000000-0005-0000-0000-0000DF8B0000}"/>
    <cellStyle name="40% - Ênfase6 8 8" xfId="35812" xr:uid="{00000000-0005-0000-0000-0000E08B0000}"/>
    <cellStyle name="40% - Ênfase6 8 8 10" xfId="35813" xr:uid="{00000000-0005-0000-0000-0000E18B0000}"/>
    <cellStyle name="40% - Ênfase6 8 8 11" xfId="35814" xr:uid="{00000000-0005-0000-0000-0000E28B0000}"/>
    <cellStyle name="40% - Ênfase6 8 8 12" xfId="35815" xr:uid="{00000000-0005-0000-0000-0000E38B0000}"/>
    <cellStyle name="40% - Ênfase6 8 8 13" xfId="35816" xr:uid="{00000000-0005-0000-0000-0000E48B0000}"/>
    <cellStyle name="40% - Ênfase6 8 8 2" xfId="35817" xr:uid="{00000000-0005-0000-0000-0000E58B0000}"/>
    <cellStyle name="40% - Ênfase6 8 8 3" xfId="35818" xr:uid="{00000000-0005-0000-0000-0000E68B0000}"/>
    <cellStyle name="40% - Ênfase6 8 8 4" xfId="35819" xr:uid="{00000000-0005-0000-0000-0000E78B0000}"/>
    <cellStyle name="40% - Ênfase6 8 8 5" xfId="35820" xr:uid="{00000000-0005-0000-0000-0000E88B0000}"/>
    <cellStyle name="40% - Ênfase6 8 8 6" xfId="35821" xr:uid="{00000000-0005-0000-0000-0000E98B0000}"/>
    <cellStyle name="40% - Ênfase6 8 8 7" xfId="35822" xr:uid="{00000000-0005-0000-0000-0000EA8B0000}"/>
    <cellStyle name="40% - Ênfase6 8 8 8" xfId="35823" xr:uid="{00000000-0005-0000-0000-0000EB8B0000}"/>
    <cellStyle name="40% - Ênfase6 8 8 9" xfId="35824" xr:uid="{00000000-0005-0000-0000-0000EC8B0000}"/>
    <cellStyle name="40% - Ênfase6 8 9" xfId="35825" xr:uid="{00000000-0005-0000-0000-0000ED8B0000}"/>
    <cellStyle name="40% - Ênfase6 8 9 10" xfId="35826" xr:uid="{00000000-0005-0000-0000-0000EE8B0000}"/>
    <cellStyle name="40% - Ênfase6 8 9 11" xfId="35827" xr:uid="{00000000-0005-0000-0000-0000EF8B0000}"/>
    <cellStyle name="40% - Ênfase6 8 9 12" xfId="35828" xr:uid="{00000000-0005-0000-0000-0000F08B0000}"/>
    <cellStyle name="40% - Ênfase6 8 9 13" xfId="35829" xr:uid="{00000000-0005-0000-0000-0000F18B0000}"/>
    <cellStyle name="40% - Ênfase6 8 9 2" xfId="35830" xr:uid="{00000000-0005-0000-0000-0000F28B0000}"/>
    <cellStyle name="40% - Ênfase6 8 9 3" xfId="35831" xr:uid="{00000000-0005-0000-0000-0000F38B0000}"/>
    <cellStyle name="40% - Ênfase6 8 9 4" xfId="35832" xr:uid="{00000000-0005-0000-0000-0000F48B0000}"/>
    <cellStyle name="40% - Ênfase6 8 9 5" xfId="35833" xr:uid="{00000000-0005-0000-0000-0000F58B0000}"/>
    <cellStyle name="40% - Ênfase6 8 9 6" xfId="35834" xr:uid="{00000000-0005-0000-0000-0000F68B0000}"/>
    <cellStyle name="40% - Ênfase6 8 9 7" xfId="35835" xr:uid="{00000000-0005-0000-0000-0000F78B0000}"/>
    <cellStyle name="40% - Ênfase6 8 9 8" xfId="35836" xr:uid="{00000000-0005-0000-0000-0000F88B0000}"/>
    <cellStyle name="40% - Ênfase6 8 9 9" xfId="35837" xr:uid="{00000000-0005-0000-0000-0000F98B0000}"/>
    <cellStyle name="40% - Ênfase6 9" xfId="35838" xr:uid="{00000000-0005-0000-0000-0000FA8B0000}"/>
    <cellStyle name="40% - Ênfase6 9 10" xfId="35839" xr:uid="{00000000-0005-0000-0000-0000FB8B0000}"/>
    <cellStyle name="40% - Ênfase6 9 10 10" xfId="35840" xr:uid="{00000000-0005-0000-0000-0000FC8B0000}"/>
    <cellStyle name="40% - Ênfase6 9 10 11" xfId="35841" xr:uid="{00000000-0005-0000-0000-0000FD8B0000}"/>
    <cellStyle name="40% - Ênfase6 9 10 12" xfId="35842" xr:uid="{00000000-0005-0000-0000-0000FE8B0000}"/>
    <cellStyle name="40% - Ênfase6 9 10 13" xfId="35843" xr:uid="{00000000-0005-0000-0000-0000FF8B0000}"/>
    <cellStyle name="40% - Ênfase6 9 10 2" xfId="35844" xr:uid="{00000000-0005-0000-0000-0000008C0000}"/>
    <cellStyle name="40% - Ênfase6 9 10 3" xfId="35845" xr:uid="{00000000-0005-0000-0000-0000018C0000}"/>
    <cellStyle name="40% - Ênfase6 9 10 4" xfId="35846" xr:uid="{00000000-0005-0000-0000-0000028C0000}"/>
    <cellStyle name="40% - Ênfase6 9 10 5" xfId="35847" xr:uid="{00000000-0005-0000-0000-0000038C0000}"/>
    <cellStyle name="40% - Ênfase6 9 10 6" xfId="35848" xr:uid="{00000000-0005-0000-0000-0000048C0000}"/>
    <cellStyle name="40% - Ênfase6 9 10 7" xfId="35849" xr:uid="{00000000-0005-0000-0000-0000058C0000}"/>
    <cellStyle name="40% - Ênfase6 9 10 8" xfId="35850" xr:uid="{00000000-0005-0000-0000-0000068C0000}"/>
    <cellStyle name="40% - Ênfase6 9 10 9" xfId="35851" xr:uid="{00000000-0005-0000-0000-0000078C0000}"/>
    <cellStyle name="40% - Ênfase6 9 11" xfId="35852" xr:uid="{00000000-0005-0000-0000-0000088C0000}"/>
    <cellStyle name="40% - Ênfase6 9 11 10" xfId="35853" xr:uid="{00000000-0005-0000-0000-0000098C0000}"/>
    <cellStyle name="40% - Ênfase6 9 11 11" xfId="35854" xr:uid="{00000000-0005-0000-0000-00000A8C0000}"/>
    <cellStyle name="40% - Ênfase6 9 11 12" xfId="35855" xr:uid="{00000000-0005-0000-0000-00000B8C0000}"/>
    <cellStyle name="40% - Ênfase6 9 11 13" xfId="35856" xr:uid="{00000000-0005-0000-0000-00000C8C0000}"/>
    <cellStyle name="40% - Ênfase6 9 11 2" xfId="35857" xr:uid="{00000000-0005-0000-0000-00000D8C0000}"/>
    <cellStyle name="40% - Ênfase6 9 11 3" xfId="35858" xr:uid="{00000000-0005-0000-0000-00000E8C0000}"/>
    <cellStyle name="40% - Ênfase6 9 11 4" xfId="35859" xr:uid="{00000000-0005-0000-0000-00000F8C0000}"/>
    <cellStyle name="40% - Ênfase6 9 11 5" xfId="35860" xr:uid="{00000000-0005-0000-0000-0000108C0000}"/>
    <cellStyle name="40% - Ênfase6 9 11 6" xfId="35861" xr:uid="{00000000-0005-0000-0000-0000118C0000}"/>
    <cellStyle name="40% - Ênfase6 9 11 7" xfId="35862" xr:uid="{00000000-0005-0000-0000-0000128C0000}"/>
    <cellStyle name="40% - Ênfase6 9 11 8" xfId="35863" xr:uid="{00000000-0005-0000-0000-0000138C0000}"/>
    <cellStyle name="40% - Ênfase6 9 11 9" xfId="35864" xr:uid="{00000000-0005-0000-0000-0000148C0000}"/>
    <cellStyle name="40% - Ênfase6 9 12" xfId="35865" xr:uid="{00000000-0005-0000-0000-0000158C0000}"/>
    <cellStyle name="40% - Ênfase6 9 12 10" xfId="35866" xr:uid="{00000000-0005-0000-0000-0000168C0000}"/>
    <cellStyle name="40% - Ênfase6 9 12 11" xfId="35867" xr:uid="{00000000-0005-0000-0000-0000178C0000}"/>
    <cellStyle name="40% - Ênfase6 9 12 12" xfId="35868" xr:uid="{00000000-0005-0000-0000-0000188C0000}"/>
    <cellStyle name="40% - Ênfase6 9 12 13" xfId="35869" xr:uid="{00000000-0005-0000-0000-0000198C0000}"/>
    <cellStyle name="40% - Ênfase6 9 12 2" xfId="35870" xr:uid="{00000000-0005-0000-0000-00001A8C0000}"/>
    <cellStyle name="40% - Ênfase6 9 12 3" xfId="35871" xr:uid="{00000000-0005-0000-0000-00001B8C0000}"/>
    <cellStyle name="40% - Ênfase6 9 12 4" xfId="35872" xr:uid="{00000000-0005-0000-0000-00001C8C0000}"/>
    <cellStyle name="40% - Ênfase6 9 12 5" xfId="35873" xr:uid="{00000000-0005-0000-0000-00001D8C0000}"/>
    <cellStyle name="40% - Ênfase6 9 12 6" xfId="35874" xr:uid="{00000000-0005-0000-0000-00001E8C0000}"/>
    <cellStyle name="40% - Ênfase6 9 12 7" xfId="35875" xr:uid="{00000000-0005-0000-0000-00001F8C0000}"/>
    <cellStyle name="40% - Ênfase6 9 12 8" xfId="35876" xr:uid="{00000000-0005-0000-0000-0000208C0000}"/>
    <cellStyle name="40% - Ênfase6 9 12 9" xfId="35877" xr:uid="{00000000-0005-0000-0000-0000218C0000}"/>
    <cellStyle name="40% - Ênfase6 9 13" xfId="35878" xr:uid="{00000000-0005-0000-0000-0000228C0000}"/>
    <cellStyle name="40% - Ênfase6 9 14" xfId="35879" xr:uid="{00000000-0005-0000-0000-0000238C0000}"/>
    <cellStyle name="40% - Ênfase6 9 15" xfId="35880" xr:uid="{00000000-0005-0000-0000-0000248C0000}"/>
    <cellStyle name="40% - Ênfase6 9 16" xfId="35881" xr:uid="{00000000-0005-0000-0000-0000258C0000}"/>
    <cellStyle name="40% - Ênfase6 9 17" xfId="35882" xr:uid="{00000000-0005-0000-0000-0000268C0000}"/>
    <cellStyle name="40% - Ênfase6 9 18" xfId="35883" xr:uid="{00000000-0005-0000-0000-0000278C0000}"/>
    <cellStyle name="40% - Ênfase6 9 19" xfId="35884" xr:uid="{00000000-0005-0000-0000-0000288C0000}"/>
    <cellStyle name="40% - Ênfase6 9 2" xfId="35885" xr:uid="{00000000-0005-0000-0000-0000298C0000}"/>
    <cellStyle name="40% - Ênfase6 9 2 10" xfId="35886" xr:uid="{00000000-0005-0000-0000-00002A8C0000}"/>
    <cellStyle name="40% - Ênfase6 9 2 10 10" xfId="35887" xr:uid="{00000000-0005-0000-0000-00002B8C0000}"/>
    <cellStyle name="40% - Ênfase6 9 2 10 11" xfId="35888" xr:uid="{00000000-0005-0000-0000-00002C8C0000}"/>
    <cellStyle name="40% - Ênfase6 9 2 10 12" xfId="35889" xr:uid="{00000000-0005-0000-0000-00002D8C0000}"/>
    <cellStyle name="40% - Ênfase6 9 2 10 13" xfId="35890" xr:uid="{00000000-0005-0000-0000-00002E8C0000}"/>
    <cellStyle name="40% - Ênfase6 9 2 10 2" xfId="35891" xr:uid="{00000000-0005-0000-0000-00002F8C0000}"/>
    <cellStyle name="40% - Ênfase6 9 2 10 3" xfId="35892" xr:uid="{00000000-0005-0000-0000-0000308C0000}"/>
    <cellStyle name="40% - Ênfase6 9 2 10 4" xfId="35893" xr:uid="{00000000-0005-0000-0000-0000318C0000}"/>
    <cellStyle name="40% - Ênfase6 9 2 10 5" xfId="35894" xr:uid="{00000000-0005-0000-0000-0000328C0000}"/>
    <cellStyle name="40% - Ênfase6 9 2 10 6" xfId="35895" xr:uid="{00000000-0005-0000-0000-0000338C0000}"/>
    <cellStyle name="40% - Ênfase6 9 2 10 7" xfId="35896" xr:uid="{00000000-0005-0000-0000-0000348C0000}"/>
    <cellStyle name="40% - Ênfase6 9 2 10 8" xfId="35897" xr:uid="{00000000-0005-0000-0000-0000358C0000}"/>
    <cellStyle name="40% - Ênfase6 9 2 10 9" xfId="35898" xr:uid="{00000000-0005-0000-0000-0000368C0000}"/>
    <cellStyle name="40% - Ênfase6 9 2 11" xfId="35899" xr:uid="{00000000-0005-0000-0000-0000378C0000}"/>
    <cellStyle name="40% - Ênfase6 9 2 11 10" xfId="35900" xr:uid="{00000000-0005-0000-0000-0000388C0000}"/>
    <cellStyle name="40% - Ênfase6 9 2 11 11" xfId="35901" xr:uid="{00000000-0005-0000-0000-0000398C0000}"/>
    <cellStyle name="40% - Ênfase6 9 2 11 12" xfId="35902" xr:uid="{00000000-0005-0000-0000-00003A8C0000}"/>
    <cellStyle name="40% - Ênfase6 9 2 11 13" xfId="35903" xr:uid="{00000000-0005-0000-0000-00003B8C0000}"/>
    <cellStyle name="40% - Ênfase6 9 2 11 2" xfId="35904" xr:uid="{00000000-0005-0000-0000-00003C8C0000}"/>
    <cellStyle name="40% - Ênfase6 9 2 11 3" xfId="35905" xr:uid="{00000000-0005-0000-0000-00003D8C0000}"/>
    <cellStyle name="40% - Ênfase6 9 2 11 4" xfId="35906" xr:uid="{00000000-0005-0000-0000-00003E8C0000}"/>
    <cellStyle name="40% - Ênfase6 9 2 11 5" xfId="35907" xr:uid="{00000000-0005-0000-0000-00003F8C0000}"/>
    <cellStyle name="40% - Ênfase6 9 2 11 6" xfId="35908" xr:uid="{00000000-0005-0000-0000-0000408C0000}"/>
    <cellStyle name="40% - Ênfase6 9 2 11 7" xfId="35909" xr:uid="{00000000-0005-0000-0000-0000418C0000}"/>
    <cellStyle name="40% - Ênfase6 9 2 11 8" xfId="35910" xr:uid="{00000000-0005-0000-0000-0000428C0000}"/>
    <cellStyle name="40% - Ênfase6 9 2 11 9" xfId="35911" xr:uid="{00000000-0005-0000-0000-0000438C0000}"/>
    <cellStyle name="40% - Ênfase6 9 2 12" xfId="35912" xr:uid="{00000000-0005-0000-0000-0000448C0000}"/>
    <cellStyle name="40% - Ênfase6 9 2 13" xfId="35913" xr:uid="{00000000-0005-0000-0000-0000458C0000}"/>
    <cellStyle name="40% - Ênfase6 9 2 14" xfId="35914" xr:uid="{00000000-0005-0000-0000-0000468C0000}"/>
    <cellStyle name="40% - Ênfase6 9 2 15" xfId="35915" xr:uid="{00000000-0005-0000-0000-0000478C0000}"/>
    <cellStyle name="40% - Ênfase6 9 2 16" xfId="35916" xr:uid="{00000000-0005-0000-0000-0000488C0000}"/>
    <cellStyle name="40% - Ênfase6 9 2 17" xfId="35917" xr:uid="{00000000-0005-0000-0000-0000498C0000}"/>
    <cellStyle name="40% - Ênfase6 9 2 18" xfId="35918" xr:uid="{00000000-0005-0000-0000-00004A8C0000}"/>
    <cellStyle name="40% - Ênfase6 9 2 19" xfId="35919" xr:uid="{00000000-0005-0000-0000-00004B8C0000}"/>
    <cellStyle name="40% - Ênfase6 9 2 2" xfId="35920" xr:uid="{00000000-0005-0000-0000-00004C8C0000}"/>
    <cellStyle name="40% - Ênfase6 9 2 2 10" xfId="35921" xr:uid="{00000000-0005-0000-0000-00004D8C0000}"/>
    <cellStyle name="40% - Ênfase6 9 2 2 11" xfId="35922" xr:uid="{00000000-0005-0000-0000-00004E8C0000}"/>
    <cellStyle name="40% - Ênfase6 9 2 2 12" xfId="35923" xr:uid="{00000000-0005-0000-0000-00004F8C0000}"/>
    <cellStyle name="40% - Ênfase6 9 2 2 13" xfId="35924" xr:uid="{00000000-0005-0000-0000-0000508C0000}"/>
    <cellStyle name="40% - Ênfase6 9 2 2 2" xfId="35925" xr:uid="{00000000-0005-0000-0000-0000518C0000}"/>
    <cellStyle name="40% - Ênfase6 9 2 2 3" xfId="35926" xr:uid="{00000000-0005-0000-0000-0000528C0000}"/>
    <cellStyle name="40% - Ênfase6 9 2 2 4" xfId="35927" xr:uid="{00000000-0005-0000-0000-0000538C0000}"/>
    <cellStyle name="40% - Ênfase6 9 2 2 5" xfId="35928" xr:uid="{00000000-0005-0000-0000-0000548C0000}"/>
    <cellStyle name="40% - Ênfase6 9 2 2 6" xfId="35929" xr:uid="{00000000-0005-0000-0000-0000558C0000}"/>
    <cellStyle name="40% - Ênfase6 9 2 2 7" xfId="35930" xr:uid="{00000000-0005-0000-0000-0000568C0000}"/>
    <cellStyle name="40% - Ênfase6 9 2 2 8" xfId="35931" xr:uid="{00000000-0005-0000-0000-0000578C0000}"/>
    <cellStyle name="40% - Ênfase6 9 2 2 9" xfId="35932" xr:uid="{00000000-0005-0000-0000-0000588C0000}"/>
    <cellStyle name="40% - Ênfase6 9 2 20" xfId="35933" xr:uid="{00000000-0005-0000-0000-0000598C0000}"/>
    <cellStyle name="40% - Ênfase6 9 2 21" xfId="35934" xr:uid="{00000000-0005-0000-0000-00005A8C0000}"/>
    <cellStyle name="40% - Ênfase6 9 2 22" xfId="35935" xr:uid="{00000000-0005-0000-0000-00005B8C0000}"/>
    <cellStyle name="40% - Ênfase6 9 2 23" xfId="35936" xr:uid="{00000000-0005-0000-0000-00005C8C0000}"/>
    <cellStyle name="40% - Ênfase6 9 2 3" xfId="35937" xr:uid="{00000000-0005-0000-0000-00005D8C0000}"/>
    <cellStyle name="40% - Ênfase6 9 2 3 10" xfId="35938" xr:uid="{00000000-0005-0000-0000-00005E8C0000}"/>
    <cellStyle name="40% - Ênfase6 9 2 3 11" xfId="35939" xr:uid="{00000000-0005-0000-0000-00005F8C0000}"/>
    <cellStyle name="40% - Ênfase6 9 2 3 12" xfId="35940" xr:uid="{00000000-0005-0000-0000-0000608C0000}"/>
    <cellStyle name="40% - Ênfase6 9 2 3 13" xfId="35941" xr:uid="{00000000-0005-0000-0000-0000618C0000}"/>
    <cellStyle name="40% - Ênfase6 9 2 3 2" xfId="35942" xr:uid="{00000000-0005-0000-0000-0000628C0000}"/>
    <cellStyle name="40% - Ênfase6 9 2 3 3" xfId="35943" xr:uid="{00000000-0005-0000-0000-0000638C0000}"/>
    <cellStyle name="40% - Ênfase6 9 2 3 4" xfId="35944" xr:uid="{00000000-0005-0000-0000-0000648C0000}"/>
    <cellStyle name="40% - Ênfase6 9 2 3 5" xfId="35945" xr:uid="{00000000-0005-0000-0000-0000658C0000}"/>
    <cellStyle name="40% - Ênfase6 9 2 3 6" xfId="35946" xr:uid="{00000000-0005-0000-0000-0000668C0000}"/>
    <cellStyle name="40% - Ênfase6 9 2 3 7" xfId="35947" xr:uid="{00000000-0005-0000-0000-0000678C0000}"/>
    <cellStyle name="40% - Ênfase6 9 2 3 8" xfId="35948" xr:uid="{00000000-0005-0000-0000-0000688C0000}"/>
    <cellStyle name="40% - Ênfase6 9 2 3 9" xfId="35949" xr:uid="{00000000-0005-0000-0000-0000698C0000}"/>
    <cellStyle name="40% - Ênfase6 9 2 4" xfId="35950" xr:uid="{00000000-0005-0000-0000-00006A8C0000}"/>
    <cellStyle name="40% - Ênfase6 9 2 4 10" xfId="35951" xr:uid="{00000000-0005-0000-0000-00006B8C0000}"/>
    <cellStyle name="40% - Ênfase6 9 2 4 11" xfId="35952" xr:uid="{00000000-0005-0000-0000-00006C8C0000}"/>
    <cellStyle name="40% - Ênfase6 9 2 4 12" xfId="35953" xr:uid="{00000000-0005-0000-0000-00006D8C0000}"/>
    <cellStyle name="40% - Ênfase6 9 2 4 13" xfId="35954" xr:uid="{00000000-0005-0000-0000-00006E8C0000}"/>
    <cellStyle name="40% - Ênfase6 9 2 4 2" xfId="35955" xr:uid="{00000000-0005-0000-0000-00006F8C0000}"/>
    <cellStyle name="40% - Ênfase6 9 2 4 3" xfId="35956" xr:uid="{00000000-0005-0000-0000-0000708C0000}"/>
    <cellStyle name="40% - Ênfase6 9 2 4 4" xfId="35957" xr:uid="{00000000-0005-0000-0000-0000718C0000}"/>
    <cellStyle name="40% - Ênfase6 9 2 4 5" xfId="35958" xr:uid="{00000000-0005-0000-0000-0000728C0000}"/>
    <cellStyle name="40% - Ênfase6 9 2 4 6" xfId="35959" xr:uid="{00000000-0005-0000-0000-0000738C0000}"/>
    <cellStyle name="40% - Ênfase6 9 2 4 7" xfId="35960" xr:uid="{00000000-0005-0000-0000-0000748C0000}"/>
    <cellStyle name="40% - Ênfase6 9 2 4 8" xfId="35961" xr:uid="{00000000-0005-0000-0000-0000758C0000}"/>
    <cellStyle name="40% - Ênfase6 9 2 4 9" xfId="35962" xr:uid="{00000000-0005-0000-0000-0000768C0000}"/>
    <cellStyle name="40% - Ênfase6 9 2 5" xfId="35963" xr:uid="{00000000-0005-0000-0000-0000778C0000}"/>
    <cellStyle name="40% - Ênfase6 9 2 5 10" xfId="35964" xr:uid="{00000000-0005-0000-0000-0000788C0000}"/>
    <cellStyle name="40% - Ênfase6 9 2 5 11" xfId="35965" xr:uid="{00000000-0005-0000-0000-0000798C0000}"/>
    <cellStyle name="40% - Ênfase6 9 2 5 12" xfId="35966" xr:uid="{00000000-0005-0000-0000-00007A8C0000}"/>
    <cellStyle name="40% - Ênfase6 9 2 5 13" xfId="35967" xr:uid="{00000000-0005-0000-0000-00007B8C0000}"/>
    <cellStyle name="40% - Ênfase6 9 2 5 2" xfId="35968" xr:uid="{00000000-0005-0000-0000-00007C8C0000}"/>
    <cellStyle name="40% - Ênfase6 9 2 5 3" xfId="35969" xr:uid="{00000000-0005-0000-0000-00007D8C0000}"/>
    <cellStyle name="40% - Ênfase6 9 2 5 4" xfId="35970" xr:uid="{00000000-0005-0000-0000-00007E8C0000}"/>
    <cellStyle name="40% - Ênfase6 9 2 5 5" xfId="35971" xr:uid="{00000000-0005-0000-0000-00007F8C0000}"/>
    <cellStyle name="40% - Ênfase6 9 2 5 6" xfId="35972" xr:uid="{00000000-0005-0000-0000-0000808C0000}"/>
    <cellStyle name="40% - Ênfase6 9 2 5 7" xfId="35973" xr:uid="{00000000-0005-0000-0000-0000818C0000}"/>
    <cellStyle name="40% - Ênfase6 9 2 5 8" xfId="35974" xr:uid="{00000000-0005-0000-0000-0000828C0000}"/>
    <cellStyle name="40% - Ênfase6 9 2 5 9" xfId="35975" xr:uid="{00000000-0005-0000-0000-0000838C0000}"/>
    <cellStyle name="40% - Ênfase6 9 2 6" xfId="35976" xr:uid="{00000000-0005-0000-0000-0000848C0000}"/>
    <cellStyle name="40% - Ênfase6 9 2 6 10" xfId="35977" xr:uid="{00000000-0005-0000-0000-0000858C0000}"/>
    <cellStyle name="40% - Ênfase6 9 2 6 11" xfId="35978" xr:uid="{00000000-0005-0000-0000-0000868C0000}"/>
    <cellStyle name="40% - Ênfase6 9 2 6 12" xfId="35979" xr:uid="{00000000-0005-0000-0000-0000878C0000}"/>
    <cellStyle name="40% - Ênfase6 9 2 6 13" xfId="35980" xr:uid="{00000000-0005-0000-0000-0000888C0000}"/>
    <cellStyle name="40% - Ênfase6 9 2 6 2" xfId="35981" xr:uid="{00000000-0005-0000-0000-0000898C0000}"/>
    <cellStyle name="40% - Ênfase6 9 2 6 3" xfId="35982" xr:uid="{00000000-0005-0000-0000-00008A8C0000}"/>
    <cellStyle name="40% - Ênfase6 9 2 6 4" xfId="35983" xr:uid="{00000000-0005-0000-0000-00008B8C0000}"/>
    <cellStyle name="40% - Ênfase6 9 2 6 5" xfId="35984" xr:uid="{00000000-0005-0000-0000-00008C8C0000}"/>
    <cellStyle name="40% - Ênfase6 9 2 6 6" xfId="35985" xr:uid="{00000000-0005-0000-0000-00008D8C0000}"/>
    <cellStyle name="40% - Ênfase6 9 2 6 7" xfId="35986" xr:uid="{00000000-0005-0000-0000-00008E8C0000}"/>
    <cellStyle name="40% - Ênfase6 9 2 6 8" xfId="35987" xr:uid="{00000000-0005-0000-0000-00008F8C0000}"/>
    <cellStyle name="40% - Ênfase6 9 2 6 9" xfId="35988" xr:uid="{00000000-0005-0000-0000-0000908C0000}"/>
    <cellStyle name="40% - Ênfase6 9 2 7" xfId="35989" xr:uid="{00000000-0005-0000-0000-0000918C0000}"/>
    <cellStyle name="40% - Ênfase6 9 2 7 10" xfId="35990" xr:uid="{00000000-0005-0000-0000-0000928C0000}"/>
    <cellStyle name="40% - Ênfase6 9 2 7 11" xfId="35991" xr:uid="{00000000-0005-0000-0000-0000938C0000}"/>
    <cellStyle name="40% - Ênfase6 9 2 7 12" xfId="35992" xr:uid="{00000000-0005-0000-0000-0000948C0000}"/>
    <cellStyle name="40% - Ênfase6 9 2 7 13" xfId="35993" xr:uid="{00000000-0005-0000-0000-0000958C0000}"/>
    <cellStyle name="40% - Ênfase6 9 2 7 2" xfId="35994" xr:uid="{00000000-0005-0000-0000-0000968C0000}"/>
    <cellStyle name="40% - Ênfase6 9 2 7 3" xfId="35995" xr:uid="{00000000-0005-0000-0000-0000978C0000}"/>
    <cellStyle name="40% - Ênfase6 9 2 7 4" xfId="35996" xr:uid="{00000000-0005-0000-0000-0000988C0000}"/>
    <cellStyle name="40% - Ênfase6 9 2 7 5" xfId="35997" xr:uid="{00000000-0005-0000-0000-0000998C0000}"/>
    <cellStyle name="40% - Ênfase6 9 2 7 6" xfId="35998" xr:uid="{00000000-0005-0000-0000-00009A8C0000}"/>
    <cellStyle name="40% - Ênfase6 9 2 7 7" xfId="35999" xr:uid="{00000000-0005-0000-0000-00009B8C0000}"/>
    <cellStyle name="40% - Ênfase6 9 2 7 8" xfId="36000" xr:uid="{00000000-0005-0000-0000-00009C8C0000}"/>
    <cellStyle name="40% - Ênfase6 9 2 7 9" xfId="36001" xr:uid="{00000000-0005-0000-0000-00009D8C0000}"/>
    <cellStyle name="40% - Ênfase6 9 2 8" xfId="36002" xr:uid="{00000000-0005-0000-0000-00009E8C0000}"/>
    <cellStyle name="40% - Ênfase6 9 2 8 10" xfId="36003" xr:uid="{00000000-0005-0000-0000-00009F8C0000}"/>
    <cellStyle name="40% - Ênfase6 9 2 8 11" xfId="36004" xr:uid="{00000000-0005-0000-0000-0000A08C0000}"/>
    <cellStyle name="40% - Ênfase6 9 2 8 12" xfId="36005" xr:uid="{00000000-0005-0000-0000-0000A18C0000}"/>
    <cellStyle name="40% - Ênfase6 9 2 8 13" xfId="36006" xr:uid="{00000000-0005-0000-0000-0000A28C0000}"/>
    <cellStyle name="40% - Ênfase6 9 2 8 2" xfId="36007" xr:uid="{00000000-0005-0000-0000-0000A38C0000}"/>
    <cellStyle name="40% - Ênfase6 9 2 8 3" xfId="36008" xr:uid="{00000000-0005-0000-0000-0000A48C0000}"/>
    <cellStyle name="40% - Ênfase6 9 2 8 4" xfId="36009" xr:uid="{00000000-0005-0000-0000-0000A58C0000}"/>
    <cellStyle name="40% - Ênfase6 9 2 8 5" xfId="36010" xr:uid="{00000000-0005-0000-0000-0000A68C0000}"/>
    <cellStyle name="40% - Ênfase6 9 2 8 6" xfId="36011" xr:uid="{00000000-0005-0000-0000-0000A78C0000}"/>
    <cellStyle name="40% - Ênfase6 9 2 8 7" xfId="36012" xr:uid="{00000000-0005-0000-0000-0000A88C0000}"/>
    <cellStyle name="40% - Ênfase6 9 2 8 8" xfId="36013" xr:uid="{00000000-0005-0000-0000-0000A98C0000}"/>
    <cellStyle name="40% - Ênfase6 9 2 8 9" xfId="36014" xr:uid="{00000000-0005-0000-0000-0000AA8C0000}"/>
    <cellStyle name="40% - Ênfase6 9 2 9" xfId="36015" xr:uid="{00000000-0005-0000-0000-0000AB8C0000}"/>
    <cellStyle name="40% - Ênfase6 9 2 9 10" xfId="36016" xr:uid="{00000000-0005-0000-0000-0000AC8C0000}"/>
    <cellStyle name="40% - Ênfase6 9 2 9 11" xfId="36017" xr:uid="{00000000-0005-0000-0000-0000AD8C0000}"/>
    <cellStyle name="40% - Ênfase6 9 2 9 12" xfId="36018" xr:uid="{00000000-0005-0000-0000-0000AE8C0000}"/>
    <cellStyle name="40% - Ênfase6 9 2 9 13" xfId="36019" xr:uid="{00000000-0005-0000-0000-0000AF8C0000}"/>
    <cellStyle name="40% - Ênfase6 9 2 9 2" xfId="36020" xr:uid="{00000000-0005-0000-0000-0000B08C0000}"/>
    <cellStyle name="40% - Ênfase6 9 2 9 3" xfId="36021" xr:uid="{00000000-0005-0000-0000-0000B18C0000}"/>
    <cellStyle name="40% - Ênfase6 9 2 9 4" xfId="36022" xr:uid="{00000000-0005-0000-0000-0000B28C0000}"/>
    <cellStyle name="40% - Ênfase6 9 2 9 5" xfId="36023" xr:uid="{00000000-0005-0000-0000-0000B38C0000}"/>
    <cellStyle name="40% - Ênfase6 9 2 9 6" xfId="36024" xr:uid="{00000000-0005-0000-0000-0000B48C0000}"/>
    <cellStyle name="40% - Ênfase6 9 2 9 7" xfId="36025" xr:uid="{00000000-0005-0000-0000-0000B58C0000}"/>
    <cellStyle name="40% - Ênfase6 9 2 9 8" xfId="36026" xr:uid="{00000000-0005-0000-0000-0000B68C0000}"/>
    <cellStyle name="40% - Ênfase6 9 2 9 9" xfId="36027" xr:uid="{00000000-0005-0000-0000-0000B78C0000}"/>
    <cellStyle name="40% - Ênfase6 9 20" xfId="36028" xr:uid="{00000000-0005-0000-0000-0000B88C0000}"/>
    <cellStyle name="40% - Ênfase6 9 21" xfId="36029" xr:uid="{00000000-0005-0000-0000-0000B98C0000}"/>
    <cellStyle name="40% - Ênfase6 9 22" xfId="36030" xr:uid="{00000000-0005-0000-0000-0000BA8C0000}"/>
    <cellStyle name="40% - Ênfase6 9 23" xfId="36031" xr:uid="{00000000-0005-0000-0000-0000BB8C0000}"/>
    <cellStyle name="40% - Ênfase6 9 24" xfId="36032" xr:uid="{00000000-0005-0000-0000-0000BC8C0000}"/>
    <cellStyle name="40% - Ênfase6 9 3" xfId="36033" xr:uid="{00000000-0005-0000-0000-0000BD8C0000}"/>
    <cellStyle name="40% - Ênfase6 9 3 10" xfId="36034" xr:uid="{00000000-0005-0000-0000-0000BE8C0000}"/>
    <cellStyle name="40% - Ênfase6 9 3 11" xfId="36035" xr:uid="{00000000-0005-0000-0000-0000BF8C0000}"/>
    <cellStyle name="40% - Ênfase6 9 3 12" xfId="36036" xr:uid="{00000000-0005-0000-0000-0000C08C0000}"/>
    <cellStyle name="40% - Ênfase6 9 3 13" xfId="36037" xr:uid="{00000000-0005-0000-0000-0000C18C0000}"/>
    <cellStyle name="40% - Ênfase6 9 3 2" xfId="36038" xr:uid="{00000000-0005-0000-0000-0000C28C0000}"/>
    <cellStyle name="40% - Ênfase6 9 3 3" xfId="36039" xr:uid="{00000000-0005-0000-0000-0000C38C0000}"/>
    <cellStyle name="40% - Ênfase6 9 3 4" xfId="36040" xr:uid="{00000000-0005-0000-0000-0000C48C0000}"/>
    <cellStyle name="40% - Ênfase6 9 3 5" xfId="36041" xr:uid="{00000000-0005-0000-0000-0000C58C0000}"/>
    <cellStyle name="40% - Ênfase6 9 3 6" xfId="36042" xr:uid="{00000000-0005-0000-0000-0000C68C0000}"/>
    <cellStyle name="40% - Ênfase6 9 3 7" xfId="36043" xr:uid="{00000000-0005-0000-0000-0000C78C0000}"/>
    <cellStyle name="40% - Ênfase6 9 3 8" xfId="36044" xr:uid="{00000000-0005-0000-0000-0000C88C0000}"/>
    <cellStyle name="40% - Ênfase6 9 3 9" xfId="36045" xr:uid="{00000000-0005-0000-0000-0000C98C0000}"/>
    <cellStyle name="40% - Ênfase6 9 4" xfId="36046" xr:uid="{00000000-0005-0000-0000-0000CA8C0000}"/>
    <cellStyle name="40% - Ênfase6 9 4 10" xfId="36047" xr:uid="{00000000-0005-0000-0000-0000CB8C0000}"/>
    <cellStyle name="40% - Ênfase6 9 4 11" xfId="36048" xr:uid="{00000000-0005-0000-0000-0000CC8C0000}"/>
    <cellStyle name="40% - Ênfase6 9 4 12" xfId="36049" xr:uid="{00000000-0005-0000-0000-0000CD8C0000}"/>
    <cellStyle name="40% - Ênfase6 9 4 13" xfId="36050" xr:uid="{00000000-0005-0000-0000-0000CE8C0000}"/>
    <cellStyle name="40% - Ênfase6 9 4 2" xfId="36051" xr:uid="{00000000-0005-0000-0000-0000CF8C0000}"/>
    <cellStyle name="40% - Ênfase6 9 4 3" xfId="36052" xr:uid="{00000000-0005-0000-0000-0000D08C0000}"/>
    <cellStyle name="40% - Ênfase6 9 4 4" xfId="36053" xr:uid="{00000000-0005-0000-0000-0000D18C0000}"/>
    <cellStyle name="40% - Ênfase6 9 4 5" xfId="36054" xr:uid="{00000000-0005-0000-0000-0000D28C0000}"/>
    <cellStyle name="40% - Ênfase6 9 4 6" xfId="36055" xr:uid="{00000000-0005-0000-0000-0000D38C0000}"/>
    <cellStyle name="40% - Ênfase6 9 4 7" xfId="36056" xr:uid="{00000000-0005-0000-0000-0000D48C0000}"/>
    <cellStyle name="40% - Ênfase6 9 4 8" xfId="36057" xr:uid="{00000000-0005-0000-0000-0000D58C0000}"/>
    <cellStyle name="40% - Ênfase6 9 4 9" xfId="36058" xr:uid="{00000000-0005-0000-0000-0000D68C0000}"/>
    <cellStyle name="40% - Ênfase6 9 5" xfId="36059" xr:uid="{00000000-0005-0000-0000-0000D78C0000}"/>
    <cellStyle name="40% - Ênfase6 9 5 10" xfId="36060" xr:uid="{00000000-0005-0000-0000-0000D88C0000}"/>
    <cellStyle name="40% - Ênfase6 9 5 11" xfId="36061" xr:uid="{00000000-0005-0000-0000-0000D98C0000}"/>
    <cellStyle name="40% - Ênfase6 9 5 12" xfId="36062" xr:uid="{00000000-0005-0000-0000-0000DA8C0000}"/>
    <cellStyle name="40% - Ênfase6 9 5 13" xfId="36063" xr:uid="{00000000-0005-0000-0000-0000DB8C0000}"/>
    <cellStyle name="40% - Ênfase6 9 5 2" xfId="36064" xr:uid="{00000000-0005-0000-0000-0000DC8C0000}"/>
    <cellStyle name="40% - Ênfase6 9 5 3" xfId="36065" xr:uid="{00000000-0005-0000-0000-0000DD8C0000}"/>
    <cellStyle name="40% - Ênfase6 9 5 4" xfId="36066" xr:uid="{00000000-0005-0000-0000-0000DE8C0000}"/>
    <cellStyle name="40% - Ênfase6 9 5 5" xfId="36067" xr:uid="{00000000-0005-0000-0000-0000DF8C0000}"/>
    <cellStyle name="40% - Ênfase6 9 5 6" xfId="36068" xr:uid="{00000000-0005-0000-0000-0000E08C0000}"/>
    <cellStyle name="40% - Ênfase6 9 5 7" xfId="36069" xr:uid="{00000000-0005-0000-0000-0000E18C0000}"/>
    <cellStyle name="40% - Ênfase6 9 5 8" xfId="36070" xr:uid="{00000000-0005-0000-0000-0000E28C0000}"/>
    <cellStyle name="40% - Ênfase6 9 5 9" xfId="36071" xr:uid="{00000000-0005-0000-0000-0000E38C0000}"/>
    <cellStyle name="40% - Ênfase6 9 6" xfId="36072" xr:uid="{00000000-0005-0000-0000-0000E48C0000}"/>
    <cellStyle name="40% - Ênfase6 9 6 10" xfId="36073" xr:uid="{00000000-0005-0000-0000-0000E58C0000}"/>
    <cellStyle name="40% - Ênfase6 9 6 11" xfId="36074" xr:uid="{00000000-0005-0000-0000-0000E68C0000}"/>
    <cellStyle name="40% - Ênfase6 9 6 12" xfId="36075" xr:uid="{00000000-0005-0000-0000-0000E78C0000}"/>
    <cellStyle name="40% - Ênfase6 9 6 13" xfId="36076" xr:uid="{00000000-0005-0000-0000-0000E88C0000}"/>
    <cellStyle name="40% - Ênfase6 9 6 2" xfId="36077" xr:uid="{00000000-0005-0000-0000-0000E98C0000}"/>
    <cellStyle name="40% - Ênfase6 9 6 3" xfId="36078" xr:uid="{00000000-0005-0000-0000-0000EA8C0000}"/>
    <cellStyle name="40% - Ênfase6 9 6 4" xfId="36079" xr:uid="{00000000-0005-0000-0000-0000EB8C0000}"/>
    <cellStyle name="40% - Ênfase6 9 6 5" xfId="36080" xr:uid="{00000000-0005-0000-0000-0000EC8C0000}"/>
    <cellStyle name="40% - Ênfase6 9 6 6" xfId="36081" xr:uid="{00000000-0005-0000-0000-0000ED8C0000}"/>
    <cellStyle name="40% - Ênfase6 9 6 7" xfId="36082" xr:uid="{00000000-0005-0000-0000-0000EE8C0000}"/>
    <cellStyle name="40% - Ênfase6 9 6 8" xfId="36083" xr:uid="{00000000-0005-0000-0000-0000EF8C0000}"/>
    <cellStyle name="40% - Ênfase6 9 6 9" xfId="36084" xr:uid="{00000000-0005-0000-0000-0000F08C0000}"/>
    <cellStyle name="40% - Ênfase6 9 7" xfId="36085" xr:uid="{00000000-0005-0000-0000-0000F18C0000}"/>
    <cellStyle name="40% - Ênfase6 9 7 10" xfId="36086" xr:uid="{00000000-0005-0000-0000-0000F28C0000}"/>
    <cellStyle name="40% - Ênfase6 9 7 11" xfId="36087" xr:uid="{00000000-0005-0000-0000-0000F38C0000}"/>
    <cellStyle name="40% - Ênfase6 9 7 12" xfId="36088" xr:uid="{00000000-0005-0000-0000-0000F48C0000}"/>
    <cellStyle name="40% - Ênfase6 9 7 13" xfId="36089" xr:uid="{00000000-0005-0000-0000-0000F58C0000}"/>
    <cellStyle name="40% - Ênfase6 9 7 2" xfId="36090" xr:uid="{00000000-0005-0000-0000-0000F68C0000}"/>
    <cellStyle name="40% - Ênfase6 9 7 3" xfId="36091" xr:uid="{00000000-0005-0000-0000-0000F78C0000}"/>
    <cellStyle name="40% - Ênfase6 9 7 4" xfId="36092" xr:uid="{00000000-0005-0000-0000-0000F88C0000}"/>
    <cellStyle name="40% - Ênfase6 9 7 5" xfId="36093" xr:uid="{00000000-0005-0000-0000-0000F98C0000}"/>
    <cellStyle name="40% - Ênfase6 9 7 6" xfId="36094" xr:uid="{00000000-0005-0000-0000-0000FA8C0000}"/>
    <cellStyle name="40% - Ênfase6 9 7 7" xfId="36095" xr:uid="{00000000-0005-0000-0000-0000FB8C0000}"/>
    <cellStyle name="40% - Ênfase6 9 7 8" xfId="36096" xr:uid="{00000000-0005-0000-0000-0000FC8C0000}"/>
    <cellStyle name="40% - Ênfase6 9 7 9" xfId="36097" xr:uid="{00000000-0005-0000-0000-0000FD8C0000}"/>
    <cellStyle name="40% - Ênfase6 9 8" xfId="36098" xr:uid="{00000000-0005-0000-0000-0000FE8C0000}"/>
    <cellStyle name="40% - Ênfase6 9 8 10" xfId="36099" xr:uid="{00000000-0005-0000-0000-0000FF8C0000}"/>
    <cellStyle name="40% - Ênfase6 9 8 11" xfId="36100" xr:uid="{00000000-0005-0000-0000-0000008D0000}"/>
    <cellStyle name="40% - Ênfase6 9 8 12" xfId="36101" xr:uid="{00000000-0005-0000-0000-0000018D0000}"/>
    <cellStyle name="40% - Ênfase6 9 8 13" xfId="36102" xr:uid="{00000000-0005-0000-0000-0000028D0000}"/>
    <cellStyle name="40% - Ênfase6 9 8 2" xfId="36103" xr:uid="{00000000-0005-0000-0000-0000038D0000}"/>
    <cellStyle name="40% - Ênfase6 9 8 3" xfId="36104" xr:uid="{00000000-0005-0000-0000-0000048D0000}"/>
    <cellStyle name="40% - Ênfase6 9 8 4" xfId="36105" xr:uid="{00000000-0005-0000-0000-0000058D0000}"/>
    <cellStyle name="40% - Ênfase6 9 8 5" xfId="36106" xr:uid="{00000000-0005-0000-0000-0000068D0000}"/>
    <cellStyle name="40% - Ênfase6 9 8 6" xfId="36107" xr:uid="{00000000-0005-0000-0000-0000078D0000}"/>
    <cellStyle name="40% - Ênfase6 9 8 7" xfId="36108" xr:uid="{00000000-0005-0000-0000-0000088D0000}"/>
    <cellStyle name="40% - Ênfase6 9 8 8" xfId="36109" xr:uid="{00000000-0005-0000-0000-0000098D0000}"/>
    <cellStyle name="40% - Ênfase6 9 8 9" xfId="36110" xr:uid="{00000000-0005-0000-0000-00000A8D0000}"/>
    <cellStyle name="40% - Ênfase6 9 9" xfId="36111" xr:uid="{00000000-0005-0000-0000-00000B8D0000}"/>
    <cellStyle name="40% - Ênfase6 9 9 10" xfId="36112" xr:uid="{00000000-0005-0000-0000-00000C8D0000}"/>
    <cellStyle name="40% - Ênfase6 9 9 11" xfId="36113" xr:uid="{00000000-0005-0000-0000-00000D8D0000}"/>
    <cellStyle name="40% - Ênfase6 9 9 12" xfId="36114" xr:uid="{00000000-0005-0000-0000-00000E8D0000}"/>
    <cellStyle name="40% - Ênfase6 9 9 13" xfId="36115" xr:uid="{00000000-0005-0000-0000-00000F8D0000}"/>
    <cellStyle name="40% - Ênfase6 9 9 2" xfId="36116" xr:uid="{00000000-0005-0000-0000-0000108D0000}"/>
    <cellStyle name="40% - Ênfase6 9 9 3" xfId="36117" xr:uid="{00000000-0005-0000-0000-0000118D0000}"/>
    <cellStyle name="40% - Ênfase6 9 9 4" xfId="36118" xr:uid="{00000000-0005-0000-0000-0000128D0000}"/>
    <cellStyle name="40% - Ênfase6 9 9 5" xfId="36119" xr:uid="{00000000-0005-0000-0000-0000138D0000}"/>
    <cellStyle name="40% - Ênfase6 9 9 6" xfId="36120" xr:uid="{00000000-0005-0000-0000-0000148D0000}"/>
    <cellStyle name="40% - Ênfase6 9 9 7" xfId="36121" xr:uid="{00000000-0005-0000-0000-0000158D0000}"/>
    <cellStyle name="40% - Ênfase6 9 9 8" xfId="36122" xr:uid="{00000000-0005-0000-0000-0000168D0000}"/>
    <cellStyle name="40% - Ênfase6 9 9 9" xfId="36123" xr:uid="{00000000-0005-0000-0000-0000178D0000}"/>
    <cellStyle name="60% - Ênfase1 2" xfId="41302" xr:uid="{00000000-0005-0000-0000-0000188D0000}"/>
    <cellStyle name="60% - Ênfase2 2" xfId="41303" xr:uid="{00000000-0005-0000-0000-0000198D0000}"/>
    <cellStyle name="60% - Ênfase3 2" xfId="41304" xr:uid="{00000000-0005-0000-0000-00001A8D0000}"/>
    <cellStyle name="60% - Ênfase4 2" xfId="41305" xr:uid="{00000000-0005-0000-0000-00001B8D0000}"/>
    <cellStyle name="60% - Ênfase5 2" xfId="41306" xr:uid="{00000000-0005-0000-0000-00001C8D0000}"/>
    <cellStyle name="60% - Ênfase6 2" xfId="41307" xr:uid="{00000000-0005-0000-0000-00001D8D0000}"/>
    <cellStyle name="Bom 2" xfId="41308" xr:uid="{00000000-0005-0000-0000-00001E8D0000}"/>
    <cellStyle name="Cálculo 2" xfId="41309" xr:uid="{00000000-0005-0000-0000-00001F8D0000}"/>
    <cellStyle name="Célula de Verificação 2" xfId="41310" xr:uid="{00000000-0005-0000-0000-0000208D0000}"/>
    <cellStyle name="Célula Vinculada 2" xfId="41311" xr:uid="{00000000-0005-0000-0000-0000218D0000}"/>
    <cellStyle name="Ênfase1 2" xfId="41312" xr:uid="{00000000-0005-0000-0000-0000228D0000}"/>
    <cellStyle name="Ênfase2 2" xfId="41313" xr:uid="{00000000-0005-0000-0000-0000238D0000}"/>
    <cellStyle name="Ênfase3 2" xfId="41314" xr:uid="{00000000-0005-0000-0000-0000248D0000}"/>
    <cellStyle name="Ênfase4 2" xfId="41315" xr:uid="{00000000-0005-0000-0000-0000258D0000}"/>
    <cellStyle name="Ênfase5 2" xfId="41316" xr:uid="{00000000-0005-0000-0000-0000268D0000}"/>
    <cellStyle name="Ênfase6 2" xfId="41317" xr:uid="{00000000-0005-0000-0000-0000278D0000}"/>
    <cellStyle name="Entrada 2" xfId="41318" xr:uid="{00000000-0005-0000-0000-0000288D0000}"/>
    <cellStyle name="Estilo 1" xfId="41319" xr:uid="{00000000-0005-0000-0000-0000298D0000}"/>
    <cellStyle name="Hiperlink 2" xfId="41320" xr:uid="{00000000-0005-0000-0000-00002A8D0000}"/>
    <cellStyle name="Incorreto 2" xfId="41321" xr:uid="{00000000-0005-0000-0000-00002B8D0000}"/>
    <cellStyle name="Millares [0]_2001-BSE GRAL" xfId="41322" xr:uid="{00000000-0005-0000-0000-00002C8D0000}"/>
    <cellStyle name="Millares_2001-BSE GRAL" xfId="41323" xr:uid="{00000000-0005-0000-0000-00002D8D0000}"/>
    <cellStyle name="Moeda" xfId="41300" builtinId="4"/>
    <cellStyle name="Moeda 2" xfId="36124" xr:uid="{00000000-0005-0000-0000-00002F8D0000}"/>
    <cellStyle name="Moeda 2 2" xfId="36125" xr:uid="{00000000-0005-0000-0000-0000308D0000}"/>
    <cellStyle name="Moeda 2 3" xfId="41356" xr:uid="{00000000-0005-0000-0000-0000318D0000}"/>
    <cellStyle name="Moeda 2 4" xfId="41360" xr:uid="{00000000-0005-0000-0000-0000328D0000}"/>
    <cellStyle name="Moeda 2 5" xfId="41364" xr:uid="{00000000-0005-0000-0000-0000338D0000}"/>
    <cellStyle name="Moeda 3" xfId="36126" xr:uid="{00000000-0005-0000-0000-0000348D0000}"/>
    <cellStyle name="Moeda 3 2" xfId="41324" xr:uid="{00000000-0005-0000-0000-0000358D0000}"/>
    <cellStyle name="Moeda 3 3" xfId="41325" xr:uid="{00000000-0005-0000-0000-0000368D0000}"/>
    <cellStyle name="Moeda 4" xfId="36127" xr:uid="{00000000-0005-0000-0000-0000378D0000}"/>
    <cellStyle name="Moeda 4 2" xfId="36128" xr:uid="{00000000-0005-0000-0000-0000388D0000}"/>
    <cellStyle name="Moeda 5" xfId="41326" xr:uid="{00000000-0005-0000-0000-0000398D0000}"/>
    <cellStyle name="Moeda 6" xfId="41351" xr:uid="{00000000-0005-0000-0000-00003A8D0000}"/>
    <cellStyle name="Moneda [0]_2001-BSE GRAL" xfId="41327" xr:uid="{00000000-0005-0000-0000-00003B8D0000}"/>
    <cellStyle name="Moneda_2001-BSE GRAL" xfId="41328" xr:uid="{00000000-0005-0000-0000-00003C8D0000}"/>
    <cellStyle name="Neutra 2" xfId="41329" xr:uid="{00000000-0005-0000-0000-00003D8D0000}"/>
    <cellStyle name="Normal" xfId="0" builtinId="0"/>
    <cellStyle name="Normal 10" xfId="36129" xr:uid="{00000000-0005-0000-0000-00003F8D0000}"/>
    <cellStyle name="Normal 11" xfId="36130" xr:uid="{00000000-0005-0000-0000-0000408D0000}"/>
    <cellStyle name="Normal 12" xfId="36131" xr:uid="{00000000-0005-0000-0000-0000418D0000}"/>
    <cellStyle name="Normal 13" xfId="36132" xr:uid="{00000000-0005-0000-0000-0000428D0000}"/>
    <cellStyle name="Normal 14" xfId="36133" xr:uid="{00000000-0005-0000-0000-0000438D0000}"/>
    <cellStyle name="Normal 15" xfId="36134" xr:uid="{00000000-0005-0000-0000-0000448D0000}"/>
    <cellStyle name="Normal 15 2" xfId="41352" xr:uid="{00000000-0005-0000-0000-0000458D0000}"/>
    <cellStyle name="Normal 16" xfId="41354" xr:uid="{00000000-0005-0000-0000-0000468D0000}"/>
    <cellStyle name="Normal 2" xfId="36135" xr:uid="{00000000-0005-0000-0000-0000478D0000}"/>
    <cellStyle name="Normal 2 10" xfId="36136" xr:uid="{00000000-0005-0000-0000-0000488D0000}"/>
    <cellStyle name="Normal 2 10 10" xfId="36137" xr:uid="{00000000-0005-0000-0000-0000498D0000}"/>
    <cellStyle name="Normal 2 10 11" xfId="36138" xr:uid="{00000000-0005-0000-0000-00004A8D0000}"/>
    <cellStyle name="Normal 2 10 12" xfId="36139" xr:uid="{00000000-0005-0000-0000-00004B8D0000}"/>
    <cellStyle name="Normal 2 10 13" xfId="36140" xr:uid="{00000000-0005-0000-0000-00004C8D0000}"/>
    <cellStyle name="Normal 2 10 2" xfId="36141" xr:uid="{00000000-0005-0000-0000-00004D8D0000}"/>
    <cellStyle name="Normal 2 10 3" xfId="36142" xr:uid="{00000000-0005-0000-0000-00004E8D0000}"/>
    <cellStyle name="Normal 2 10 4" xfId="36143" xr:uid="{00000000-0005-0000-0000-00004F8D0000}"/>
    <cellStyle name="Normal 2 10 5" xfId="36144" xr:uid="{00000000-0005-0000-0000-0000508D0000}"/>
    <cellStyle name="Normal 2 10 6" xfId="36145" xr:uid="{00000000-0005-0000-0000-0000518D0000}"/>
    <cellStyle name="Normal 2 10 7" xfId="36146" xr:uid="{00000000-0005-0000-0000-0000528D0000}"/>
    <cellStyle name="Normal 2 10 8" xfId="36147" xr:uid="{00000000-0005-0000-0000-0000538D0000}"/>
    <cellStyle name="Normal 2 10 9" xfId="36148" xr:uid="{00000000-0005-0000-0000-0000548D0000}"/>
    <cellStyle name="Normal 2 11" xfId="36149" xr:uid="{00000000-0005-0000-0000-0000558D0000}"/>
    <cellStyle name="Normal 2 11 10" xfId="36150" xr:uid="{00000000-0005-0000-0000-0000568D0000}"/>
    <cellStyle name="Normal 2 11 11" xfId="36151" xr:uid="{00000000-0005-0000-0000-0000578D0000}"/>
    <cellStyle name="Normal 2 11 12" xfId="36152" xr:uid="{00000000-0005-0000-0000-0000588D0000}"/>
    <cellStyle name="Normal 2 11 13" xfId="36153" xr:uid="{00000000-0005-0000-0000-0000598D0000}"/>
    <cellStyle name="Normal 2 11 2" xfId="36154" xr:uid="{00000000-0005-0000-0000-00005A8D0000}"/>
    <cellStyle name="Normal 2 11 3" xfId="36155" xr:uid="{00000000-0005-0000-0000-00005B8D0000}"/>
    <cellStyle name="Normal 2 11 4" xfId="36156" xr:uid="{00000000-0005-0000-0000-00005C8D0000}"/>
    <cellStyle name="Normal 2 11 5" xfId="36157" xr:uid="{00000000-0005-0000-0000-00005D8D0000}"/>
    <cellStyle name="Normal 2 11 6" xfId="36158" xr:uid="{00000000-0005-0000-0000-00005E8D0000}"/>
    <cellStyle name="Normal 2 11 7" xfId="36159" xr:uid="{00000000-0005-0000-0000-00005F8D0000}"/>
    <cellStyle name="Normal 2 11 8" xfId="36160" xr:uid="{00000000-0005-0000-0000-0000608D0000}"/>
    <cellStyle name="Normal 2 11 9" xfId="36161" xr:uid="{00000000-0005-0000-0000-0000618D0000}"/>
    <cellStyle name="Normal 2 12" xfId="36162" xr:uid="{00000000-0005-0000-0000-0000628D0000}"/>
    <cellStyle name="Normal 2 12 10" xfId="36163" xr:uid="{00000000-0005-0000-0000-0000638D0000}"/>
    <cellStyle name="Normal 2 12 11" xfId="36164" xr:uid="{00000000-0005-0000-0000-0000648D0000}"/>
    <cellStyle name="Normal 2 12 12" xfId="36165" xr:uid="{00000000-0005-0000-0000-0000658D0000}"/>
    <cellStyle name="Normal 2 12 13" xfId="36166" xr:uid="{00000000-0005-0000-0000-0000668D0000}"/>
    <cellStyle name="Normal 2 12 2" xfId="36167" xr:uid="{00000000-0005-0000-0000-0000678D0000}"/>
    <cellStyle name="Normal 2 12 3" xfId="36168" xr:uid="{00000000-0005-0000-0000-0000688D0000}"/>
    <cellStyle name="Normal 2 12 4" xfId="36169" xr:uid="{00000000-0005-0000-0000-0000698D0000}"/>
    <cellStyle name="Normal 2 12 5" xfId="36170" xr:uid="{00000000-0005-0000-0000-00006A8D0000}"/>
    <cellStyle name="Normal 2 12 6" xfId="36171" xr:uid="{00000000-0005-0000-0000-00006B8D0000}"/>
    <cellStyle name="Normal 2 12 7" xfId="36172" xr:uid="{00000000-0005-0000-0000-00006C8D0000}"/>
    <cellStyle name="Normal 2 12 8" xfId="36173" xr:uid="{00000000-0005-0000-0000-00006D8D0000}"/>
    <cellStyle name="Normal 2 12 9" xfId="36174" xr:uid="{00000000-0005-0000-0000-00006E8D0000}"/>
    <cellStyle name="Normal 2 13" xfId="36175" xr:uid="{00000000-0005-0000-0000-00006F8D0000}"/>
    <cellStyle name="Normal 2 13 10" xfId="36176" xr:uid="{00000000-0005-0000-0000-0000708D0000}"/>
    <cellStyle name="Normal 2 13 11" xfId="36177" xr:uid="{00000000-0005-0000-0000-0000718D0000}"/>
    <cellStyle name="Normal 2 13 12" xfId="36178" xr:uid="{00000000-0005-0000-0000-0000728D0000}"/>
    <cellStyle name="Normal 2 13 13" xfId="36179" xr:uid="{00000000-0005-0000-0000-0000738D0000}"/>
    <cellStyle name="Normal 2 13 2" xfId="36180" xr:uid="{00000000-0005-0000-0000-0000748D0000}"/>
    <cellStyle name="Normal 2 13 3" xfId="36181" xr:uid="{00000000-0005-0000-0000-0000758D0000}"/>
    <cellStyle name="Normal 2 13 4" xfId="36182" xr:uid="{00000000-0005-0000-0000-0000768D0000}"/>
    <cellStyle name="Normal 2 13 5" xfId="36183" xr:uid="{00000000-0005-0000-0000-0000778D0000}"/>
    <cellStyle name="Normal 2 13 6" xfId="36184" xr:uid="{00000000-0005-0000-0000-0000788D0000}"/>
    <cellStyle name="Normal 2 13 7" xfId="36185" xr:uid="{00000000-0005-0000-0000-0000798D0000}"/>
    <cellStyle name="Normal 2 13 8" xfId="36186" xr:uid="{00000000-0005-0000-0000-00007A8D0000}"/>
    <cellStyle name="Normal 2 13 9" xfId="36187" xr:uid="{00000000-0005-0000-0000-00007B8D0000}"/>
    <cellStyle name="Normal 2 14" xfId="36188" xr:uid="{00000000-0005-0000-0000-00007C8D0000}"/>
    <cellStyle name="Normal 2 15" xfId="36189" xr:uid="{00000000-0005-0000-0000-00007D8D0000}"/>
    <cellStyle name="Normal 2 16" xfId="36190" xr:uid="{00000000-0005-0000-0000-00007E8D0000}"/>
    <cellStyle name="Normal 2 17" xfId="36191" xr:uid="{00000000-0005-0000-0000-00007F8D0000}"/>
    <cellStyle name="Normal 2 18" xfId="36192" xr:uid="{00000000-0005-0000-0000-0000808D0000}"/>
    <cellStyle name="Normal 2 19" xfId="36193" xr:uid="{00000000-0005-0000-0000-0000818D0000}"/>
    <cellStyle name="Normal 2 2" xfId="3" xr:uid="{00000000-0005-0000-0000-0000828D0000}"/>
    <cellStyle name="Normal 2 2 10" xfId="36194" xr:uid="{00000000-0005-0000-0000-0000838D0000}"/>
    <cellStyle name="Normal 2 2 10 10" xfId="36195" xr:uid="{00000000-0005-0000-0000-0000848D0000}"/>
    <cellStyle name="Normal 2 2 10 11" xfId="36196" xr:uid="{00000000-0005-0000-0000-0000858D0000}"/>
    <cellStyle name="Normal 2 2 10 12" xfId="36197" xr:uid="{00000000-0005-0000-0000-0000868D0000}"/>
    <cellStyle name="Normal 2 2 10 13" xfId="36198" xr:uid="{00000000-0005-0000-0000-0000878D0000}"/>
    <cellStyle name="Normal 2 2 10 2" xfId="36199" xr:uid="{00000000-0005-0000-0000-0000888D0000}"/>
    <cellStyle name="Normal 2 2 10 3" xfId="36200" xr:uid="{00000000-0005-0000-0000-0000898D0000}"/>
    <cellStyle name="Normal 2 2 10 4" xfId="36201" xr:uid="{00000000-0005-0000-0000-00008A8D0000}"/>
    <cellStyle name="Normal 2 2 10 5" xfId="36202" xr:uid="{00000000-0005-0000-0000-00008B8D0000}"/>
    <cellStyle name="Normal 2 2 10 6" xfId="36203" xr:uid="{00000000-0005-0000-0000-00008C8D0000}"/>
    <cellStyle name="Normal 2 2 10 7" xfId="36204" xr:uid="{00000000-0005-0000-0000-00008D8D0000}"/>
    <cellStyle name="Normal 2 2 10 8" xfId="36205" xr:uid="{00000000-0005-0000-0000-00008E8D0000}"/>
    <cellStyle name="Normal 2 2 10 9" xfId="36206" xr:uid="{00000000-0005-0000-0000-00008F8D0000}"/>
    <cellStyle name="Normal 2 2 11" xfId="36207" xr:uid="{00000000-0005-0000-0000-0000908D0000}"/>
    <cellStyle name="Normal 2 2 11 10" xfId="36208" xr:uid="{00000000-0005-0000-0000-0000918D0000}"/>
    <cellStyle name="Normal 2 2 11 11" xfId="36209" xr:uid="{00000000-0005-0000-0000-0000928D0000}"/>
    <cellStyle name="Normal 2 2 11 12" xfId="36210" xr:uid="{00000000-0005-0000-0000-0000938D0000}"/>
    <cellStyle name="Normal 2 2 11 13" xfId="36211" xr:uid="{00000000-0005-0000-0000-0000948D0000}"/>
    <cellStyle name="Normal 2 2 11 2" xfId="36212" xr:uid="{00000000-0005-0000-0000-0000958D0000}"/>
    <cellStyle name="Normal 2 2 11 3" xfId="36213" xr:uid="{00000000-0005-0000-0000-0000968D0000}"/>
    <cellStyle name="Normal 2 2 11 4" xfId="36214" xr:uid="{00000000-0005-0000-0000-0000978D0000}"/>
    <cellStyle name="Normal 2 2 11 5" xfId="36215" xr:uid="{00000000-0005-0000-0000-0000988D0000}"/>
    <cellStyle name="Normal 2 2 11 6" xfId="36216" xr:uid="{00000000-0005-0000-0000-0000998D0000}"/>
    <cellStyle name="Normal 2 2 11 7" xfId="36217" xr:uid="{00000000-0005-0000-0000-00009A8D0000}"/>
    <cellStyle name="Normal 2 2 11 8" xfId="36218" xr:uid="{00000000-0005-0000-0000-00009B8D0000}"/>
    <cellStyle name="Normal 2 2 11 9" xfId="36219" xr:uid="{00000000-0005-0000-0000-00009C8D0000}"/>
    <cellStyle name="Normal 2 2 12" xfId="36220" xr:uid="{00000000-0005-0000-0000-00009D8D0000}"/>
    <cellStyle name="Normal 2 2 12 10" xfId="36221" xr:uid="{00000000-0005-0000-0000-00009E8D0000}"/>
    <cellStyle name="Normal 2 2 12 11" xfId="36222" xr:uid="{00000000-0005-0000-0000-00009F8D0000}"/>
    <cellStyle name="Normal 2 2 12 12" xfId="36223" xr:uid="{00000000-0005-0000-0000-0000A08D0000}"/>
    <cellStyle name="Normal 2 2 12 13" xfId="36224" xr:uid="{00000000-0005-0000-0000-0000A18D0000}"/>
    <cellStyle name="Normal 2 2 12 2" xfId="36225" xr:uid="{00000000-0005-0000-0000-0000A28D0000}"/>
    <cellStyle name="Normal 2 2 12 3" xfId="36226" xr:uid="{00000000-0005-0000-0000-0000A38D0000}"/>
    <cellStyle name="Normal 2 2 12 4" xfId="36227" xr:uid="{00000000-0005-0000-0000-0000A48D0000}"/>
    <cellStyle name="Normal 2 2 12 5" xfId="36228" xr:uid="{00000000-0005-0000-0000-0000A58D0000}"/>
    <cellStyle name="Normal 2 2 12 6" xfId="36229" xr:uid="{00000000-0005-0000-0000-0000A68D0000}"/>
    <cellStyle name="Normal 2 2 12 7" xfId="36230" xr:uid="{00000000-0005-0000-0000-0000A78D0000}"/>
    <cellStyle name="Normal 2 2 12 8" xfId="36231" xr:uid="{00000000-0005-0000-0000-0000A88D0000}"/>
    <cellStyle name="Normal 2 2 12 9" xfId="36232" xr:uid="{00000000-0005-0000-0000-0000A98D0000}"/>
    <cellStyle name="Normal 2 2 13" xfId="36233" xr:uid="{00000000-0005-0000-0000-0000AA8D0000}"/>
    <cellStyle name="Normal 2 2 14" xfId="36234" xr:uid="{00000000-0005-0000-0000-0000AB8D0000}"/>
    <cellStyle name="Normal 2 2 15" xfId="36235" xr:uid="{00000000-0005-0000-0000-0000AC8D0000}"/>
    <cellStyle name="Normal 2 2 16" xfId="36236" xr:uid="{00000000-0005-0000-0000-0000AD8D0000}"/>
    <cellStyle name="Normal 2 2 17" xfId="36237" xr:uid="{00000000-0005-0000-0000-0000AE8D0000}"/>
    <cellStyle name="Normal 2 2 18" xfId="36238" xr:uid="{00000000-0005-0000-0000-0000AF8D0000}"/>
    <cellStyle name="Normal 2 2 19" xfId="36239" xr:uid="{00000000-0005-0000-0000-0000B08D0000}"/>
    <cellStyle name="Normal 2 2 2" xfId="36240" xr:uid="{00000000-0005-0000-0000-0000B18D0000}"/>
    <cellStyle name="Normal 2 2 2 10" xfId="36241" xr:uid="{00000000-0005-0000-0000-0000B28D0000}"/>
    <cellStyle name="Normal 2 2 2 10 10" xfId="36242" xr:uid="{00000000-0005-0000-0000-0000B38D0000}"/>
    <cellStyle name="Normal 2 2 2 10 11" xfId="36243" xr:uid="{00000000-0005-0000-0000-0000B48D0000}"/>
    <cellStyle name="Normal 2 2 2 10 12" xfId="36244" xr:uid="{00000000-0005-0000-0000-0000B58D0000}"/>
    <cellStyle name="Normal 2 2 2 10 13" xfId="36245" xr:uid="{00000000-0005-0000-0000-0000B68D0000}"/>
    <cellStyle name="Normal 2 2 2 10 2" xfId="36246" xr:uid="{00000000-0005-0000-0000-0000B78D0000}"/>
    <cellStyle name="Normal 2 2 2 10 3" xfId="36247" xr:uid="{00000000-0005-0000-0000-0000B88D0000}"/>
    <cellStyle name="Normal 2 2 2 10 4" xfId="36248" xr:uid="{00000000-0005-0000-0000-0000B98D0000}"/>
    <cellStyle name="Normal 2 2 2 10 5" xfId="36249" xr:uid="{00000000-0005-0000-0000-0000BA8D0000}"/>
    <cellStyle name="Normal 2 2 2 10 6" xfId="36250" xr:uid="{00000000-0005-0000-0000-0000BB8D0000}"/>
    <cellStyle name="Normal 2 2 2 10 7" xfId="36251" xr:uid="{00000000-0005-0000-0000-0000BC8D0000}"/>
    <cellStyle name="Normal 2 2 2 10 8" xfId="36252" xr:uid="{00000000-0005-0000-0000-0000BD8D0000}"/>
    <cellStyle name="Normal 2 2 2 10 9" xfId="36253" xr:uid="{00000000-0005-0000-0000-0000BE8D0000}"/>
    <cellStyle name="Normal 2 2 2 11" xfId="36254" xr:uid="{00000000-0005-0000-0000-0000BF8D0000}"/>
    <cellStyle name="Normal 2 2 2 11 10" xfId="36255" xr:uid="{00000000-0005-0000-0000-0000C08D0000}"/>
    <cellStyle name="Normal 2 2 2 11 11" xfId="36256" xr:uid="{00000000-0005-0000-0000-0000C18D0000}"/>
    <cellStyle name="Normal 2 2 2 11 12" xfId="36257" xr:uid="{00000000-0005-0000-0000-0000C28D0000}"/>
    <cellStyle name="Normal 2 2 2 11 13" xfId="36258" xr:uid="{00000000-0005-0000-0000-0000C38D0000}"/>
    <cellStyle name="Normal 2 2 2 11 2" xfId="36259" xr:uid="{00000000-0005-0000-0000-0000C48D0000}"/>
    <cellStyle name="Normal 2 2 2 11 3" xfId="36260" xr:uid="{00000000-0005-0000-0000-0000C58D0000}"/>
    <cellStyle name="Normal 2 2 2 11 4" xfId="36261" xr:uid="{00000000-0005-0000-0000-0000C68D0000}"/>
    <cellStyle name="Normal 2 2 2 11 5" xfId="36262" xr:uid="{00000000-0005-0000-0000-0000C78D0000}"/>
    <cellStyle name="Normal 2 2 2 11 6" xfId="36263" xr:uid="{00000000-0005-0000-0000-0000C88D0000}"/>
    <cellStyle name="Normal 2 2 2 11 7" xfId="36264" xr:uid="{00000000-0005-0000-0000-0000C98D0000}"/>
    <cellStyle name="Normal 2 2 2 11 8" xfId="36265" xr:uid="{00000000-0005-0000-0000-0000CA8D0000}"/>
    <cellStyle name="Normal 2 2 2 11 9" xfId="36266" xr:uid="{00000000-0005-0000-0000-0000CB8D0000}"/>
    <cellStyle name="Normal 2 2 2 12" xfId="36267" xr:uid="{00000000-0005-0000-0000-0000CC8D0000}"/>
    <cellStyle name="Normal 2 2 2 13" xfId="36268" xr:uid="{00000000-0005-0000-0000-0000CD8D0000}"/>
    <cellStyle name="Normal 2 2 2 14" xfId="36269" xr:uid="{00000000-0005-0000-0000-0000CE8D0000}"/>
    <cellStyle name="Normal 2 2 2 15" xfId="36270" xr:uid="{00000000-0005-0000-0000-0000CF8D0000}"/>
    <cellStyle name="Normal 2 2 2 16" xfId="36271" xr:uid="{00000000-0005-0000-0000-0000D08D0000}"/>
    <cellStyle name="Normal 2 2 2 17" xfId="36272" xr:uid="{00000000-0005-0000-0000-0000D18D0000}"/>
    <cellStyle name="Normal 2 2 2 18" xfId="36273" xr:uid="{00000000-0005-0000-0000-0000D28D0000}"/>
    <cellStyle name="Normal 2 2 2 19" xfId="36274" xr:uid="{00000000-0005-0000-0000-0000D38D0000}"/>
    <cellStyle name="Normal 2 2 2 2" xfId="36275" xr:uid="{00000000-0005-0000-0000-0000D48D0000}"/>
    <cellStyle name="Normal 2 2 2 2 10" xfId="36276" xr:uid="{00000000-0005-0000-0000-0000D58D0000}"/>
    <cellStyle name="Normal 2 2 2 2 11" xfId="36277" xr:uid="{00000000-0005-0000-0000-0000D68D0000}"/>
    <cellStyle name="Normal 2 2 2 2 12" xfId="36278" xr:uid="{00000000-0005-0000-0000-0000D78D0000}"/>
    <cellStyle name="Normal 2 2 2 2 13" xfId="36279" xr:uid="{00000000-0005-0000-0000-0000D88D0000}"/>
    <cellStyle name="Normal 2 2 2 2 2" xfId="36280" xr:uid="{00000000-0005-0000-0000-0000D98D0000}"/>
    <cellStyle name="Normal 2 2 2 2 3" xfId="36281" xr:uid="{00000000-0005-0000-0000-0000DA8D0000}"/>
    <cellStyle name="Normal 2 2 2 2 4" xfId="36282" xr:uid="{00000000-0005-0000-0000-0000DB8D0000}"/>
    <cellStyle name="Normal 2 2 2 2 5" xfId="36283" xr:uid="{00000000-0005-0000-0000-0000DC8D0000}"/>
    <cellStyle name="Normal 2 2 2 2 6" xfId="36284" xr:uid="{00000000-0005-0000-0000-0000DD8D0000}"/>
    <cellStyle name="Normal 2 2 2 2 7" xfId="36285" xr:uid="{00000000-0005-0000-0000-0000DE8D0000}"/>
    <cellStyle name="Normal 2 2 2 2 8" xfId="36286" xr:uid="{00000000-0005-0000-0000-0000DF8D0000}"/>
    <cellStyle name="Normal 2 2 2 2 9" xfId="36287" xr:uid="{00000000-0005-0000-0000-0000E08D0000}"/>
    <cellStyle name="Normal 2 2 2 20" xfId="36288" xr:uid="{00000000-0005-0000-0000-0000E18D0000}"/>
    <cellStyle name="Normal 2 2 2 21" xfId="36289" xr:uid="{00000000-0005-0000-0000-0000E28D0000}"/>
    <cellStyle name="Normal 2 2 2 22" xfId="36290" xr:uid="{00000000-0005-0000-0000-0000E38D0000}"/>
    <cellStyle name="Normal 2 2 2 23" xfId="36291" xr:uid="{00000000-0005-0000-0000-0000E48D0000}"/>
    <cellStyle name="Normal 2 2 2 3" xfId="36292" xr:uid="{00000000-0005-0000-0000-0000E58D0000}"/>
    <cellStyle name="Normal 2 2 2 3 10" xfId="36293" xr:uid="{00000000-0005-0000-0000-0000E68D0000}"/>
    <cellStyle name="Normal 2 2 2 3 11" xfId="36294" xr:uid="{00000000-0005-0000-0000-0000E78D0000}"/>
    <cellStyle name="Normal 2 2 2 3 12" xfId="36295" xr:uid="{00000000-0005-0000-0000-0000E88D0000}"/>
    <cellStyle name="Normal 2 2 2 3 13" xfId="36296" xr:uid="{00000000-0005-0000-0000-0000E98D0000}"/>
    <cellStyle name="Normal 2 2 2 3 2" xfId="36297" xr:uid="{00000000-0005-0000-0000-0000EA8D0000}"/>
    <cellStyle name="Normal 2 2 2 3 3" xfId="36298" xr:uid="{00000000-0005-0000-0000-0000EB8D0000}"/>
    <cellStyle name="Normal 2 2 2 3 4" xfId="36299" xr:uid="{00000000-0005-0000-0000-0000EC8D0000}"/>
    <cellStyle name="Normal 2 2 2 3 5" xfId="36300" xr:uid="{00000000-0005-0000-0000-0000ED8D0000}"/>
    <cellStyle name="Normal 2 2 2 3 6" xfId="36301" xr:uid="{00000000-0005-0000-0000-0000EE8D0000}"/>
    <cellStyle name="Normal 2 2 2 3 7" xfId="36302" xr:uid="{00000000-0005-0000-0000-0000EF8D0000}"/>
    <cellStyle name="Normal 2 2 2 3 8" xfId="36303" xr:uid="{00000000-0005-0000-0000-0000F08D0000}"/>
    <cellStyle name="Normal 2 2 2 3 9" xfId="36304" xr:uid="{00000000-0005-0000-0000-0000F18D0000}"/>
    <cellStyle name="Normal 2 2 2 4" xfId="36305" xr:uid="{00000000-0005-0000-0000-0000F28D0000}"/>
    <cellStyle name="Normal 2 2 2 4 10" xfId="36306" xr:uid="{00000000-0005-0000-0000-0000F38D0000}"/>
    <cellStyle name="Normal 2 2 2 4 11" xfId="36307" xr:uid="{00000000-0005-0000-0000-0000F48D0000}"/>
    <cellStyle name="Normal 2 2 2 4 12" xfId="36308" xr:uid="{00000000-0005-0000-0000-0000F58D0000}"/>
    <cellStyle name="Normal 2 2 2 4 13" xfId="36309" xr:uid="{00000000-0005-0000-0000-0000F68D0000}"/>
    <cellStyle name="Normal 2 2 2 4 2" xfId="36310" xr:uid="{00000000-0005-0000-0000-0000F78D0000}"/>
    <cellStyle name="Normal 2 2 2 4 3" xfId="36311" xr:uid="{00000000-0005-0000-0000-0000F88D0000}"/>
    <cellStyle name="Normal 2 2 2 4 4" xfId="36312" xr:uid="{00000000-0005-0000-0000-0000F98D0000}"/>
    <cellStyle name="Normal 2 2 2 4 5" xfId="36313" xr:uid="{00000000-0005-0000-0000-0000FA8D0000}"/>
    <cellStyle name="Normal 2 2 2 4 6" xfId="36314" xr:uid="{00000000-0005-0000-0000-0000FB8D0000}"/>
    <cellStyle name="Normal 2 2 2 4 7" xfId="36315" xr:uid="{00000000-0005-0000-0000-0000FC8D0000}"/>
    <cellStyle name="Normal 2 2 2 4 8" xfId="36316" xr:uid="{00000000-0005-0000-0000-0000FD8D0000}"/>
    <cellStyle name="Normal 2 2 2 4 9" xfId="36317" xr:uid="{00000000-0005-0000-0000-0000FE8D0000}"/>
    <cellStyle name="Normal 2 2 2 5" xfId="36318" xr:uid="{00000000-0005-0000-0000-0000FF8D0000}"/>
    <cellStyle name="Normal 2 2 2 5 10" xfId="36319" xr:uid="{00000000-0005-0000-0000-0000008E0000}"/>
    <cellStyle name="Normal 2 2 2 5 11" xfId="36320" xr:uid="{00000000-0005-0000-0000-0000018E0000}"/>
    <cellStyle name="Normal 2 2 2 5 12" xfId="36321" xr:uid="{00000000-0005-0000-0000-0000028E0000}"/>
    <cellStyle name="Normal 2 2 2 5 13" xfId="36322" xr:uid="{00000000-0005-0000-0000-0000038E0000}"/>
    <cellStyle name="Normal 2 2 2 5 2" xfId="36323" xr:uid="{00000000-0005-0000-0000-0000048E0000}"/>
    <cellStyle name="Normal 2 2 2 5 3" xfId="36324" xr:uid="{00000000-0005-0000-0000-0000058E0000}"/>
    <cellStyle name="Normal 2 2 2 5 4" xfId="36325" xr:uid="{00000000-0005-0000-0000-0000068E0000}"/>
    <cellStyle name="Normal 2 2 2 5 5" xfId="36326" xr:uid="{00000000-0005-0000-0000-0000078E0000}"/>
    <cellStyle name="Normal 2 2 2 5 6" xfId="36327" xr:uid="{00000000-0005-0000-0000-0000088E0000}"/>
    <cellStyle name="Normal 2 2 2 5 7" xfId="36328" xr:uid="{00000000-0005-0000-0000-0000098E0000}"/>
    <cellStyle name="Normal 2 2 2 5 8" xfId="36329" xr:uid="{00000000-0005-0000-0000-00000A8E0000}"/>
    <cellStyle name="Normal 2 2 2 5 9" xfId="36330" xr:uid="{00000000-0005-0000-0000-00000B8E0000}"/>
    <cellStyle name="Normal 2 2 2 6" xfId="36331" xr:uid="{00000000-0005-0000-0000-00000C8E0000}"/>
    <cellStyle name="Normal 2 2 2 6 10" xfId="36332" xr:uid="{00000000-0005-0000-0000-00000D8E0000}"/>
    <cellStyle name="Normal 2 2 2 6 11" xfId="36333" xr:uid="{00000000-0005-0000-0000-00000E8E0000}"/>
    <cellStyle name="Normal 2 2 2 6 12" xfId="36334" xr:uid="{00000000-0005-0000-0000-00000F8E0000}"/>
    <cellStyle name="Normal 2 2 2 6 13" xfId="36335" xr:uid="{00000000-0005-0000-0000-0000108E0000}"/>
    <cellStyle name="Normal 2 2 2 6 2" xfId="36336" xr:uid="{00000000-0005-0000-0000-0000118E0000}"/>
    <cellStyle name="Normal 2 2 2 6 3" xfId="36337" xr:uid="{00000000-0005-0000-0000-0000128E0000}"/>
    <cellStyle name="Normal 2 2 2 6 4" xfId="36338" xr:uid="{00000000-0005-0000-0000-0000138E0000}"/>
    <cellStyle name="Normal 2 2 2 6 5" xfId="36339" xr:uid="{00000000-0005-0000-0000-0000148E0000}"/>
    <cellStyle name="Normal 2 2 2 6 6" xfId="36340" xr:uid="{00000000-0005-0000-0000-0000158E0000}"/>
    <cellStyle name="Normal 2 2 2 6 7" xfId="36341" xr:uid="{00000000-0005-0000-0000-0000168E0000}"/>
    <cellStyle name="Normal 2 2 2 6 8" xfId="36342" xr:uid="{00000000-0005-0000-0000-0000178E0000}"/>
    <cellStyle name="Normal 2 2 2 6 9" xfId="36343" xr:uid="{00000000-0005-0000-0000-0000188E0000}"/>
    <cellStyle name="Normal 2 2 2 7" xfId="36344" xr:uid="{00000000-0005-0000-0000-0000198E0000}"/>
    <cellStyle name="Normal 2 2 2 7 10" xfId="36345" xr:uid="{00000000-0005-0000-0000-00001A8E0000}"/>
    <cellStyle name="Normal 2 2 2 7 11" xfId="36346" xr:uid="{00000000-0005-0000-0000-00001B8E0000}"/>
    <cellStyle name="Normal 2 2 2 7 12" xfId="36347" xr:uid="{00000000-0005-0000-0000-00001C8E0000}"/>
    <cellStyle name="Normal 2 2 2 7 13" xfId="36348" xr:uid="{00000000-0005-0000-0000-00001D8E0000}"/>
    <cellStyle name="Normal 2 2 2 7 2" xfId="36349" xr:uid="{00000000-0005-0000-0000-00001E8E0000}"/>
    <cellStyle name="Normal 2 2 2 7 3" xfId="36350" xr:uid="{00000000-0005-0000-0000-00001F8E0000}"/>
    <cellStyle name="Normal 2 2 2 7 4" xfId="36351" xr:uid="{00000000-0005-0000-0000-0000208E0000}"/>
    <cellStyle name="Normal 2 2 2 7 5" xfId="36352" xr:uid="{00000000-0005-0000-0000-0000218E0000}"/>
    <cellStyle name="Normal 2 2 2 7 6" xfId="36353" xr:uid="{00000000-0005-0000-0000-0000228E0000}"/>
    <cellStyle name="Normal 2 2 2 7 7" xfId="36354" xr:uid="{00000000-0005-0000-0000-0000238E0000}"/>
    <cellStyle name="Normal 2 2 2 7 8" xfId="36355" xr:uid="{00000000-0005-0000-0000-0000248E0000}"/>
    <cellStyle name="Normal 2 2 2 7 9" xfId="36356" xr:uid="{00000000-0005-0000-0000-0000258E0000}"/>
    <cellStyle name="Normal 2 2 2 8" xfId="36357" xr:uid="{00000000-0005-0000-0000-0000268E0000}"/>
    <cellStyle name="Normal 2 2 2 8 10" xfId="36358" xr:uid="{00000000-0005-0000-0000-0000278E0000}"/>
    <cellStyle name="Normal 2 2 2 8 11" xfId="36359" xr:uid="{00000000-0005-0000-0000-0000288E0000}"/>
    <cellStyle name="Normal 2 2 2 8 12" xfId="36360" xr:uid="{00000000-0005-0000-0000-0000298E0000}"/>
    <cellStyle name="Normal 2 2 2 8 13" xfId="36361" xr:uid="{00000000-0005-0000-0000-00002A8E0000}"/>
    <cellStyle name="Normal 2 2 2 8 2" xfId="36362" xr:uid="{00000000-0005-0000-0000-00002B8E0000}"/>
    <cellStyle name="Normal 2 2 2 8 3" xfId="36363" xr:uid="{00000000-0005-0000-0000-00002C8E0000}"/>
    <cellStyle name="Normal 2 2 2 8 4" xfId="36364" xr:uid="{00000000-0005-0000-0000-00002D8E0000}"/>
    <cellStyle name="Normal 2 2 2 8 5" xfId="36365" xr:uid="{00000000-0005-0000-0000-00002E8E0000}"/>
    <cellStyle name="Normal 2 2 2 8 6" xfId="36366" xr:uid="{00000000-0005-0000-0000-00002F8E0000}"/>
    <cellStyle name="Normal 2 2 2 8 7" xfId="36367" xr:uid="{00000000-0005-0000-0000-0000308E0000}"/>
    <cellStyle name="Normal 2 2 2 8 8" xfId="36368" xr:uid="{00000000-0005-0000-0000-0000318E0000}"/>
    <cellStyle name="Normal 2 2 2 8 9" xfId="36369" xr:uid="{00000000-0005-0000-0000-0000328E0000}"/>
    <cellStyle name="Normal 2 2 2 9" xfId="36370" xr:uid="{00000000-0005-0000-0000-0000338E0000}"/>
    <cellStyle name="Normal 2 2 2 9 10" xfId="36371" xr:uid="{00000000-0005-0000-0000-0000348E0000}"/>
    <cellStyle name="Normal 2 2 2 9 11" xfId="36372" xr:uid="{00000000-0005-0000-0000-0000358E0000}"/>
    <cellStyle name="Normal 2 2 2 9 12" xfId="36373" xr:uid="{00000000-0005-0000-0000-0000368E0000}"/>
    <cellStyle name="Normal 2 2 2 9 13" xfId="36374" xr:uid="{00000000-0005-0000-0000-0000378E0000}"/>
    <cellStyle name="Normal 2 2 2 9 2" xfId="36375" xr:uid="{00000000-0005-0000-0000-0000388E0000}"/>
    <cellStyle name="Normal 2 2 2 9 3" xfId="36376" xr:uid="{00000000-0005-0000-0000-0000398E0000}"/>
    <cellStyle name="Normal 2 2 2 9 4" xfId="36377" xr:uid="{00000000-0005-0000-0000-00003A8E0000}"/>
    <cellStyle name="Normal 2 2 2 9 5" xfId="36378" xr:uid="{00000000-0005-0000-0000-00003B8E0000}"/>
    <cellStyle name="Normal 2 2 2 9 6" xfId="36379" xr:uid="{00000000-0005-0000-0000-00003C8E0000}"/>
    <cellStyle name="Normal 2 2 2 9 7" xfId="36380" xr:uid="{00000000-0005-0000-0000-00003D8E0000}"/>
    <cellStyle name="Normal 2 2 2 9 8" xfId="36381" xr:uid="{00000000-0005-0000-0000-00003E8E0000}"/>
    <cellStyle name="Normal 2 2 2 9 9" xfId="36382" xr:uid="{00000000-0005-0000-0000-00003F8E0000}"/>
    <cellStyle name="Normal 2 2 20" xfId="36383" xr:uid="{00000000-0005-0000-0000-0000408E0000}"/>
    <cellStyle name="Normal 2 2 21" xfId="36384" xr:uid="{00000000-0005-0000-0000-0000418E0000}"/>
    <cellStyle name="Normal 2 2 22" xfId="36385" xr:uid="{00000000-0005-0000-0000-0000428E0000}"/>
    <cellStyle name="Normal 2 2 23" xfId="36386" xr:uid="{00000000-0005-0000-0000-0000438E0000}"/>
    <cellStyle name="Normal 2 2 24" xfId="36387" xr:uid="{00000000-0005-0000-0000-0000448E0000}"/>
    <cellStyle name="Normal 2 2 25" xfId="41301" xr:uid="{00000000-0005-0000-0000-0000458E0000}"/>
    <cellStyle name="Normal 2 2 3" xfId="36388" xr:uid="{00000000-0005-0000-0000-0000468E0000}"/>
    <cellStyle name="Normal 2 2 3 10" xfId="36389" xr:uid="{00000000-0005-0000-0000-0000478E0000}"/>
    <cellStyle name="Normal 2 2 3 11" xfId="36390" xr:uid="{00000000-0005-0000-0000-0000488E0000}"/>
    <cellStyle name="Normal 2 2 3 12" xfId="36391" xr:uid="{00000000-0005-0000-0000-0000498E0000}"/>
    <cellStyle name="Normal 2 2 3 13" xfId="36392" xr:uid="{00000000-0005-0000-0000-00004A8E0000}"/>
    <cellStyle name="Normal 2 2 3 2" xfId="36393" xr:uid="{00000000-0005-0000-0000-00004B8E0000}"/>
    <cellStyle name="Normal 2 2 3 3" xfId="36394" xr:uid="{00000000-0005-0000-0000-00004C8E0000}"/>
    <cellStyle name="Normal 2 2 3 4" xfId="36395" xr:uid="{00000000-0005-0000-0000-00004D8E0000}"/>
    <cellStyle name="Normal 2 2 3 5" xfId="36396" xr:uid="{00000000-0005-0000-0000-00004E8E0000}"/>
    <cellStyle name="Normal 2 2 3 6" xfId="36397" xr:uid="{00000000-0005-0000-0000-00004F8E0000}"/>
    <cellStyle name="Normal 2 2 3 7" xfId="36398" xr:uid="{00000000-0005-0000-0000-0000508E0000}"/>
    <cellStyle name="Normal 2 2 3 8" xfId="36399" xr:uid="{00000000-0005-0000-0000-0000518E0000}"/>
    <cellStyle name="Normal 2 2 3 9" xfId="36400" xr:uid="{00000000-0005-0000-0000-0000528E0000}"/>
    <cellStyle name="Normal 2 2 4" xfId="36401" xr:uid="{00000000-0005-0000-0000-0000538E0000}"/>
    <cellStyle name="Normal 2 2 4 10" xfId="36402" xr:uid="{00000000-0005-0000-0000-0000548E0000}"/>
    <cellStyle name="Normal 2 2 4 11" xfId="36403" xr:uid="{00000000-0005-0000-0000-0000558E0000}"/>
    <cellStyle name="Normal 2 2 4 12" xfId="36404" xr:uid="{00000000-0005-0000-0000-0000568E0000}"/>
    <cellStyle name="Normal 2 2 4 13" xfId="36405" xr:uid="{00000000-0005-0000-0000-0000578E0000}"/>
    <cellStyle name="Normal 2 2 4 2" xfId="36406" xr:uid="{00000000-0005-0000-0000-0000588E0000}"/>
    <cellStyle name="Normal 2 2 4 3" xfId="36407" xr:uid="{00000000-0005-0000-0000-0000598E0000}"/>
    <cellStyle name="Normal 2 2 4 4" xfId="36408" xr:uid="{00000000-0005-0000-0000-00005A8E0000}"/>
    <cellStyle name="Normal 2 2 4 5" xfId="36409" xr:uid="{00000000-0005-0000-0000-00005B8E0000}"/>
    <cellStyle name="Normal 2 2 4 6" xfId="36410" xr:uid="{00000000-0005-0000-0000-00005C8E0000}"/>
    <cellStyle name="Normal 2 2 4 7" xfId="36411" xr:uid="{00000000-0005-0000-0000-00005D8E0000}"/>
    <cellStyle name="Normal 2 2 4 8" xfId="36412" xr:uid="{00000000-0005-0000-0000-00005E8E0000}"/>
    <cellStyle name="Normal 2 2 4 9" xfId="36413" xr:uid="{00000000-0005-0000-0000-00005F8E0000}"/>
    <cellStyle name="Normal 2 2 5" xfId="36414" xr:uid="{00000000-0005-0000-0000-0000608E0000}"/>
    <cellStyle name="Normal 2 2 5 10" xfId="36415" xr:uid="{00000000-0005-0000-0000-0000618E0000}"/>
    <cellStyle name="Normal 2 2 5 11" xfId="36416" xr:uid="{00000000-0005-0000-0000-0000628E0000}"/>
    <cellStyle name="Normal 2 2 5 12" xfId="36417" xr:uid="{00000000-0005-0000-0000-0000638E0000}"/>
    <cellStyle name="Normal 2 2 5 13" xfId="36418" xr:uid="{00000000-0005-0000-0000-0000648E0000}"/>
    <cellStyle name="Normal 2 2 5 2" xfId="36419" xr:uid="{00000000-0005-0000-0000-0000658E0000}"/>
    <cellStyle name="Normal 2 2 5 3" xfId="36420" xr:uid="{00000000-0005-0000-0000-0000668E0000}"/>
    <cellStyle name="Normal 2 2 5 4" xfId="36421" xr:uid="{00000000-0005-0000-0000-0000678E0000}"/>
    <cellStyle name="Normal 2 2 5 5" xfId="36422" xr:uid="{00000000-0005-0000-0000-0000688E0000}"/>
    <cellStyle name="Normal 2 2 5 6" xfId="36423" xr:uid="{00000000-0005-0000-0000-0000698E0000}"/>
    <cellStyle name="Normal 2 2 5 7" xfId="36424" xr:uid="{00000000-0005-0000-0000-00006A8E0000}"/>
    <cellStyle name="Normal 2 2 5 8" xfId="36425" xr:uid="{00000000-0005-0000-0000-00006B8E0000}"/>
    <cellStyle name="Normal 2 2 5 9" xfId="36426" xr:uid="{00000000-0005-0000-0000-00006C8E0000}"/>
    <cellStyle name="Normal 2 2 6" xfId="36427" xr:uid="{00000000-0005-0000-0000-00006D8E0000}"/>
    <cellStyle name="Normal 2 2 6 10" xfId="36428" xr:uid="{00000000-0005-0000-0000-00006E8E0000}"/>
    <cellStyle name="Normal 2 2 6 11" xfId="36429" xr:uid="{00000000-0005-0000-0000-00006F8E0000}"/>
    <cellStyle name="Normal 2 2 6 12" xfId="36430" xr:uid="{00000000-0005-0000-0000-0000708E0000}"/>
    <cellStyle name="Normal 2 2 6 13" xfId="36431" xr:uid="{00000000-0005-0000-0000-0000718E0000}"/>
    <cellStyle name="Normal 2 2 6 2" xfId="36432" xr:uid="{00000000-0005-0000-0000-0000728E0000}"/>
    <cellStyle name="Normal 2 2 6 3" xfId="36433" xr:uid="{00000000-0005-0000-0000-0000738E0000}"/>
    <cellStyle name="Normal 2 2 6 4" xfId="36434" xr:uid="{00000000-0005-0000-0000-0000748E0000}"/>
    <cellStyle name="Normal 2 2 6 5" xfId="36435" xr:uid="{00000000-0005-0000-0000-0000758E0000}"/>
    <cellStyle name="Normal 2 2 6 6" xfId="36436" xr:uid="{00000000-0005-0000-0000-0000768E0000}"/>
    <cellStyle name="Normal 2 2 6 7" xfId="36437" xr:uid="{00000000-0005-0000-0000-0000778E0000}"/>
    <cellStyle name="Normal 2 2 6 8" xfId="36438" xr:uid="{00000000-0005-0000-0000-0000788E0000}"/>
    <cellStyle name="Normal 2 2 6 9" xfId="36439" xr:uid="{00000000-0005-0000-0000-0000798E0000}"/>
    <cellStyle name="Normal 2 2 7" xfId="36440" xr:uid="{00000000-0005-0000-0000-00007A8E0000}"/>
    <cellStyle name="Normal 2 2 7 10" xfId="36441" xr:uid="{00000000-0005-0000-0000-00007B8E0000}"/>
    <cellStyle name="Normal 2 2 7 11" xfId="36442" xr:uid="{00000000-0005-0000-0000-00007C8E0000}"/>
    <cellStyle name="Normal 2 2 7 12" xfId="36443" xr:uid="{00000000-0005-0000-0000-00007D8E0000}"/>
    <cellStyle name="Normal 2 2 7 13" xfId="36444" xr:uid="{00000000-0005-0000-0000-00007E8E0000}"/>
    <cellStyle name="Normal 2 2 7 2" xfId="36445" xr:uid="{00000000-0005-0000-0000-00007F8E0000}"/>
    <cellStyle name="Normal 2 2 7 3" xfId="36446" xr:uid="{00000000-0005-0000-0000-0000808E0000}"/>
    <cellStyle name="Normal 2 2 7 4" xfId="36447" xr:uid="{00000000-0005-0000-0000-0000818E0000}"/>
    <cellStyle name="Normal 2 2 7 5" xfId="36448" xr:uid="{00000000-0005-0000-0000-0000828E0000}"/>
    <cellStyle name="Normal 2 2 7 6" xfId="36449" xr:uid="{00000000-0005-0000-0000-0000838E0000}"/>
    <cellStyle name="Normal 2 2 7 7" xfId="36450" xr:uid="{00000000-0005-0000-0000-0000848E0000}"/>
    <cellStyle name="Normal 2 2 7 8" xfId="36451" xr:uid="{00000000-0005-0000-0000-0000858E0000}"/>
    <cellStyle name="Normal 2 2 7 9" xfId="36452" xr:uid="{00000000-0005-0000-0000-0000868E0000}"/>
    <cellStyle name="Normal 2 2 8" xfId="36453" xr:uid="{00000000-0005-0000-0000-0000878E0000}"/>
    <cellStyle name="Normal 2 2 8 10" xfId="36454" xr:uid="{00000000-0005-0000-0000-0000888E0000}"/>
    <cellStyle name="Normal 2 2 8 11" xfId="36455" xr:uid="{00000000-0005-0000-0000-0000898E0000}"/>
    <cellStyle name="Normal 2 2 8 12" xfId="36456" xr:uid="{00000000-0005-0000-0000-00008A8E0000}"/>
    <cellStyle name="Normal 2 2 8 13" xfId="36457" xr:uid="{00000000-0005-0000-0000-00008B8E0000}"/>
    <cellStyle name="Normal 2 2 8 2" xfId="36458" xr:uid="{00000000-0005-0000-0000-00008C8E0000}"/>
    <cellStyle name="Normal 2 2 8 3" xfId="36459" xr:uid="{00000000-0005-0000-0000-00008D8E0000}"/>
    <cellStyle name="Normal 2 2 8 4" xfId="36460" xr:uid="{00000000-0005-0000-0000-00008E8E0000}"/>
    <cellStyle name="Normal 2 2 8 5" xfId="36461" xr:uid="{00000000-0005-0000-0000-00008F8E0000}"/>
    <cellStyle name="Normal 2 2 8 6" xfId="36462" xr:uid="{00000000-0005-0000-0000-0000908E0000}"/>
    <cellStyle name="Normal 2 2 8 7" xfId="36463" xr:uid="{00000000-0005-0000-0000-0000918E0000}"/>
    <cellStyle name="Normal 2 2 8 8" xfId="36464" xr:uid="{00000000-0005-0000-0000-0000928E0000}"/>
    <cellStyle name="Normal 2 2 8 9" xfId="36465" xr:uid="{00000000-0005-0000-0000-0000938E0000}"/>
    <cellStyle name="Normal 2 2 9" xfId="36466" xr:uid="{00000000-0005-0000-0000-0000948E0000}"/>
    <cellStyle name="Normal 2 2 9 10" xfId="36467" xr:uid="{00000000-0005-0000-0000-0000958E0000}"/>
    <cellStyle name="Normal 2 2 9 11" xfId="36468" xr:uid="{00000000-0005-0000-0000-0000968E0000}"/>
    <cellStyle name="Normal 2 2 9 12" xfId="36469" xr:uid="{00000000-0005-0000-0000-0000978E0000}"/>
    <cellStyle name="Normal 2 2 9 13" xfId="36470" xr:uid="{00000000-0005-0000-0000-0000988E0000}"/>
    <cellStyle name="Normal 2 2 9 2" xfId="36471" xr:uid="{00000000-0005-0000-0000-0000998E0000}"/>
    <cellStyle name="Normal 2 2 9 3" xfId="36472" xr:uid="{00000000-0005-0000-0000-00009A8E0000}"/>
    <cellStyle name="Normal 2 2 9 4" xfId="36473" xr:uid="{00000000-0005-0000-0000-00009B8E0000}"/>
    <cellStyle name="Normal 2 2 9 5" xfId="36474" xr:uid="{00000000-0005-0000-0000-00009C8E0000}"/>
    <cellStyle name="Normal 2 2 9 6" xfId="36475" xr:uid="{00000000-0005-0000-0000-00009D8E0000}"/>
    <cellStyle name="Normal 2 2 9 7" xfId="36476" xr:uid="{00000000-0005-0000-0000-00009E8E0000}"/>
    <cellStyle name="Normal 2 2 9 8" xfId="36477" xr:uid="{00000000-0005-0000-0000-00009F8E0000}"/>
    <cellStyle name="Normal 2 2 9 9" xfId="36478" xr:uid="{00000000-0005-0000-0000-0000A08E0000}"/>
    <cellStyle name="Normal 2 20" xfId="36479" xr:uid="{00000000-0005-0000-0000-0000A18E0000}"/>
    <cellStyle name="Normal 2 21" xfId="36480" xr:uid="{00000000-0005-0000-0000-0000A28E0000}"/>
    <cellStyle name="Normal 2 22" xfId="36481" xr:uid="{00000000-0005-0000-0000-0000A38E0000}"/>
    <cellStyle name="Normal 2 23" xfId="36482" xr:uid="{00000000-0005-0000-0000-0000A48E0000}"/>
    <cellStyle name="Normal 2 24" xfId="36483" xr:uid="{00000000-0005-0000-0000-0000A58E0000}"/>
    <cellStyle name="Normal 2 25" xfId="36484" xr:uid="{00000000-0005-0000-0000-0000A68E0000}"/>
    <cellStyle name="Normal 2 26" xfId="41355" xr:uid="{00000000-0005-0000-0000-0000A78E0000}"/>
    <cellStyle name="Normal 2 27" xfId="41357" xr:uid="{00000000-0005-0000-0000-0000A88E0000}"/>
    <cellStyle name="Normal 2 28" xfId="41361" xr:uid="{00000000-0005-0000-0000-0000A98E0000}"/>
    <cellStyle name="Normal 2 3" xfId="36485" xr:uid="{00000000-0005-0000-0000-0000AA8E0000}"/>
    <cellStyle name="Normal 2 3 10" xfId="36486" xr:uid="{00000000-0005-0000-0000-0000AB8E0000}"/>
    <cellStyle name="Normal 2 3 10 10" xfId="36487" xr:uid="{00000000-0005-0000-0000-0000AC8E0000}"/>
    <cellStyle name="Normal 2 3 10 11" xfId="36488" xr:uid="{00000000-0005-0000-0000-0000AD8E0000}"/>
    <cellStyle name="Normal 2 3 10 12" xfId="36489" xr:uid="{00000000-0005-0000-0000-0000AE8E0000}"/>
    <cellStyle name="Normal 2 3 10 13" xfId="36490" xr:uid="{00000000-0005-0000-0000-0000AF8E0000}"/>
    <cellStyle name="Normal 2 3 10 2" xfId="36491" xr:uid="{00000000-0005-0000-0000-0000B08E0000}"/>
    <cellStyle name="Normal 2 3 10 3" xfId="36492" xr:uid="{00000000-0005-0000-0000-0000B18E0000}"/>
    <cellStyle name="Normal 2 3 10 4" xfId="36493" xr:uid="{00000000-0005-0000-0000-0000B28E0000}"/>
    <cellStyle name="Normal 2 3 10 5" xfId="36494" xr:uid="{00000000-0005-0000-0000-0000B38E0000}"/>
    <cellStyle name="Normal 2 3 10 6" xfId="36495" xr:uid="{00000000-0005-0000-0000-0000B48E0000}"/>
    <cellStyle name="Normal 2 3 10 7" xfId="36496" xr:uid="{00000000-0005-0000-0000-0000B58E0000}"/>
    <cellStyle name="Normal 2 3 10 8" xfId="36497" xr:uid="{00000000-0005-0000-0000-0000B68E0000}"/>
    <cellStyle name="Normal 2 3 10 9" xfId="36498" xr:uid="{00000000-0005-0000-0000-0000B78E0000}"/>
    <cellStyle name="Normal 2 3 11" xfId="36499" xr:uid="{00000000-0005-0000-0000-0000B88E0000}"/>
    <cellStyle name="Normal 2 3 11 10" xfId="36500" xr:uid="{00000000-0005-0000-0000-0000B98E0000}"/>
    <cellStyle name="Normal 2 3 11 11" xfId="36501" xr:uid="{00000000-0005-0000-0000-0000BA8E0000}"/>
    <cellStyle name="Normal 2 3 11 12" xfId="36502" xr:uid="{00000000-0005-0000-0000-0000BB8E0000}"/>
    <cellStyle name="Normal 2 3 11 13" xfId="36503" xr:uid="{00000000-0005-0000-0000-0000BC8E0000}"/>
    <cellStyle name="Normal 2 3 11 2" xfId="36504" xr:uid="{00000000-0005-0000-0000-0000BD8E0000}"/>
    <cellStyle name="Normal 2 3 11 3" xfId="36505" xr:uid="{00000000-0005-0000-0000-0000BE8E0000}"/>
    <cellStyle name="Normal 2 3 11 4" xfId="36506" xr:uid="{00000000-0005-0000-0000-0000BF8E0000}"/>
    <cellStyle name="Normal 2 3 11 5" xfId="36507" xr:uid="{00000000-0005-0000-0000-0000C08E0000}"/>
    <cellStyle name="Normal 2 3 11 6" xfId="36508" xr:uid="{00000000-0005-0000-0000-0000C18E0000}"/>
    <cellStyle name="Normal 2 3 11 7" xfId="36509" xr:uid="{00000000-0005-0000-0000-0000C28E0000}"/>
    <cellStyle name="Normal 2 3 11 8" xfId="36510" xr:uid="{00000000-0005-0000-0000-0000C38E0000}"/>
    <cellStyle name="Normal 2 3 11 9" xfId="36511" xr:uid="{00000000-0005-0000-0000-0000C48E0000}"/>
    <cellStyle name="Normal 2 3 12" xfId="36512" xr:uid="{00000000-0005-0000-0000-0000C58E0000}"/>
    <cellStyle name="Normal 2 3 13" xfId="36513" xr:uid="{00000000-0005-0000-0000-0000C68E0000}"/>
    <cellStyle name="Normal 2 3 14" xfId="36514" xr:uid="{00000000-0005-0000-0000-0000C78E0000}"/>
    <cellStyle name="Normal 2 3 15" xfId="36515" xr:uid="{00000000-0005-0000-0000-0000C88E0000}"/>
    <cellStyle name="Normal 2 3 16" xfId="36516" xr:uid="{00000000-0005-0000-0000-0000C98E0000}"/>
    <cellStyle name="Normal 2 3 17" xfId="36517" xr:uid="{00000000-0005-0000-0000-0000CA8E0000}"/>
    <cellStyle name="Normal 2 3 18" xfId="36518" xr:uid="{00000000-0005-0000-0000-0000CB8E0000}"/>
    <cellStyle name="Normal 2 3 19" xfId="36519" xr:uid="{00000000-0005-0000-0000-0000CC8E0000}"/>
    <cellStyle name="Normal 2 3 2" xfId="36520" xr:uid="{00000000-0005-0000-0000-0000CD8E0000}"/>
    <cellStyle name="Normal 2 3 2 10" xfId="36521" xr:uid="{00000000-0005-0000-0000-0000CE8E0000}"/>
    <cellStyle name="Normal 2 3 2 11" xfId="36522" xr:uid="{00000000-0005-0000-0000-0000CF8E0000}"/>
    <cellStyle name="Normal 2 3 2 12" xfId="36523" xr:uid="{00000000-0005-0000-0000-0000D08E0000}"/>
    <cellStyle name="Normal 2 3 2 13" xfId="36524" xr:uid="{00000000-0005-0000-0000-0000D18E0000}"/>
    <cellStyle name="Normal 2 3 2 2" xfId="36525" xr:uid="{00000000-0005-0000-0000-0000D28E0000}"/>
    <cellStyle name="Normal 2 3 2 3" xfId="36526" xr:uid="{00000000-0005-0000-0000-0000D38E0000}"/>
    <cellStyle name="Normal 2 3 2 4" xfId="36527" xr:uid="{00000000-0005-0000-0000-0000D48E0000}"/>
    <cellStyle name="Normal 2 3 2 5" xfId="36528" xr:uid="{00000000-0005-0000-0000-0000D58E0000}"/>
    <cellStyle name="Normal 2 3 2 6" xfId="36529" xr:uid="{00000000-0005-0000-0000-0000D68E0000}"/>
    <cellStyle name="Normal 2 3 2 7" xfId="36530" xr:uid="{00000000-0005-0000-0000-0000D78E0000}"/>
    <cellStyle name="Normal 2 3 2 8" xfId="36531" xr:uid="{00000000-0005-0000-0000-0000D88E0000}"/>
    <cellStyle name="Normal 2 3 2 9" xfId="36532" xr:uid="{00000000-0005-0000-0000-0000D98E0000}"/>
    <cellStyle name="Normal 2 3 20" xfId="36533" xr:uid="{00000000-0005-0000-0000-0000DA8E0000}"/>
    <cellStyle name="Normal 2 3 21" xfId="36534" xr:uid="{00000000-0005-0000-0000-0000DB8E0000}"/>
    <cellStyle name="Normal 2 3 22" xfId="36535" xr:uid="{00000000-0005-0000-0000-0000DC8E0000}"/>
    <cellStyle name="Normal 2 3 23" xfId="36536" xr:uid="{00000000-0005-0000-0000-0000DD8E0000}"/>
    <cellStyle name="Normal 2 3 3" xfId="36537" xr:uid="{00000000-0005-0000-0000-0000DE8E0000}"/>
    <cellStyle name="Normal 2 3 3 10" xfId="36538" xr:uid="{00000000-0005-0000-0000-0000DF8E0000}"/>
    <cellStyle name="Normal 2 3 3 11" xfId="36539" xr:uid="{00000000-0005-0000-0000-0000E08E0000}"/>
    <cellStyle name="Normal 2 3 3 12" xfId="36540" xr:uid="{00000000-0005-0000-0000-0000E18E0000}"/>
    <cellStyle name="Normal 2 3 3 13" xfId="36541" xr:uid="{00000000-0005-0000-0000-0000E28E0000}"/>
    <cellStyle name="Normal 2 3 3 2" xfId="36542" xr:uid="{00000000-0005-0000-0000-0000E38E0000}"/>
    <cellStyle name="Normal 2 3 3 3" xfId="36543" xr:uid="{00000000-0005-0000-0000-0000E48E0000}"/>
    <cellStyle name="Normal 2 3 3 4" xfId="36544" xr:uid="{00000000-0005-0000-0000-0000E58E0000}"/>
    <cellStyle name="Normal 2 3 3 5" xfId="36545" xr:uid="{00000000-0005-0000-0000-0000E68E0000}"/>
    <cellStyle name="Normal 2 3 3 6" xfId="36546" xr:uid="{00000000-0005-0000-0000-0000E78E0000}"/>
    <cellStyle name="Normal 2 3 3 7" xfId="36547" xr:uid="{00000000-0005-0000-0000-0000E88E0000}"/>
    <cellStyle name="Normal 2 3 3 8" xfId="36548" xr:uid="{00000000-0005-0000-0000-0000E98E0000}"/>
    <cellStyle name="Normal 2 3 3 9" xfId="36549" xr:uid="{00000000-0005-0000-0000-0000EA8E0000}"/>
    <cellStyle name="Normal 2 3 4" xfId="36550" xr:uid="{00000000-0005-0000-0000-0000EB8E0000}"/>
    <cellStyle name="Normal 2 3 4 10" xfId="36551" xr:uid="{00000000-0005-0000-0000-0000EC8E0000}"/>
    <cellStyle name="Normal 2 3 4 11" xfId="36552" xr:uid="{00000000-0005-0000-0000-0000ED8E0000}"/>
    <cellStyle name="Normal 2 3 4 12" xfId="36553" xr:uid="{00000000-0005-0000-0000-0000EE8E0000}"/>
    <cellStyle name="Normal 2 3 4 13" xfId="36554" xr:uid="{00000000-0005-0000-0000-0000EF8E0000}"/>
    <cellStyle name="Normal 2 3 4 2" xfId="36555" xr:uid="{00000000-0005-0000-0000-0000F08E0000}"/>
    <cellStyle name="Normal 2 3 4 3" xfId="36556" xr:uid="{00000000-0005-0000-0000-0000F18E0000}"/>
    <cellStyle name="Normal 2 3 4 4" xfId="36557" xr:uid="{00000000-0005-0000-0000-0000F28E0000}"/>
    <cellStyle name="Normal 2 3 4 5" xfId="36558" xr:uid="{00000000-0005-0000-0000-0000F38E0000}"/>
    <cellStyle name="Normal 2 3 4 6" xfId="36559" xr:uid="{00000000-0005-0000-0000-0000F48E0000}"/>
    <cellStyle name="Normal 2 3 4 7" xfId="36560" xr:uid="{00000000-0005-0000-0000-0000F58E0000}"/>
    <cellStyle name="Normal 2 3 4 8" xfId="36561" xr:uid="{00000000-0005-0000-0000-0000F68E0000}"/>
    <cellStyle name="Normal 2 3 4 9" xfId="36562" xr:uid="{00000000-0005-0000-0000-0000F78E0000}"/>
    <cellStyle name="Normal 2 3 5" xfId="36563" xr:uid="{00000000-0005-0000-0000-0000F88E0000}"/>
    <cellStyle name="Normal 2 3 5 10" xfId="36564" xr:uid="{00000000-0005-0000-0000-0000F98E0000}"/>
    <cellStyle name="Normal 2 3 5 11" xfId="36565" xr:uid="{00000000-0005-0000-0000-0000FA8E0000}"/>
    <cellStyle name="Normal 2 3 5 12" xfId="36566" xr:uid="{00000000-0005-0000-0000-0000FB8E0000}"/>
    <cellStyle name="Normal 2 3 5 13" xfId="36567" xr:uid="{00000000-0005-0000-0000-0000FC8E0000}"/>
    <cellStyle name="Normal 2 3 5 2" xfId="36568" xr:uid="{00000000-0005-0000-0000-0000FD8E0000}"/>
    <cellStyle name="Normal 2 3 5 3" xfId="36569" xr:uid="{00000000-0005-0000-0000-0000FE8E0000}"/>
    <cellStyle name="Normal 2 3 5 4" xfId="36570" xr:uid="{00000000-0005-0000-0000-0000FF8E0000}"/>
    <cellStyle name="Normal 2 3 5 5" xfId="36571" xr:uid="{00000000-0005-0000-0000-0000008F0000}"/>
    <cellStyle name="Normal 2 3 5 6" xfId="36572" xr:uid="{00000000-0005-0000-0000-0000018F0000}"/>
    <cellStyle name="Normal 2 3 5 7" xfId="36573" xr:uid="{00000000-0005-0000-0000-0000028F0000}"/>
    <cellStyle name="Normal 2 3 5 8" xfId="36574" xr:uid="{00000000-0005-0000-0000-0000038F0000}"/>
    <cellStyle name="Normal 2 3 5 9" xfId="36575" xr:uid="{00000000-0005-0000-0000-0000048F0000}"/>
    <cellStyle name="Normal 2 3 6" xfId="36576" xr:uid="{00000000-0005-0000-0000-0000058F0000}"/>
    <cellStyle name="Normal 2 3 6 10" xfId="36577" xr:uid="{00000000-0005-0000-0000-0000068F0000}"/>
    <cellStyle name="Normal 2 3 6 11" xfId="36578" xr:uid="{00000000-0005-0000-0000-0000078F0000}"/>
    <cellStyle name="Normal 2 3 6 12" xfId="36579" xr:uid="{00000000-0005-0000-0000-0000088F0000}"/>
    <cellStyle name="Normal 2 3 6 13" xfId="36580" xr:uid="{00000000-0005-0000-0000-0000098F0000}"/>
    <cellStyle name="Normal 2 3 6 2" xfId="36581" xr:uid="{00000000-0005-0000-0000-00000A8F0000}"/>
    <cellStyle name="Normal 2 3 6 3" xfId="36582" xr:uid="{00000000-0005-0000-0000-00000B8F0000}"/>
    <cellStyle name="Normal 2 3 6 4" xfId="36583" xr:uid="{00000000-0005-0000-0000-00000C8F0000}"/>
    <cellStyle name="Normal 2 3 6 5" xfId="36584" xr:uid="{00000000-0005-0000-0000-00000D8F0000}"/>
    <cellStyle name="Normal 2 3 6 6" xfId="36585" xr:uid="{00000000-0005-0000-0000-00000E8F0000}"/>
    <cellStyle name="Normal 2 3 6 7" xfId="36586" xr:uid="{00000000-0005-0000-0000-00000F8F0000}"/>
    <cellStyle name="Normal 2 3 6 8" xfId="36587" xr:uid="{00000000-0005-0000-0000-0000108F0000}"/>
    <cellStyle name="Normal 2 3 6 9" xfId="36588" xr:uid="{00000000-0005-0000-0000-0000118F0000}"/>
    <cellStyle name="Normal 2 3 7" xfId="36589" xr:uid="{00000000-0005-0000-0000-0000128F0000}"/>
    <cellStyle name="Normal 2 3 7 10" xfId="36590" xr:uid="{00000000-0005-0000-0000-0000138F0000}"/>
    <cellStyle name="Normal 2 3 7 11" xfId="36591" xr:uid="{00000000-0005-0000-0000-0000148F0000}"/>
    <cellStyle name="Normal 2 3 7 12" xfId="36592" xr:uid="{00000000-0005-0000-0000-0000158F0000}"/>
    <cellStyle name="Normal 2 3 7 13" xfId="36593" xr:uid="{00000000-0005-0000-0000-0000168F0000}"/>
    <cellStyle name="Normal 2 3 7 2" xfId="36594" xr:uid="{00000000-0005-0000-0000-0000178F0000}"/>
    <cellStyle name="Normal 2 3 7 3" xfId="36595" xr:uid="{00000000-0005-0000-0000-0000188F0000}"/>
    <cellStyle name="Normal 2 3 7 4" xfId="36596" xr:uid="{00000000-0005-0000-0000-0000198F0000}"/>
    <cellStyle name="Normal 2 3 7 5" xfId="36597" xr:uid="{00000000-0005-0000-0000-00001A8F0000}"/>
    <cellStyle name="Normal 2 3 7 6" xfId="36598" xr:uid="{00000000-0005-0000-0000-00001B8F0000}"/>
    <cellStyle name="Normal 2 3 7 7" xfId="36599" xr:uid="{00000000-0005-0000-0000-00001C8F0000}"/>
    <cellStyle name="Normal 2 3 7 8" xfId="36600" xr:uid="{00000000-0005-0000-0000-00001D8F0000}"/>
    <cellStyle name="Normal 2 3 7 9" xfId="36601" xr:uid="{00000000-0005-0000-0000-00001E8F0000}"/>
    <cellStyle name="Normal 2 3 8" xfId="36602" xr:uid="{00000000-0005-0000-0000-00001F8F0000}"/>
    <cellStyle name="Normal 2 3 8 10" xfId="36603" xr:uid="{00000000-0005-0000-0000-0000208F0000}"/>
    <cellStyle name="Normal 2 3 8 11" xfId="36604" xr:uid="{00000000-0005-0000-0000-0000218F0000}"/>
    <cellStyle name="Normal 2 3 8 12" xfId="36605" xr:uid="{00000000-0005-0000-0000-0000228F0000}"/>
    <cellStyle name="Normal 2 3 8 13" xfId="36606" xr:uid="{00000000-0005-0000-0000-0000238F0000}"/>
    <cellStyle name="Normal 2 3 8 2" xfId="36607" xr:uid="{00000000-0005-0000-0000-0000248F0000}"/>
    <cellStyle name="Normal 2 3 8 3" xfId="36608" xr:uid="{00000000-0005-0000-0000-0000258F0000}"/>
    <cellStyle name="Normal 2 3 8 4" xfId="36609" xr:uid="{00000000-0005-0000-0000-0000268F0000}"/>
    <cellStyle name="Normal 2 3 8 5" xfId="36610" xr:uid="{00000000-0005-0000-0000-0000278F0000}"/>
    <cellStyle name="Normal 2 3 8 6" xfId="36611" xr:uid="{00000000-0005-0000-0000-0000288F0000}"/>
    <cellStyle name="Normal 2 3 8 7" xfId="36612" xr:uid="{00000000-0005-0000-0000-0000298F0000}"/>
    <cellStyle name="Normal 2 3 8 8" xfId="36613" xr:uid="{00000000-0005-0000-0000-00002A8F0000}"/>
    <cellStyle name="Normal 2 3 8 9" xfId="36614" xr:uid="{00000000-0005-0000-0000-00002B8F0000}"/>
    <cellStyle name="Normal 2 3 9" xfId="36615" xr:uid="{00000000-0005-0000-0000-00002C8F0000}"/>
    <cellStyle name="Normal 2 3 9 10" xfId="36616" xr:uid="{00000000-0005-0000-0000-00002D8F0000}"/>
    <cellStyle name="Normal 2 3 9 11" xfId="36617" xr:uid="{00000000-0005-0000-0000-00002E8F0000}"/>
    <cellStyle name="Normal 2 3 9 12" xfId="36618" xr:uid="{00000000-0005-0000-0000-00002F8F0000}"/>
    <cellStyle name="Normal 2 3 9 13" xfId="36619" xr:uid="{00000000-0005-0000-0000-0000308F0000}"/>
    <cellStyle name="Normal 2 3 9 2" xfId="36620" xr:uid="{00000000-0005-0000-0000-0000318F0000}"/>
    <cellStyle name="Normal 2 3 9 3" xfId="36621" xr:uid="{00000000-0005-0000-0000-0000328F0000}"/>
    <cellStyle name="Normal 2 3 9 4" xfId="36622" xr:uid="{00000000-0005-0000-0000-0000338F0000}"/>
    <cellStyle name="Normal 2 3 9 5" xfId="36623" xr:uid="{00000000-0005-0000-0000-0000348F0000}"/>
    <cellStyle name="Normal 2 3 9 6" xfId="36624" xr:uid="{00000000-0005-0000-0000-0000358F0000}"/>
    <cellStyle name="Normal 2 3 9 7" xfId="36625" xr:uid="{00000000-0005-0000-0000-0000368F0000}"/>
    <cellStyle name="Normal 2 3 9 8" xfId="36626" xr:uid="{00000000-0005-0000-0000-0000378F0000}"/>
    <cellStyle name="Normal 2 3 9 9" xfId="36627" xr:uid="{00000000-0005-0000-0000-0000388F0000}"/>
    <cellStyle name="Normal 2 4" xfId="36628" xr:uid="{00000000-0005-0000-0000-0000398F0000}"/>
    <cellStyle name="Normal 2 4 10" xfId="36629" xr:uid="{00000000-0005-0000-0000-00003A8F0000}"/>
    <cellStyle name="Normal 2 4 11" xfId="36630" xr:uid="{00000000-0005-0000-0000-00003B8F0000}"/>
    <cellStyle name="Normal 2 4 12" xfId="36631" xr:uid="{00000000-0005-0000-0000-00003C8F0000}"/>
    <cellStyle name="Normal 2 4 13" xfId="36632" xr:uid="{00000000-0005-0000-0000-00003D8F0000}"/>
    <cellStyle name="Normal 2 4 2" xfId="36633" xr:uid="{00000000-0005-0000-0000-00003E8F0000}"/>
    <cellStyle name="Normal 2 4 3" xfId="36634" xr:uid="{00000000-0005-0000-0000-00003F8F0000}"/>
    <cellStyle name="Normal 2 4 4" xfId="36635" xr:uid="{00000000-0005-0000-0000-0000408F0000}"/>
    <cellStyle name="Normal 2 4 5" xfId="36636" xr:uid="{00000000-0005-0000-0000-0000418F0000}"/>
    <cellStyle name="Normal 2 4 6" xfId="36637" xr:uid="{00000000-0005-0000-0000-0000428F0000}"/>
    <cellStyle name="Normal 2 4 7" xfId="36638" xr:uid="{00000000-0005-0000-0000-0000438F0000}"/>
    <cellStyle name="Normal 2 4 8" xfId="36639" xr:uid="{00000000-0005-0000-0000-0000448F0000}"/>
    <cellStyle name="Normal 2 4 9" xfId="36640" xr:uid="{00000000-0005-0000-0000-0000458F0000}"/>
    <cellStyle name="Normal 2 5" xfId="36641" xr:uid="{00000000-0005-0000-0000-0000468F0000}"/>
    <cellStyle name="Normal 2 5 10" xfId="36642" xr:uid="{00000000-0005-0000-0000-0000478F0000}"/>
    <cellStyle name="Normal 2 5 11" xfId="36643" xr:uid="{00000000-0005-0000-0000-0000488F0000}"/>
    <cellStyle name="Normal 2 5 12" xfId="36644" xr:uid="{00000000-0005-0000-0000-0000498F0000}"/>
    <cellStyle name="Normal 2 5 13" xfId="36645" xr:uid="{00000000-0005-0000-0000-00004A8F0000}"/>
    <cellStyle name="Normal 2 5 2" xfId="36646" xr:uid="{00000000-0005-0000-0000-00004B8F0000}"/>
    <cellStyle name="Normal 2 5 3" xfId="36647" xr:uid="{00000000-0005-0000-0000-00004C8F0000}"/>
    <cellStyle name="Normal 2 5 4" xfId="36648" xr:uid="{00000000-0005-0000-0000-00004D8F0000}"/>
    <cellStyle name="Normal 2 5 5" xfId="36649" xr:uid="{00000000-0005-0000-0000-00004E8F0000}"/>
    <cellStyle name="Normal 2 5 6" xfId="36650" xr:uid="{00000000-0005-0000-0000-00004F8F0000}"/>
    <cellStyle name="Normal 2 5 7" xfId="36651" xr:uid="{00000000-0005-0000-0000-0000508F0000}"/>
    <cellStyle name="Normal 2 5 8" xfId="36652" xr:uid="{00000000-0005-0000-0000-0000518F0000}"/>
    <cellStyle name="Normal 2 5 9" xfId="36653" xr:uid="{00000000-0005-0000-0000-0000528F0000}"/>
    <cellStyle name="Normal 2 6" xfId="36654" xr:uid="{00000000-0005-0000-0000-0000538F0000}"/>
    <cellStyle name="Normal 2 6 10" xfId="36655" xr:uid="{00000000-0005-0000-0000-0000548F0000}"/>
    <cellStyle name="Normal 2 6 11" xfId="36656" xr:uid="{00000000-0005-0000-0000-0000558F0000}"/>
    <cellStyle name="Normal 2 6 12" xfId="36657" xr:uid="{00000000-0005-0000-0000-0000568F0000}"/>
    <cellStyle name="Normal 2 6 13" xfId="36658" xr:uid="{00000000-0005-0000-0000-0000578F0000}"/>
    <cellStyle name="Normal 2 6 2" xfId="36659" xr:uid="{00000000-0005-0000-0000-0000588F0000}"/>
    <cellStyle name="Normal 2 6 3" xfId="36660" xr:uid="{00000000-0005-0000-0000-0000598F0000}"/>
    <cellStyle name="Normal 2 6 4" xfId="36661" xr:uid="{00000000-0005-0000-0000-00005A8F0000}"/>
    <cellStyle name="Normal 2 6 5" xfId="36662" xr:uid="{00000000-0005-0000-0000-00005B8F0000}"/>
    <cellStyle name="Normal 2 6 6" xfId="36663" xr:uid="{00000000-0005-0000-0000-00005C8F0000}"/>
    <cellStyle name="Normal 2 6 7" xfId="36664" xr:uid="{00000000-0005-0000-0000-00005D8F0000}"/>
    <cellStyle name="Normal 2 6 8" xfId="36665" xr:uid="{00000000-0005-0000-0000-00005E8F0000}"/>
    <cellStyle name="Normal 2 6 9" xfId="36666" xr:uid="{00000000-0005-0000-0000-00005F8F0000}"/>
    <cellStyle name="Normal 2 7" xfId="36667" xr:uid="{00000000-0005-0000-0000-0000608F0000}"/>
    <cellStyle name="Normal 2 7 10" xfId="36668" xr:uid="{00000000-0005-0000-0000-0000618F0000}"/>
    <cellStyle name="Normal 2 7 11" xfId="36669" xr:uid="{00000000-0005-0000-0000-0000628F0000}"/>
    <cellStyle name="Normal 2 7 12" xfId="36670" xr:uid="{00000000-0005-0000-0000-0000638F0000}"/>
    <cellStyle name="Normal 2 7 13" xfId="36671" xr:uid="{00000000-0005-0000-0000-0000648F0000}"/>
    <cellStyle name="Normal 2 7 2" xfId="36672" xr:uid="{00000000-0005-0000-0000-0000658F0000}"/>
    <cellStyle name="Normal 2 7 3" xfId="36673" xr:uid="{00000000-0005-0000-0000-0000668F0000}"/>
    <cellStyle name="Normal 2 7 4" xfId="36674" xr:uid="{00000000-0005-0000-0000-0000678F0000}"/>
    <cellStyle name="Normal 2 7 5" xfId="36675" xr:uid="{00000000-0005-0000-0000-0000688F0000}"/>
    <cellStyle name="Normal 2 7 6" xfId="36676" xr:uid="{00000000-0005-0000-0000-0000698F0000}"/>
    <cellStyle name="Normal 2 7 7" xfId="36677" xr:uid="{00000000-0005-0000-0000-00006A8F0000}"/>
    <cellStyle name="Normal 2 7 8" xfId="36678" xr:uid="{00000000-0005-0000-0000-00006B8F0000}"/>
    <cellStyle name="Normal 2 7 9" xfId="36679" xr:uid="{00000000-0005-0000-0000-00006C8F0000}"/>
    <cellStyle name="Normal 2 8" xfId="36680" xr:uid="{00000000-0005-0000-0000-00006D8F0000}"/>
    <cellStyle name="Normal 2 8 10" xfId="36681" xr:uid="{00000000-0005-0000-0000-00006E8F0000}"/>
    <cellStyle name="Normal 2 8 11" xfId="36682" xr:uid="{00000000-0005-0000-0000-00006F8F0000}"/>
    <cellStyle name="Normal 2 8 12" xfId="36683" xr:uid="{00000000-0005-0000-0000-0000708F0000}"/>
    <cellStyle name="Normal 2 8 13" xfId="36684" xr:uid="{00000000-0005-0000-0000-0000718F0000}"/>
    <cellStyle name="Normal 2 8 2" xfId="36685" xr:uid="{00000000-0005-0000-0000-0000728F0000}"/>
    <cellStyle name="Normal 2 8 3" xfId="36686" xr:uid="{00000000-0005-0000-0000-0000738F0000}"/>
    <cellStyle name="Normal 2 8 4" xfId="36687" xr:uid="{00000000-0005-0000-0000-0000748F0000}"/>
    <cellStyle name="Normal 2 8 5" xfId="36688" xr:uid="{00000000-0005-0000-0000-0000758F0000}"/>
    <cellStyle name="Normal 2 8 6" xfId="36689" xr:uid="{00000000-0005-0000-0000-0000768F0000}"/>
    <cellStyle name="Normal 2 8 7" xfId="36690" xr:uid="{00000000-0005-0000-0000-0000778F0000}"/>
    <cellStyle name="Normal 2 8 8" xfId="36691" xr:uid="{00000000-0005-0000-0000-0000788F0000}"/>
    <cellStyle name="Normal 2 8 9" xfId="36692" xr:uid="{00000000-0005-0000-0000-0000798F0000}"/>
    <cellStyle name="Normal 2 9" xfId="36693" xr:uid="{00000000-0005-0000-0000-00007A8F0000}"/>
    <cellStyle name="Normal 2 9 10" xfId="36694" xr:uid="{00000000-0005-0000-0000-00007B8F0000}"/>
    <cellStyle name="Normal 2 9 11" xfId="36695" xr:uid="{00000000-0005-0000-0000-00007C8F0000}"/>
    <cellStyle name="Normal 2 9 12" xfId="36696" xr:uid="{00000000-0005-0000-0000-00007D8F0000}"/>
    <cellStyle name="Normal 2 9 13" xfId="36697" xr:uid="{00000000-0005-0000-0000-00007E8F0000}"/>
    <cellStyle name="Normal 2 9 2" xfId="36698" xr:uid="{00000000-0005-0000-0000-00007F8F0000}"/>
    <cellStyle name="Normal 2 9 3" xfId="36699" xr:uid="{00000000-0005-0000-0000-0000808F0000}"/>
    <cellStyle name="Normal 2 9 4" xfId="36700" xr:uid="{00000000-0005-0000-0000-0000818F0000}"/>
    <cellStyle name="Normal 2 9 5" xfId="36701" xr:uid="{00000000-0005-0000-0000-0000828F0000}"/>
    <cellStyle name="Normal 2 9 6" xfId="36702" xr:uid="{00000000-0005-0000-0000-0000838F0000}"/>
    <cellStyle name="Normal 2 9 7" xfId="36703" xr:uid="{00000000-0005-0000-0000-0000848F0000}"/>
    <cellStyle name="Normal 2 9 8" xfId="36704" xr:uid="{00000000-0005-0000-0000-0000858F0000}"/>
    <cellStyle name="Normal 2 9 9" xfId="36705" xr:uid="{00000000-0005-0000-0000-0000868F0000}"/>
    <cellStyle name="Normal 3" xfId="36706" xr:uid="{00000000-0005-0000-0000-0000878F0000}"/>
    <cellStyle name="Normal 3 10" xfId="36707" xr:uid="{00000000-0005-0000-0000-0000888F0000}"/>
    <cellStyle name="Normal 3 10 10" xfId="36708" xr:uid="{00000000-0005-0000-0000-0000898F0000}"/>
    <cellStyle name="Normal 3 10 11" xfId="36709" xr:uid="{00000000-0005-0000-0000-00008A8F0000}"/>
    <cellStyle name="Normal 3 10 12" xfId="36710" xr:uid="{00000000-0005-0000-0000-00008B8F0000}"/>
    <cellStyle name="Normal 3 10 13" xfId="36711" xr:uid="{00000000-0005-0000-0000-00008C8F0000}"/>
    <cellStyle name="Normal 3 10 2" xfId="36712" xr:uid="{00000000-0005-0000-0000-00008D8F0000}"/>
    <cellStyle name="Normal 3 10 3" xfId="36713" xr:uid="{00000000-0005-0000-0000-00008E8F0000}"/>
    <cellStyle name="Normal 3 10 4" xfId="36714" xr:uid="{00000000-0005-0000-0000-00008F8F0000}"/>
    <cellStyle name="Normal 3 10 5" xfId="36715" xr:uid="{00000000-0005-0000-0000-0000908F0000}"/>
    <cellStyle name="Normal 3 10 6" xfId="36716" xr:uid="{00000000-0005-0000-0000-0000918F0000}"/>
    <cellStyle name="Normal 3 10 7" xfId="36717" xr:uid="{00000000-0005-0000-0000-0000928F0000}"/>
    <cellStyle name="Normal 3 10 8" xfId="36718" xr:uid="{00000000-0005-0000-0000-0000938F0000}"/>
    <cellStyle name="Normal 3 10 9" xfId="36719" xr:uid="{00000000-0005-0000-0000-0000948F0000}"/>
    <cellStyle name="Normal 3 11" xfId="36720" xr:uid="{00000000-0005-0000-0000-0000958F0000}"/>
    <cellStyle name="Normal 3 11 10" xfId="36721" xr:uid="{00000000-0005-0000-0000-0000968F0000}"/>
    <cellStyle name="Normal 3 11 11" xfId="36722" xr:uid="{00000000-0005-0000-0000-0000978F0000}"/>
    <cellStyle name="Normal 3 11 12" xfId="36723" xr:uid="{00000000-0005-0000-0000-0000988F0000}"/>
    <cellStyle name="Normal 3 11 13" xfId="36724" xr:uid="{00000000-0005-0000-0000-0000998F0000}"/>
    <cellStyle name="Normal 3 11 2" xfId="36725" xr:uid="{00000000-0005-0000-0000-00009A8F0000}"/>
    <cellStyle name="Normal 3 11 3" xfId="36726" xr:uid="{00000000-0005-0000-0000-00009B8F0000}"/>
    <cellStyle name="Normal 3 11 4" xfId="36727" xr:uid="{00000000-0005-0000-0000-00009C8F0000}"/>
    <cellStyle name="Normal 3 11 5" xfId="36728" xr:uid="{00000000-0005-0000-0000-00009D8F0000}"/>
    <cellStyle name="Normal 3 11 6" xfId="36729" xr:uid="{00000000-0005-0000-0000-00009E8F0000}"/>
    <cellStyle name="Normal 3 11 7" xfId="36730" xr:uid="{00000000-0005-0000-0000-00009F8F0000}"/>
    <cellStyle name="Normal 3 11 8" xfId="36731" xr:uid="{00000000-0005-0000-0000-0000A08F0000}"/>
    <cellStyle name="Normal 3 11 9" xfId="36732" xr:uid="{00000000-0005-0000-0000-0000A18F0000}"/>
    <cellStyle name="Normal 3 12" xfId="36733" xr:uid="{00000000-0005-0000-0000-0000A28F0000}"/>
    <cellStyle name="Normal 3 12 10" xfId="36734" xr:uid="{00000000-0005-0000-0000-0000A38F0000}"/>
    <cellStyle name="Normal 3 12 11" xfId="36735" xr:uid="{00000000-0005-0000-0000-0000A48F0000}"/>
    <cellStyle name="Normal 3 12 12" xfId="36736" xr:uid="{00000000-0005-0000-0000-0000A58F0000}"/>
    <cellStyle name="Normal 3 12 13" xfId="36737" xr:uid="{00000000-0005-0000-0000-0000A68F0000}"/>
    <cellStyle name="Normal 3 12 2" xfId="36738" xr:uid="{00000000-0005-0000-0000-0000A78F0000}"/>
    <cellStyle name="Normal 3 12 3" xfId="36739" xr:uid="{00000000-0005-0000-0000-0000A88F0000}"/>
    <cellStyle name="Normal 3 12 4" xfId="36740" xr:uid="{00000000-0005-0000-0000-0000A98F0000}"/>
    <cellStyle name="Normal 3 12 5" xfId="36741" xr:uid="{00000000-0005-0000-0000-0000AA8F0000}"/>
    <cellStyle name="Normal 3 12 6" xfId="36742" xr:uid="{00000000-0005-0000-0000-0000AB8F0000}"/>
    <cellStyle name="Normal 3 12 7" xfId="36743" xr:uid="{00000000-0005-0000-0000-0000AC8F0000}"/>
    <cellStyle name="Normal 3 12 8" xfId="36744" xr:uid="{00000000-0005-0000-0000-0000AD8F0000}"/>
    <cellStyle name="Normal 3 12 9" xfId="36745" xr:uid="{00000000-0005-0000-0000-0000AE8F0000}"/>
    <cellStyle name="Normal 3 13" xfId="36746" xr:uid="{00000000-0005-0000-0000-0000AF8F0000}"/>
    <cellStyle name="Normal 3 14" xfId="36747" xr:uid="{00000000-0005-0000-0000-0000B08F0000}"/>
    <cellStyle name="Normal 3 15" xfId="36748" xr:uid="{00000000-0005-0000-0000-0000B18F0000}"/>
    <cellStyle name="Normal 3 16" xfId="36749" xr:uid="{00000000-0005-0000-0000-0000B28F0000}"/>
    <cellStyle name="Normal 3 17" xfId="36750" xr:uid="{00000000-0005-0000-0000-0000B38F0000}"/>
    <cellStyle name="Normal 3 18" xfId="36751" xr:uid="{00000000-0005-0000-0000-0000B48F0000}"/>
    <cellStyle name="Normal 3 19" xfId="36752" xr:uid="{00000000-0005-0000-0000-0000B58F0000}"/>
    <cellStyle name="Normal 3 2" xfId="36753" xr:uid="{00000000-0005-0000-0000-0000B68F0000}"/>
    <cellStyle name="Normal 3 2 10" xfId="36754" xr:uid="{00000000-0005-0000-0000-0000B78F0000}"/>
    <cellStyle name="Normal 3 2 10 10" xfId="36755" xr:uid="{00000000-0005-0000-0000-0000B88F0000}"/>
    <cellStyle name="Normal 3 2 10 11" xfId="36756" xr:uid="{00000000-0005-0000-0000-0000B98F0000}"/>
    <cellStyle name="Normal 3 2 10 12" xfId="36757" xr:uid="{00000000-0005-0000-0000-0000BA8F0000}"/>
    <cellStyle name="Normal 3 2 10 13" xfId="36758" xr:uid="{00000000-0005-0000-0000-0000BB8F0000}"/>
    <cellStyle name="Normal 3 2 10 2" xfId="36759" xr:uid="{00000000-0005-0000-0000-0000BC8F0000}"/>
    <cellStyle name="Normal 3 2 10 3" xfId="36760" xr:uid="{00000000-0005-0000-0000-0000BD8F0000}"/>
    <cellStyle name="Normal 3 2 10 4" xfId="36761" xr:uid="{00000000-0005-0000-0000-0000BE8F0000}"/>
    <cellStyle name="Normal 3 2 10 5" xfId="36762" xr:uid="{00000000-0005-0000-0000-0000BF8F0000}"/>
    <cellStyle name="Normal 3 2 10 6" xfId="36763" xr:uid="{00000000-0005-0000-0000-0000C08F0000}"/>
    <cellStyle name="Normal 3 2 10 7" xfId="36764" xr:uid="{00000000-0005-0000-0000-0000C18F0000}"/>
    <cellStyle name="Normal 3 2 10 8" xfId="36765" xr:uid="{00000000-0005-0000-0000-0000C28F0000}"/>
    <cellStyle name="Normal 3 2 10 9" xfId="36766" xr:uid="{00000000-0005-0000-0000-0000C38F0000}"/>
    <cellStyle name="Normal 3 2 11" xfId="36767" xr:uid="{00000000-0005-0000-0000-0000C48F0000}"/>
    <cellStyle name="Normal 3 2 11 10" xfId="36768" xr:uid="{00000000-0005-0000-0000-0000C58F0000}"/>
    <cellStyle name="Normal 3 2 11 11" xfId="36769" xr:uid="{00000000-0005-0000-0000-0000C68F0000}"/>
    <cellStyle name="Normal 3 2 11 12" xfId="36770" xr:uid="{00000000-0005-0000-0000-0000C78F0000}"/>
    <cellStyle name="Normal 3 2 11 13" xfId="36771" xr:uid="{00000000-0005-0000-0000-0000C88F0000}"/>
    <cellStyle name="Normal 3 2 11 2" xfId="36772" xr:uid="{00000000-0005-0000-0000-0000C98F0000}"/>
    <cellStyle name="Normal 3 2 11 3" xfId="36773" xr:uid="{00000000-0005-0000-0000-0000CA8F0000}"/>
    <cellStyle name="Normal 3 2 11 4" xfId="36774" xr:uid="{00000000-0005-0000-0000-0000CB8F0000}"/>
    <cellStyle name="Normal 3 2 11 5" xfId="36775" xr:uid="{00000000-0005-0000-0000-0000CC8F0000}"/>
    <cellStyle name="Normal 3 2 11 6" xfId="36776" xr:uid="{00000000-0005-0000-0000-0000CD8F0000}"/>
    <cellStyle name="Normal 3 2 11 7" xfId="36777" xr:uid="{00000000-0005-0000-0000-0000CE8F0000}"/>
    <cellStyle name="Normal 3 2 11 8" xfId="36778" xr:uid="{00000000-0005-0000-0000-0000CF8F0000}"/>
    <cellStyle name="Normal 3 2 11 9" xfId="36779" xr:uid="{00000000-0005-0000-0000-0000D08F0000}"/>
    <cellStyle name="Normal 3 2 12" xfId="36780" xr:uid="{00000000-0005-0000-0000-0000D18F0000}"/>
    <cellStyle name="Normal 3 2 13" xfId="36781" xr:uid="{00000000-0005-0000-0000-0000D28F0000}"/>
    <cellStyle name="Normal 3 2 14" xfId="36782" xr:uid="{00000000-0005-0000-0000-0000D38F0000}"/>
    <cellStyle name="Normal 3 2 15" xfId="36783" xr:uid="{00000000-0005-0000-0000-0000D48F0000}"/>
    <cellStyle name="Normal 3 2 16" xfId="36784" xr:uid="{00000000-0005-0000-0000-0000D58F0000}"/>
    <cellStyle name="Normal 3 2 17" xfId="36785" xr:uid="{00000000-0005-0000-0000-0000D68F0000}"/>
    <cellStyle name="Normal 3 2 18" xfId="36786" xr:uid="{00000000-0005-0000-0000-0000D78F0000}"/>
    <cellStyle name="Normal 3 2 19" xfId="36787" xr:uid="{00000000-0005-0000-0000-0000D88F0000}"/>
    <cellStyle name="Normal 3 2 2" xfId="36788" xr:uid="{00000000-0005-0000-0000-0000D98F0000}"/>
    <cellStyle name="Normal 3 2 2 10" xfId="36789" xr:uid="{00000000-0005-0000-0000-0000DA8F0000}"/>
    <cellStyle name="Normal 3 2 2 11" xfId="36790" xr:uid="{00000000-0005-0000-0000-0000DB8F0000}"/>
    <cellStyle name="Normal 3 2 2 12" xfId="36791" xr:uid="{00000000-0005-0000-0000-0000DC8F0000}"/>
    <cellStyle name="Normal 3 2 2 13" xfId="36792" xr:uid="{00000000-0005-0000-0000-0000DD8F0000}"/>
    <cellStyle name="Normal 3 2 2 2" xfId="36793" xr:uid="{00000000-0005-0000-0000-0000DE8F0000}"/>
    <cellStyle name="Normal 3 2 2 3" xfId="36794" xr:uid="{00000000-0005-0000-0000-0000DF8F0000}"/>
    <cellStyle name="Normal 3 2 2 4" xfId="36795" xr:uid="{00000000-0005-0000-0000-0000E08F0000}"/>
    <cellStyle name="Normal 3 2 2 5" xfId="36796" xr:uid="{00000000-0005-0000-0000-0000E18F0000}"/>
    <cellStyle name="Normal 3 2 2 6" xfId="36797" xr:uid="{00000000-0005-0000-0000-0000E28F0000}"/>
    <cellStyle name="Normal 3 2 2 7" xfId="36798" xr:uid="{00000000-0005-0000-0000-0000E38F0000}"/>
    <cellStyle name="Normal 3 2 2 8" xfId="36799" xr:uid="{00000000-0005-0000-0000-0000E48F0000}"/>
    <cellStyle name="Normal 3 2 2 9" xfId="36800" xr:uid="{00000000-0005-0000-0000-0000E58F0000}"/>
    <cellStyle name="Normal 3 2 20" xfId="36801" xr:uid="{00000000-0005-0000-0000-0000E68F0000}"/>
    <cellStyle name="Normal 3 2 21" xfId="36802" xr:uid="{00000000-0005-0000-0000-0000E78F0000}"/>
    <cellStyle name="Normal 3 2 22" xfId="36803" xr:uid="{00000000-0005-0000-0000-0000E88F0000}"/>
    <cellStyle name="Normal 3 2 23" xfId="36804" xr:uid="{00000000-0005-0000-0000-0000E98F0000}"/>
    <cellStyle name="Normal 3 2 3" xfId="36805" xr:uid="{00000000-0005-0000-0000-0000EA8F0000}"/>
    <cellStyle name="Normal 3 2 3 10" xfId="36806" xr:uid="{00000000-0005-0000-0000-0000EB8F0000}"/>
    <cellStyle name="Normal 3 2 3 11" xfId="36807" xr:uid="{00000000-0005-0000-0000-0000EC8F0000}"/>
    <cellStyle name="Normal 3 2 3 12" xfId="36808" xr:uid="{00000000-0005-0000-0000-0000ED8F0000}"/>
    <cellStyle name="Normal 3 2 3 13" xfId="36809" xr:uid="{00000000-0005-0000-0000-0000EE8F0000}"/>
    <cellStyle name="Normal 3 2 3 2" xfId="36810" xr:uid="{00000000-0005-0000-0000-0000EF8F0000}"/>
    <cellStyle name="Normal 3 2 3 3" xfId="36811" xr:uid="{00000000-0005-0000-0000-0000F08F0000}"/>
    <cellStyle name="Normal 3 2 3 4" xfId="36812" xr:uid="{00000000-0005-0000-0000-0000F18F0000}"/>
    <cellStyle name="Normal 3 2 3 5" xfId="36813" xr:uid="{00000000-0005-0000-0000-0000F28F0000}"/>
    <cellStyle name="Normal 3 2 3 6" xfId="36814" xr:uid="{00000000-0005-0000-0000-0000F38F0000}"/>
    <cellStyle name="Normal 3 2 3 7" xfId="36815" xr:uid="{00000000-0005-0000-0000-0000F48F0000}"/>
    <cellStyle name="Normal 3 2 3 8" xfId="36816" xr:uid="{00000000-0005-0000-0000-0000F58F0000}"/>
    <cellStyle name="Normal 3 2 3 9" xfId="36817" xr:uid="{00000000-0005-0000-0000-0000F68F0000}"/>
    <cellStyle name="Normal 3 2 4" xfId="36818" xr:uid="{00000000-0005-0000-0000-0000F78F0000}"/>
    <cellStyle name="Normal 3 2 4 10" xfId="36819" xr:uid="{00000000-0005-0000-0000-0000F88F0000}"/>
    <cellStyle name="Normal 3 2 4 11" xfId="36820" xr:uid="{00000000-0005-0000-0000-0000F98F0000}"/>
    <cellStyle name="Normal 3 2 4 12" xfId="36821" xr:uid="{00000000-0005-0000-0000-0000FA8F0000}"/>
    <cellStyle name="Normal 3 2 4 13" xfId="36822" xr:uid="{00000000-0005-0000-0000-0000FB8F0000}"/>
    <cellStyle name="Normal 3 2 4 2" xfId="36823" xr:uid="{00000000-0005-0000-0000-0000FC8F0000}"/>
    <cellStyle name="Normal 3 2 4 3" xfId="36824" xr:uid="{00000000-0005-0000-0000-0000FD8F0000}"/>
    <cellStyle name="Normal 3 2 4 4" xfId="36825" xr:uid="{00000000-0005-0000-0000-0000FE8F0000}"/>
    <cellStyle name="Normal 3 2 4 5" xfId="36826" xr:uid="{00000000-0005-0000-0000-0000FF8F0000}"/>
    <cellStyle name="Normal 3 2 4 6" xfId="36827" xr:uid="{00000000-0005-0000-0000-000000900000}"/>
    <cellStyle name="Normal 3 2 4 7" xfId="36828" xr:uid="{00000000-0005-0000-0000-000001900000}"/>
    <cellStyle name="Normal 3 2 4 8" xfId="36829" xr:uid="{00000000-0005-0000-0000-000002900000}"/>
    <cellStyle name="Normal 3 2 4 9" xfId="36830" xr:uid="{00000000-0005-0000-0000-000003900000}"/>
    <cellStyle name="Normal 3 2 5" xfId="36831" xr:uid="{00000000-0005-0000-0000-000004900000}"/>
    <cellStyle name="Normal 3 2 5 10" xfId="36832" xr:uid="{00000000-0005-0000-0000-000005900000}"/>
    <cellStyle name="Normal 3 2 5 11" xfId="36833" xr:uid="{00000000-0005-0000-0000-000006900000}"/>
    <cellStyle name="Normal 3 2 5 12" xfId="36834" xr:uid="{00000000-0005-0000-0000-000007900000}"/>
    <cellStyle name="Normal 3 2 5 13" xfId="36835" xr:uid="{00000000-0005-0000-0000-000008900000}"/>
    <cellStyle name="Normal 3 2 5 2" xfId="36836" xr:uid="{00000000-0005-0000-0000-000009900000}"/>
    <cellStyle name="Normal 3 2 5 3" xfId="36837" xr:uid="{00000000-0005-0000-0000-00000A900000}"/>
    <cellStyle name="Normal 3 2 5 4" xfId="36838" xr:uid="{00000000-0005-0000-0000-00000B900000}"/>
    <cellStyle name="Normal 3 2 5 5" xfId="36839" xr:uid="{00000000-0005-0000-0000-00000C900000}"/>
    <cellStyle name="Normal 3 2 5 6" xfId="36840" xr:uid="{00000000-0005-0000-0000-00000D900000}"/>
    <cellStyle name="Normal 3 2 5 7" xfId="36841" xr:uid="{00000000-0005-0000-0000-00000E900000}"/>
    <cellStyle name="Normal 3 2 5 8" xfId="36842" xr:uid="{00000000-0005-0000-0000-00000F900000}"/>
    <cellStyle name="Normal 3 2 5 9" xfId="36843" xr:uid="{00000000-0005-0000-0000-000010900000}"/>
    <cellStyle name="Normal 3 2 6" xfId="36844" xr:uid="{00000000-0005-0000-0000-000011900000}"/>
    <cellStyle name="Normal 3 2 6 10" xfId="36845" xr:uid="{00000000-0005-0000-0000-000012900000}"/>
    <cellStyle name="Normal 3 2 6 11" xfId="36846" xr:uid="{00000000-0005-0000-0000-000013900000}"/>
    <cellStyle name="Normal 3 2 6 12" xfId="36847" xr:uid="{00000000-0005-0000-0000-000014900000}"/>
    <cellStyle name="Normal 3 2 6 13" xfId="36848" xr:uid="{00000000-0005-0000-0000-000015900000}"/>
    <cellStyle name="Normal 3 2 6 2" xfId="36849" xr:uid="{00000000-0005-0000-0000-000016900000}"/>
    <cellStyle name="Normal 3 2 6 3" xfId="36850" xr:uid="{00000000-0005-0000-0000-000017900000}"/>
    <cellStyle name="Normal 3 2 6 4" xfId="36851" xr:uid="{00000000-0005-0000-0000-000018900000}"/>
    <cellStyle name="Normal 3 2 6 5" xfId="36852" xr:uid="{00000000-0005-0000-0000-000019900000}"/>
    <cellStyle name="Normal 3 2 6 6" xfId="36853" xr:uid="{00000000-0005-0000-0000-00001A900000}"/>
    <cellStyle name="Normal 3 2 6 7" xfId="36854" xr:uid="{00000000-0005-0000-0000-00001B900000}"/>
    <cellStyle name="Normal 3 2 6 8" xfId="36855" xr:uid="{00000000-0005-0000-0000-00001C900000}"/>
    <cellStyle name="Normal 3 2 6 9" xfId="36856" xr:uid="{00000000-0005-0000-0000-00001D900000}"/>
    <cellStyle name="Normal 3 2 7" xfId="36857" xr:uid="{00000000-0005-0000-0000-00001E900000}"/>
    <cellStyle name="Normal 3 2 7 10" xfId="36858" xr:uid="{00000000-0005-0000-0000-00001F900000}"/>
    <cellStyle name="Normal 3 2 7 11" xfId="36859" xr:uid="{00000000-0005-0000-0000-000020900000}"/>
    <cellStyle name="Normal 3 2 7 12" xfId="36860" xr:uid="{00000000-0005-0000-0000-000021900000}"/>
    <cellStyle name="Normal 3 2 7 13" xfId="36861" xr:uid="{00000000-0005-0000-0000-000022900000}"/>
    <cellStyle name="Normal 3 2 7 2" xfId="36862" xr:uid="{00000000-0005-0000-0000-000023900000}"/>
    <cellStyle name="Normal 3 2 7 3" xfId="36863" xr:uid="{00000000-0005-0000-0000-000024900000}"/>
    <cellStyle name="Normal 3 2 7 4" xfId="36864" xr:uid="{00000000-0005-0000-0000-000025900000}"/>
    <cellStyle name="Normal 3 2 7 5" xfId="36865" xr:uid="{00000000-0005-0000-0000-000026900000}"/>
    <cellStyle name="Normal 3 2 7 6" xfId="36866" xr:uid="{00000000-0005-0000-0000-000027900000}"/>
    <cellStyle name="Normal 3 2 7 7" xfId="36867" xr:uid="{00000000-0005-0000-0000-000028900000}"/>
    <cellStyle name="Normal 3 2 7 8" xfId="36868" xr:uid="{00000000-0005-0000-0000-000029900000}"/>
    <cellStyle name="Normal 3 2 7 9" xfId="36869" xr:uid="{00000000-0005-0000-0000-00002A900000}"/>
    <cellStyle name="Normal 3 2 8" xfId="36870" xr:uid="{00000000-0005-0000-0000-00002B900000}"/>
    <cellStyle name="Normal 3 2 8 10" xfId="36871" xr:uid="{00000000-0005-0000-0000-00002C900000}"/>
    <cellStyle name="Normal 3 2 8 11" xfId="36872" xr:uid="{00000000-0005-0000-0000-00002D900000}"/>
    <cellStyle name="Normal 3 2 8 12" xfId="36873" xr:uid="{00000000-0005-0000-0000-00002E900000}"/>
    <cellStyle name="Normal 3 2 8 13" xfId="36874" xr:uid="{00000000-0005-0000-0000-00002F900000}"/>
    <cellStyle name="Normal 3 2 8 2" xfId="36875" xr:uid="{00000000-0005-0000-0000-000030900000}"/>
    <cellStyle name="Normal 3 2 8 3" xfId="36876" xr:uid="{00000000-0005-0000-0000-000031900000}"/>
    <cellStyle name="Normal 3 2 8 4" xfId="36877" xr:uid="{00000000-0005-0000-0000-000032900000}"/>
    <cellStyle name="Normal 3 2 8 5" xfId="36878" xr:uid="{00000000-0005-0000-0000-000033900000}"/>
    <cellStyle name="Normal 3 2 8 6" xfId="36879" xr:uid="{00000000-0005-0000-0000-000034900000}"/>
    <cellStyle name="Normal 3 2 8 7" xfId="36880" xr:uid="{00000000-0005-0000-0000-000035900000}"/>
    <cellStyle name="Normal 3 2 8 8" xfId="36881" xr:uid="{00000000-0005-0000-0000-000036900000}"/>
    <cellStyle name="Normal 3 2 8 9" xfId="36882" xr:uid="{00000000-0005-0000-0000-000037900000}"/>
    <cellStyle name="Normal 3 2 9" xfId="36883" xr:uid="{00000000-0005-0000-0000-000038900000}"/>
    <cellStyle name="Normal 3 2 9 10" xfId="36884" xr:uid="{00000000-0005-0000-0000-000039900000}"/>
    <cellStyle name="Normal 3 2 9 11" xfId="36885" xr:uid="{00000000-0005-0000-0000-00003A900000}"/>
    <cellStyle name="Normal 3 2 9 12" xfId="36886" xr:uid="{00000000-0005-0000-0000-00003B900000}"/>
    <cellStyle name="Normal 3 2 9 13" xfId="36887" xr:uid="{00000000-0005-0000-0000-00003C900000}"/>
    <cellStyle name="Normal 3 2 9 2" xfId="36888" xr:uid="{00000000-0005-0000-0000-00003D900000}"/>
    <cellStyle name="Normal 3 2 9 3" xfId="36889" xr:uid="{00000000-0005-0000-0000-00003E900000}"/>
    <cellStyle name="Normal 3 2 9 4" xfId="36890" xr:uid="{00000000-0005-0000-0000-00003F900000}"/>
    <cellStyle name="Normal 3 2 9 5" xfId="36891" xr:uid="{00000000-0005-0000-0000-000040900000}"/>
    <cellStyle name="Normal 3 2 9 6" xfId="36892" xr:uid="{00000000-0005-0000-0000-000041900000}"/>
    <cellStyle name="Normal 3 2 9 7" xfId="36893" xr:uid="{00000000-0005-0000-0000-000042900000}"/>
    <cellStyle name="Normal 3 2 9 8" xfId="36894" xr:uid="{00000000-0005-0000-0000-000043900000}"/>
    <cellStyle name="Normal 3 2 9 9" xfId="36895" xr:uid="{00000000-0005-0000-0000-000044900000}"/>
    <cellStyle name="Normal 3 20" xfId="36896" xr:uid="{00000000-0005-0000-0000-000045900000}"/>
    <cellStyle name="Normal 3 21" xfId="36897" xr:uid="{00000000-0005-0000-0000-000046900000}"/>
    <cellStyle name="Normal 3 22" xfId="36898" xr:uid="{00000000-0005-0000-0000-000047900000}"/>
    <cellStyle name="Normal 3 23" xfId="36899" xr:uid="{00000000-0005-0000-0000-000048900000}"/>
    <cellStyle name="Normal 3 24" xfId="36900" xr:uid="{00000000-0005-0000-0000-000049900000}"/>
    <cellStyle name="Normal 3 25" xfId="41358" xr:uid="{00000000-0005-0000-0000-00004A900000}"/>
    <cellStyle name="Normal 3 26" xfId="41362" xr:uid="{00000000-0005-0000-0000-00004B900000}"/>
    <cellStyle name="Normal 3 27" xfId="41365" xr:uid="{00000000-0005-0000-0000-00004C900000}"/>
    <cellStyle name="Normal 3 3" xfId="36901" xr:uid="{00000000-0005-0000-0000-00004D900000}"/>
    <cellStyle name="Normal 3 3 10" xfId="36902" xr:uid="{00000000-0005-0000-0000-00004E900000}"/>
    <cellStyle name="Normal 3 3 11" xfId="36903" xr:uid="{00000000-0005-0000-0000-00004F900000}"/>
    <cellStyle name="Normal 3 3 12" xfId="36904" xr:uid="{00000000-0005-0000-0000-000050900000}"/>
    <cellStyle name="Normal 3 3 13" xfId="36905" xr:uid="{00000000-0005-0000-0000-000051900000}"/>
    <cellStyle name="Normal 3 3 2" xfId="36906" xr:uid="{00000000-0005-0000-0000-000052900000}"/>
    <cellStyle name="Normal 3 3 3" xfId="36907" xr:uid="{00000000-0005-0000-0000-000053900000}"/>
    <cellStyle name="Normal 3 3 4" xfId="36908" xr:uid="{00000000-0005-0000-0000-000054900000}"/>
    <cellStyle name="Normal 3 3 5" xfId="36909" xr:uid="{00000000-0005-0000-0000-000055900000}"/>
    <cellStyle name="Normal 3 3 6" xfId="36910" xr:uid="{00000000-0005-0000-0000-000056900000}"/>
    <cellStyle name="Normal 3 3 7" xfId="36911" xr:uid="{00000000-0005-0000-0000-000057900000}"/>
    <cellStyle name="Normal 3 3 8" xfId="36912" xr:uid="{00000000-0005-0000-0000-000058900000}"/>
    <cellStyle name="Normal 3 3 9" xfId="36913" xr:uid="{00000000-0005-0000-0000-000059900000}"/>
    <cellStyle name="Normal 3 4" xfId="36914" xr:uid="{00000000-0005-0000-0000-00005A900000}"/>
    <cellStyle name="Normal 3 4 10" xfId="36915" xr:uid="{00000000-0005-0000-0000-00005B900000}"/>
    <cellStyle name="Normal 3 4 11" xfId="36916" xr:uid="{00000000-0005-0000-0000-00005C900000}"/>
    <cellStyle name="Normal 3 4 12" xfId="36917" xr:uid="{00000000-0005-0000-0000-00005D900000}"/>
    <cellStyle name="Normal 3 4 13" xfId="36918" xr:uid="{00000000-0005-0000-0000-00005E900000}"/>
    <cellStyle name="Normal 3 4 2" xfId="36919" xr:uid="{00000000-0005-0000-0000-00005F900000}"/>
    <cellStyle name="Normal 3 4 3" xfId="36920" xr:uid="{00000000-0005-0000-0000-000060900000}"/>
    <cellStyle name="Normal 3 4 4" xfId="36921" xr:uid="{00000000-0005-0000-0000-000061900000}"/>
    <cellStyle name="Normal 3 4 5" xfId="36922" xr:uid="{00000000-0005-0000-0000-000062900000}"/>
    <cellStyle name="Normal 3 4 6" xfId="36923" xr:uid="{00000000-0005-0000-0000-000063900000}"/>
    <cellStyle name="Normal 3 4 7" xfId="36924" xr:uid="{00000000-0005-0000-0000-000064900000}"/>
    <cellStyle name="Normal 3 4 8" xfId="36925" xr:uid="{00000000-0005-0000-0000-000065900000}"/>
    <cellStyle name="Normal 3 4 9" xfId="36926" xr:uid="{00000000-0005-0000-0000-000066900000}"/>
    <cellStyle name="Normal 3 5" xfId="36927" xr:uid="{00000000-0005-0000-0000-000067900000}"/>
    <cellStyle name="Normal 3 5 10" xfId="36928" xr:uid="{00000000-0005-0000-0000-000068900000}"/>
    <cellStyle name="Normal 3 5 11" xfId="36929" xr:uid="{00000000-0005-0000-0000-000069900000}"/>
    <cellStyle name="Normal 3 5 12" xfId="36930" xr:uid="{00000000-0005-0000-0000-00006A900000}"/>
    <cellStyle name="Normal 3 5 13" xfId="36931" xr:uid="{00000000-0005-0000-0000-00006B900000}"/>
    <cellStyle name="Normal 3 5 2" xfId="36932" xr:uid="{00000000-0005-0000-0000-00006C900000}"/>
    <cellStyle name="Normal 3 5 3" xfId="36933" xr:uid="{00000000-0005-0000-0000-00006D900000}"/>
    <cellStyle name="Normal 3 5 4" xfId="36934" xr:uid="{00000000-0005-0000-0000-00006E900000}"/>
    <cellStyle name="Normal 3 5 5" xfId="36935" xr:uid="{00000000-0005-0000-0000-00006F900000}"/>
    <cellStyle name="Normal 3 5 6" xfId="36936" xr:uid="{00000000-0005-0000-0000-000070900000}"/>
    <cellStyle name="Normal 3 5 7" xfId="36937" xr:uid="{00000000-0005-0000-0000-000071900000}"/>
    <cellStyle name="Normal 3 5 8" xfId="36938" xr:uid="{00000000-0005-0000-0000-000072900000}"/>
    <cellStyle name="Normal 3 5 9" xfId="36939" xr:uid="{00000000-0005-0000-0000-000073900000}"/>
    <cellStyle name="Normal 3 6" xfId="36940" xr:uid="{00000000-0005-0000-0000-000074900000}"/>
    <cellStyle name="Normal 3 6 10" xfId="36941" xr:uid="{00000000-0005-0000-0000-000075900000}"/>
    <cellStyle name="Normal 3 6 11" xfId="36942" xr:uid="{00000000-0005-0000-0000-000076900000}"/>
    <cellStyle name="Normal 3 6 12" xfId="36943" xr:uid="{00000000-0005-0000-0000-000077900000}"/>
    <cellStyle name="Normal 3 6 13" xfId="36944" xr:uid="{00000000-0005-0000-0000-000078900000}"/>
    <cellStyle name="Normal 3 6 2" xfId="36945" xr:uid="{00000000-0005-0000-0000-000079900000}"/>
    <cellStyle name="Normal 3 6 3" xfId="36946" xr:uid="{00000000-0005-0000-0000-00007A900000}"/>
    <cellStyle name="Normal 3 6 4" xfId="36947" xr:uid="{00000000-0005-0000-0000-00007B900000}"/>
    <cellStyle name="Normal 3 6 5" xfId="36948" xr:uid="{00000000-0005-0000-0000-00007C900000}"/>
    <cellStyle name="Normal 3 6 6" xfId="36949" xr:uid="{00000000-0005-0000-0000-00007D900000}"/>
    <cellStyle name="Normal 3 6 7" xfId="36950" xr:uid="{00000000-0005-0000-0000-00007E900000}"/>
    <cellStyle name="Normal 3 6 8" xfId="36951" xr:uid="{00000000-0005-0000-0000-00007F900000}"/>
    <cellStyle name="Normal 3 6 9" xfId="36952" xr:uid="{00000000-0005-0000-0000-000080900000}"/>
    <cellStyle name="Normal 3 7" xfId="36953" xr:uid="{00000000-0005-0000-0000-000081900000}"/>
    <cellStyle name="Normal 3 7 10" xfId="36954" xr:uid="{00000000-0005-0000-0000-000082900000}"/>
    <cellStyle name="Normal 3 7 11" xfId="36955" xr:uid="{00000000-0005-0000-0000-000083900000}"/>
    <cellStyle name="Normal 3 7 12" xfId="36956" xr:uid="{00000000-0005-0000-0000-000084900000}"/>
    <cellStyle name="Normal 3 7 13" xfId="36957" xr:uid="{00000000-0005-0000-0000-000085900000}"/>
    <cellStyle name="Normal 3 7 2" xfId="36958" xr:uid="{00000000-0005-0000-0000-000086900000}"/>
    <cellStyle name="Normal 3 7 3" xfId="36959" xr:uid="{00000000-0005-0000-0000-000087900000}"/>
    <cellStyle name="Normal 3 7 4" xfId="36960" xr:uid="{00000000-0005-0000-0000-000088900000}"/>
    <cellStyle name="Normal 3 7 5" xfId="36961" xr:uid="{00000000-0005-0000-0000-000089900000}"/>
    <cellStyle name="Normal 3 7 6" xfId="36962" xr:uid="{00000000-0005-0000-0000-00008A900000}"/>
    <cellStyle name="Normal 3 7 7" xfId="36963" xr:uid="{00000000-0005-0000-0000-00008B900000}"/>
    <cellStyle name="Normal 3 7 8" xfId="36964" xr:uid="{00000000-0005-0000-0000-00008C900000}"/>
    <cellStyle name="Normal 3 7 9" xfId="36965" xr:uid="{00000000-0005-0000-0000-00008D900000}"/>
    <cellStyle name="Normal 3 8" xfId="36966" xr:uid="{00000000-0005-0000-0000-00008E900000}"/>
    <cellStyle name="Normal 3 8 10" xfId="36967" xr:uid="{00000000-0005-0000-0000-00008F900000}"/>
    <cellStyle name="Normal 3 8 11" xfId="36968" xr:uid="{00000000-0005-0000-0000-000090900000}"/>
    <cellStyle name="Normal 3 8 12" xfId="36969" xr:uid="{00000000-0005-0000-0000-000091900000}"/>
    <cellStyle name="Normal 3 8 13" xfId="36970" xr:uid="{00000000-0005-0000-0000-000092900000}"/>
    <cellStyle name="Normal 3 8 2" xfId="36971" xr:uid="{00000000-0005-0000-0000-000093900000}"/>
    <cellStyle name="Normal 3 8 3" xfId="36972" xr:uid="{00000000-0005-0000-0000-000094900000}"/>
    <cellStyle name="Normal 3 8 4" xfId="36973" xr:uid="{00000000-0005-0000-0000-000095900000}"/>
    <cellStyle name="Normal 3 8 5" xfId="36974" xr:uid="{00000000-0005-0000-0000-000096900000}"/>
    <cellStyle name="Normal 3 8 6" xfId="36975" xr:uid="{00000000-0005-0000-0000-000097900000}"/>
    <cellStyle name="Normal 3 8 7" xfId="36976" xr:uid="{00000000-0005-0000-0000-000098900000}"/>
    <cellStyle name="Normal 3 8 8" xfId="36977" xr:uid="{00000000-0005-0000-0000-000099900000}"/>
    <cellStyle name="Normal 3 8 9" xfId="36978" xr:uid="{00000000-0005-0000-0000-00009A900000}"/>
    <cellStyle name="Normal 3 9" xfId="36979" xr:uid="{00000000-0005-0000-0000-00009B900000}"/>
    <cellStyle name="Normal 3 9 10" xfId="36980" xr:uid="{00000000-0005-0000-0000-00009C900000}"/>
    <cellStyle name="Normal 3 9 11" xfId="36981" xr:uid="{00000000-0005-0000-0000-00009D900000}"/>
    <cellStyle name="Normal 3 9 12" xfId="36982" xr:uid="{00000000-0005-0000-0000-00009E900000}"/>
    <cellStyle name="Normal 3 9 13" xfId="36983" xr:uid="{00000000-0005-0000-0000-00009F900000}"/>
    <cellStyle name="Normal 3 9 2" xfId="36984" xr:uid="{00000000-0005-0000-0000-0000A0900000}"/>
    <cellStyle name="Normal 3 9 3" xfId="36985" xr:uid="{00000000-0005-0000-0000-0000A1900000}"/>
    <cellStyle name="Normal 3 9 4" xfId="36986" xr:uid="{00000000-0005-0000-0000-0000A2900000}"/>
    <cellStyle name="Normal 3 9 5" xfId="36987" xr:uid="{00000000-0005-0000-0000-0000A3900000}"/>
    <cellStyle name="Normal 3 9 6" xfId="36988" xr:uid="{00000000-0005-0000-0000-0000A4900000}"/>
    <cellStyle name="Normal 3 9 7" xfId="36989" xr:uid="{00000000-0005-0000-0000-0000A5900000}"/>
    <cellStyle name="Normal 3 9 8" xfId="36990" xr:uid="{00000000-0005-0000-0000-0000A6900000}"/>
    <cellStyle name="Normal 3 9 9" xfId="36991" xr:uid="{00000000-0005-0000-0000-0000A7900000}"/>
    <cellStyle name="Normal 4" xfId="36992" xr:uid="{00000000-0005-0000-0000-0000A8900000}"/>
    <cellStyle name="Normal 4 10" xfId="36993" xr:uid="{00000000-0005-0000-0000-0000A9900000}"/>
    <cellStyle name="Normal 4 10 10" xfId="36994" xr:uid="{00000000-0005-0000-0000-0000AA900000}"/>
    <cellStyle name="Normal 4 10 11" xfId="36995" xr:uid="{00000000-0005-0000-0000-0000AB900000}"/>
    <cellStyle name="Normal 4 10 12" xfId="36996" xr:uid="{00000000-0005-0000-0000-0000AC900000}"/>
    <cellStyle name="Normal 4 10 13" xfId="36997" xr:uid="{00000000-0005-0000-0000-0000AD900000}"/>
    <cellStyle name="Normal 4 10 2" xfId="36998" xr:uid="{00000000-0005-0000-0000-0000AE900000}"/>
    <cellStyle name="Normal 4 10 3" xfId="36999" xr:uid="{00000000-0005-0000-0000-0000AF900000}"/>
    <cellStyle name="Normal 4 10 4" xfId="37000" xr:uid="{00000000-0005-0000-0000-0000B0900000}"/>
    <cellStyle name="Normal 4 10 5" xfId="37001" xr:uid="{00000000-0005-0000-0000-0000B1900000}"/>
    <cellStyle name="Normal 4 10 6" xfId="37002" xr:uid="{00000000-0005-0000-0000-0000B2900000}"/>
    <cellStyle name="Normal 4 10 7" xfId="37003" xr:uid="{00000000-0005-0000-0000-0000B3900000}"/>
    <cellStyle name="Normal 4 10 8" xfId="37004" xr:uid="{00000000-0005-0000-0000-0000B4900000}"/>
    <cellStyle name="Normal 4 10 9" xfId="37005" xr:uid="{00000000-0005-0000-0000-0000B5900000}"/>
    <cellStyle name="Normal 4 11" xfId="37006" xr:uid="{00000000-0005-0000-0000-0000B6900000}"/>
    <cellStyle name="Normal 4 11 10" xfId="37007" xr:uid="{00000000-0005-0000-0000-0000B7900000}"/>
    <cellStyle name="Normal 4 11 11" xfId="37008" xr:uid="{00000000-0005-0000-0000-0000B8900000}"/>
    <cellStyle name="Normal 4 11 12" xfId="37009" xr:uid="{00000000-0005-0000-0000-0000B9900000}"/>
    <cellStyle name="Normal 4 11 13" xfId="37010" xr:uid="{00000000-0005-0000-0000-0000BA900000}"/>
    <cellStyle name="Normal 4 11 2" xfId="37011" xr:uid="{00000000-0005-0000-0000-0000BB900000}"/>
    <cellStyle name="Normal 4 11 3" xfId="37012" xr:uid="{00000000-0005-0000-0000-0000BC900000}"/>
    <cellStyle name="Normal 4 11 4" xfId="37013" xr:uid="{00000000-0005-0000-0000-0000BD900000}"/>
    <cellStyle name="Normal 4 11 5" xfId="37014" xr:uid="{00000000-0005-0000-0000-0000BE900000}"/>
    <cellStyle name="Normal 4 11 6" xfId="37015" xr:uid="{00000000-0005-0000-0000-0000BF900000}"/>
    <cellStyle name="Normal 4 11 7" xfId="37016" xr:uid="{00000000-0005-0000-0000-0000C0900000}"/>
    <cellStyle name="Normal 4 11 8" xfId="37017" xr:uid="{00000000-0005-0000-0000-0000C1900000}"/>
    <cellStyle name="Normal 4 11 9" xfId="37018" xr:uid="{00000000-0005-0000-0000-0000C2900000}"/>
    <cellStyle name="Normal 4 12" xfId="37019" xr:uid="{00000000-0005-0000-0000-0000C3900000}"/>
    <cellStyle name="Normal 4 12 10" xfId="37020" xr:uid="{00000000-0005-0000-0000-0000C4900000}"/>
    <cellStyle name="Normal 4 12 11" xfId="37021" xr:uid="{00000000-0005-0000-0000-0000C5900000}"/>
    <cellStyle name="Normal 4 12 12" xfId="37022" xr:uid="{00000000-0005-0000-0000-0000C6900000}"/>
    <cellStyle name="Normal 4 12 13" xfId="37023" xr:uid="{00000000-0005-0000-0000-0000C7900000}"/>
    <cellStyle name="Normal 4 12 2" xfId="37024" xr:uid="{00000000-0005-0000-0000-0000C8900000}"/>
    <cellStyle name="Normal 4 12 3" xfId="37025" xr:uid="{00000000-0005-0000-0000-0000C9900000}"/>
    <cellStyle name="Normal 4 12 4" xfId="37026" xr:uid="{00000000-0005-0000-0000-0000CA900000}"/>
    <cellStyle name="Normal 4 12 5" xfId="37027" xr:uid="{00000000-0005-0000-0000-0000CB900000}"/>
    <cellStyle name="Normal 4 12 6" xfId="37028" xr:uid="{00000000-0005-0000-0000-0000CC900000}"/>
    <cellStyle name="Normal 4 12 7" xfId="37029" xr:uid="{00000000-0005-0000-0000-0000CD900000}"/>
    <cellStyle name="Normal 4 12 8" xfId="37030" xr:uid="{00000000-0005-0000-0000-0000CE900000}"/>
    <cellStyle name="Normal 4 12 9" xfId="37031" xr:uid="{00000000-0005-0000-0000-0000CF900000}"/>
    <cellStyle name="Normal 4 13" xfId="37032" xr:uid="{00000000-0005-0000-0000-0000D0900000}"/>
    <cellStyle name="Normal 4 14" xfId="37033" xr:uid="{00000000-0005-0000-0000-0000D1900000}"/>
    <cellStyle name="Normal 4 15" xfId="37034" xr:uid="{00000000-0005-0000-0000-0000D2900000}"/>
    <cellStyle name="Normal 4 16" xfId="37035" xr:uid="{00000000-0005-0000-0000-0000D3900000}"/>
    <cellStyle name="Normal 4 17" xfId="37036" xr:uid="{00000000-0005-0000-0000-0000D4900000}"/>
    <cellStyle name="Normal 4 18" xfId="37037" xr:uid="{00000000-0005-0000-0000-0000D5900000}"/>
    <cellStyle name="Normal 4 19" xfId="37038" xr:uid="{00000000-0005-0000-0000-0000D6900000}"/>
    <cellStyle name="Normal 4 2" xfId="37039" xr:uid="{00000000-0005-0000-0000-0000D7900000}"/>
    <cellStyle name="Normal 4 2 10" xfId="37040" xr:uid="{00000000-0005-0000-0000-0000D8900000}"/>
    <cellStyle name="Normal 4 2 10 10" xfId="37041" xr:uid="{00000000-0005-0000-0000-0000D9900000}"/>
    <cellStyle name="Normal 4 2 10 11" xfId="37042" xr:uid="{00000000-0005-0000-0000-0000DA900000}"/>
    <cellStyle name="Normal 4 2 10 12" xfId="37043" xr:uid="{00000000-0005-0000-0000-0000DB900000}"/>
    <cellStyle name="Normal 4 2 10 13" xfId="37044" xr:uid="{00000000-0005-0000-0000-0000DC900000}"/>
    <cellStyle name="Normal 4 2 10 2" xfId="37045" xr:uid="{00000000-0005-0000-0000-0000DD900000}"/>
    <cellStyle name="Normal 4 2 10 3" xfId="37046" xr:uid="{00000000-0005-0000-0000-0000DE900000}"/>
    <cellStyle name="Normal 4 2 10 4" xfId="37047" xr:uid="{00000000-0005-0000-0000-0000DF900000}"/>
    <cellStyle name="Normal 4 2 10 5" xfId="37048" xr:uid="{00000000-0005-0000-0000-0000E0900000}"/>
    <cellStyle name="Normal 4 2 10 6" xfId="37049" xr:uid="{00000000-0005-0000-0000-0000E1900000}"/>
    <cellStyle name="Normal 4 2 10 7" xfId="37050" xr:uid="{00000000-0005-0000-0000-0000E2900000}"/>
    <cellStyle name="Normal 4 2 10 8" xfId="37051" xr:uid="{00000000-0005-0000-0000-0000E3900000}"/>
    <cellStyle name="Normal 4 2 10 9" xfId="37052" xr:uid="{00000000-0005-0000-0000-0000E4900000}"/>
    <cellStyle name="Normal 4 2 11" xfId="37053" xr:uid="{00000000-0005-0000-0000-0000E5900000}"/>
    <cellStyle name="Normal 4 2 11 10" xfId="37054" xr:uid="{00000000-0005-0000-0000-0000E6900000}"/>
    <cellStyle name="Normal 4 2 11 11" xfId="37055" xr:uid="{00000000-0005-0000-0000-0000E7900000}"/>
    <cellStyle name="Normal 4 2 11 12" xfId="37056" xr:uid="{00000000-0005-0000-0000-0000E8900000}"/>
    <cellStyle name="Normal 4 2 11 13" xfId="37057" xr:uid="{00000000-0005-0000-0000-0000E9900000}"/>
    <cellStyle name="Normal 4 2 11 2" xfId="37058" xr:uid="{00000000-0005-0000-0000-0000EA900000}"/>
    <cellStyle name="Normal 4 2 11 3" xfId="37059" xr:uid="{00000000-0005-0000-0000-0000EB900000}"/>
    <cellStyle name="Normal 4 2 11 4" xfId="37060" xr:uid="{00000000-0005-0000-0000-0000EC900000}"/>
    <cellStyle name="Normal 4 2 11 5" xfId="37061" xr:uid="{00000000-0005-0000-0000-0000ED900000}"/>
    <cellStyle name="Normal 4 2 11 6" xfId="37062" xr:uid="{00000000-0005-0000-0000-0000EE900000}"/>
    <cellStyle name="Normal 4 2 11 7" xfId="37063" xr:uid="{00000000-0005-0000-0000-0000EF900000}"/>
    <cellStyle name="Normal 4 2 11 8" xfId="37064" xr:uid="{00000000-0005-0000-0000-0000F0900000}"/>
    <cellStyle name="Normal 4 2 11 9" xfId="37065" xr:uid="{00000000-0005-0000-0000-0000F1900000}"/>
    <cellStyle name="Normal 4 2 12" xfId="37066" xr:uid="{00000000-0005-0000-0000-0000F2900000}"/>
    <cellStyle name="Normal 4 2 13" xfId="37067" xr:uid="{00000000-0005-0000-0000-0000F3900000}"/>
    <cellStyle name="Normal 4 2 14" xfId="37068" xr:uid="{00000000-0005-0000-0000-0000F4900000}"/>
    <cellStyle name="Normal 4 2 15" xfId="37069" xr:uid="{00000000-0005-0000-0000-0000F5900000}"/>
    <cellStyle name="Normal 4 2 16" xfId="37070" xr:uid="{00000000-0005-0000-0000-0000F6900000}"/>
    <cellStyle name="Normal 4 2 17" xfId="37071" xr:uid="{00000000-0005-0000-0000-0000F7900000}"/>
    <cellStyle name="Normal 4 2 18" xfId="37072" xr:uid="{00000000-0005-0000-0000-0000F8900000}"/>
    <cellStyle name="Normal 4 2 19" xfId="37073" xr:uid="{00000000-0005-0000-0000-0000F9900000}"/>
    <cellStyle name="Normal 4 2 2" xfId="37074" xr:uid="{00000000-0005-0000-0000-0000FA900000}"/>
    <cellStyle name="Normal 4 2 2 10" xfId="37075" xr:uid="{00000000-0005-0000-0000-0000FB900000}"/>
    <cellStyle name="Normal 4 2 2 11" xfId="37076" xr:uid="{00000000-0005-0000-0000-0000FC900000}"/>
    <cellStyle name="Normal 4 2 2 12" xfId="37077" xr:uid="{00000000-0005-0000-0000-0000FD900000}"/>
    <cellStyle name="Normal 4 2 2 13" xfId="37078" xr:uid="{00000000-0005-0000-0000-0000FE900000}"/>
    <cellStyle name="Normal 4 2 2 2" xfId="37079" xr:uid="{00000000-0005-0000-0000-0000FF900000}"/>
    <cellStyle name="Normal 4 2 2 3" xfId="37080" xr:uid="{00000000-0005-0000-0000-000000910000}"/>
    <cellStyle name="Normal 4 2 2 4" xfId="37081" xr:uid="{00000000-0005-0000-0000-000001910000}"/>
    <cellStyle name="Normal 4 2 2 5" xfId="37082" xr:uid="{00000000-0005-0000-0000-000002910000}"/>
    <cellStyle name="Normal 4 2 2 6" xfId="37083" xr:uid="{00000000-0005-0000-0000-000003910000}"/>
    <cellStyle name="Normal 4 2 2 7" xfId="37084" xr:uid="{00000000-0005-0000-0000-000004910000}"/>
    <cellStyle name="Normal 4 2 2 8" xfId="37085" xr:uid="{00000000-0005-0000-0000-000005910000}"/>
    <cellStyle name="Normal 4 2 2 9" xfId="37086" xr:uid="{00000000-0005-0000-0000-000006910000}"/>
    <cellStyle name="Normal 4 2 20" xfId="37087" xr:uid="{00000000-0005-0000-0000-000007910000}"/>
    <cellStyle name="Normal 4 2 21" xfId="37088" xr:uid="{00000000-0005-0000-0000-000008910000}"/>
    <cellStyle name="Normal 4 2 22" xfId="37089" xr:uid="{00000000-0005-0000-0000-000009910000}"/>
    <cellStyle name="Normal 4 2 23" xfId="37090" xr:uid="{00000000-0005-0000-0000-00000A910000}"/>
    <cellStyle name="Normal 4 2 3" xfId="37091" xr:uid="{00000000-0005-0000-0000-00000B910000}"/>
    <cellStyle name="Normal 4 2 3 10" xfId="37092" xr:uid="{00000000-0005-0000-0000-00000C910000}"/>
    <cellStyle name="Normal 4 2 3 11" xfId="37093" xr:uid="{00000000-0005-0000-0000-00000D910000}"/>
    <cellStyle name="Normal 4 2 3 12" xfId="37094" xr:uid="{00000000-0005-0000-0000-00000E910000}"/>
    <cellStyle name="Normal 4 2 3 13" xfId="37095" xr:uid="{00000000-0005-0000-0000-00000F910000}"/>
    <cellStyle name="Normal 4 2 3 2" xfId="37096" xr:uid="{00000000-0005-0000-0000-000010910000}"/>
    <cellStyle name="Normal 4 2 3 3" xfId="37097" xr:uid="{00000000-0005-0000-0000-000011910000}"/>
    <cellStyle name="Normal 4 2 3 4" xfId="37098" xr:uid="{00000000-0005-0000-0000-000012910000}"/>
    <cellStyle name="Normal 4 2 3 5" xfId="37099" xr:uid="{00000000-0005-0000-0000-000013910000}"/>
    <cellStyle name="Normal 4 2 3 6" xfId="37100" xr:uid="{00000000-0005-0000-0000-000014910000}"/>
    <cellStyle name="Normal 4 2 3 7" xfId="37101" xr:uid="{00000000-0005-0000-0000-000015910000}"/>
    <cellStyle name="Normal 4 2 3 8" xfId="37102" xr:uid="{00000000-0005-0000-0000-000016910000}"/>
    <cellStyle name="Normal 4 2 3 9" xfId="37103" xr:uid="{00000000-0005-0000-0000-000017910000}"/>
    <cellStyle name="Normal 4 2 4" xfId="37104" xr:uid="{00000000-0005-0000-0000-000018910000}"/>
    <cellStyle name="Normal 4 2 4 10" xfId="37105" xr:uid="{00000000-0005-0000-0000-000019910000}"/>
    <cellStyle name="Normal 4 2 4 11" xfId="37106" xr:uid="{00000000-0005-0000-0000-00001A910000}"/>
    <cellStyle name="Normal 4 2 4 12" xfId="37107" xr:uid="{00000000-0005-0000-0000-00001B910000}"/>
    <cellStyle name="Normal 4 2 4 13" xfId="37108" xr:uid="{00000000-0005-0000-0000-00001C910000}"/>
    <cellStyle name="Normal 4 2 4 2" xfId="37109" xr:uid="{00000000-0005-0000-0000-00001D910000}"/>
    <cellStyle name="Normal 4 2 4 3" xfId="37110" xr:uid="{00000000-0005-0000-0000-00001E910000}"/>
    <cellStyle name="Normal 4 2 4 4" xfId="37111" xr:uid="{00000000-0005-0000-0000-00001F910000}"/>
    <cellStyle name="Normal 4 2 4 5" xfId="37112" xr:uid="{00000000-0005-0000-0000-000020910000}"/>
    <cellStyle name="Normal 4 2 4 6" xfId="37113" xr:uid="{00000000-0005-0000-0000-000021910000}"/>
    <cellStyle name="Normal 4 2 4 7" xfId="37114" xr:uid="{00000000-0005-0000-0000-000022910000}"/>
    <cellStyle name="Normal 4 2 4 8" xfId="37115" xr:uid="{00000000-0005-0000-0000-000023910000}"/>
    <cellStyle name="Normal 4 2 4 9" xfId="37116" xr:uid="{00000000-0005-0000-0000-000024910000}"/>
    <cellStyle name="Normal 4 2 5" xfId="37117" xr:uid="{00000000-0005-0000-0000-000025910000}"/>
    <cellStyle name="Normal 4 2 5 10" xfId="37118" xr:uid="{00000000-0005-0000-0000-000026910000}"/>
    <cellStyle name="Normal 4 2 5 11" xfId="37119" xr:uid="{00000000-0005-0000-0000-000027910000}"/>
    <cellStyle name="Normal 4 2 5 12" xfId="37120" xr:uid="{00000000-0005-0000-0000-000028910000}"/>
    <cellStyle name="Normal 4 2 5 13" xfId="37121" xr:uid="{00000000-0005-0000-0000-000029910000}"/>
    <cellStyle name="Normal 4 2 5 2" xfId="37122" xr:uid="{00000000-0005-0000-0000-00002A910000}"/>
    <cellStyle name="Normal 4 2 5 3" xfId="37123" xr:uid="{00000000-0005-0000-0000-00002B910000}"/>
    <cellStyle name="Normal 4 2 5 4" xfId="37124" xr:uid="{00000000-0005-0000-0000-00002C910000}"/>
    <cellStyle name="Normal 4 2 5 5" xfId="37125" xr:uid="{00000000-0005-0000-0000-00002D910000}"/>
    <cellStyle name="Normal 4 2 5 6" xfId="37126" xr:uid="{00000000-0005-0000-0000-00002E910000}"/>
    <cellStyle name="Normal 4 2 5 7" xfId="37127" xr:uid="{00000000-0005-0000-0000-00002F910000}"/>
    <cellStyle name="Normal 4 2 5 8" xfId="37128" xr:uid="{00000000-0005-0000-0000-000030910000}"/>
    <cellStyle name="Normal 4 2 5 9" xfId="37129" xr:uid="{00000000-0005-0000-0000-000031910000}"/>
    <cellStyle name="Normal 4 2 6" xfId="37130" xr:uid="{00000000-0005-0000-0000-000032910000}"/>
    <cellStyle name="Normal 4 2 6 10" xfId="37131" xr:uid="{00000000-0005-0000-0000-000033910000}"/>
    <cellStyle name="Normal 4 2 6 11" xfId="37132" xr:uid="{00000000-0005-0000-0000-000034910000}"/>
    <cellStyle name="Normal 4 2 6 12" xfId="37133" xr:uid="{00000000-0005-0000-0000-000035910000}"/>
    <cellStyle name="Normal 4 2 6 13" xfId="37134" xr:uid="{00000000-0005-0000-0000-000036910000}"/>
    <cellStyle name="Normal 4 2 6 2" xfId="37135" xr:uid="{00000000-0005-0000-0000-000037910000}"/>
    <cellStyle name="Normal 4 2 6 3" xfId="37136" xr:uid="{00000000-0005-0000-0000-000038910000}"/>
    <cellStyle name="Normal 4 2 6 4" xfId="37137" xr:uid="{00000000-0005-0000-0000-000039910000}"/>
    <cellStyle name="Normal 4 2 6 5" xfId="37138" xr:uid="{00000000-0005-0000-0000-00003A910000}"/>
    <cellStyle name="Normal 4 2 6 6" xfId="37139" xr:uid="{00000000-0005-0000-0000-00003B910000}"/>
    <cellStyle name="Normal 4 2 6 7" xfId="37140" xr:uid="{00000000-0005-0000-0000-00003C910000}"/>
    <cellStyle name="Normal 4 2 6 8" xfId="37141" xr:uid="{00000000-0005-0000-0000-00003D910000}"/>
    <cellStyle name="Normal 4 2 6 9" xfId="37142" xr:uid="{00000000-0005-0000-0000-00003E910000}"/>
    <cellStyle name="Normal 4 2 7" xfId="37143" xr:uid="{00000000-0005-0000-0000-00003F910000}"/>
    <cellStyle name="Normal 4 2 7 10" xfId="37144" xr:uid="{00000000-0005-0000-0000-000040910000}"/>
    <cellStyle name="Normal 4 2 7 11" xfId="37145" xr:uid="{00000000-0005-0000-0000-000041910000}"/>
    <cellStyle name="Normal 4 2 7 12" xfId="37146" xr:uid="{00000000-0005-0000-0000-000042910000}"/>
    <cellStyle name="Normal 4 2 7 13" xfId="37147" xr:uid="{00000000-0005-0000-0000-000043910000}"/>
    <cellStyle name="Normal 4 2 7 2" xfId="37148" xr:uid="{00000000-0005-0000-0000-000044910000}"/>
    <cellStyle name="Normal 4 2 7 3" xfId="37149" xr:uid="{00000000-0005-0000-0000-000045910000}"/>
    <cellStyle name="Normal 4 2 7 4" xfId="37150" xr:uid="{00000000-0005-0000-0000-000046910000}"/>
    <cellStyle name="Normal 4 2 7 5" xfId="37151" xr:uid="{00000000-0005-0000-0000-000047910000}"/>
    <cellStyle name="Normal 4 2 7 6" xfId="37152" xr:uid="{00000000-0005-0000-0000-000048910000}"/>
    <cellStyle name="Normal 4 2 7 7" xfId="37153" xr:uid="{00000000-0005-0000-0000-000049910000}"/>
    <cellStyle name="Normal 4 2 7 8" xfId="37154" xr:uid="{00000000-0005-0000-0000-00004A910000}"/>
    <cellStyle name="Normal 4 2 7 9" xfId="37155" xr:uid="{00000000-0005-0000-0000-00004B910000}"/>
    <cellStyle name="Normal 4 2 8" xfId="37156" xr:uid="{00000000-0005-0000-0000-00004C910000}"/>
    <cellStyle name="Normal 4 2 8 10" xfId="37157" xr:uid="{00000000-0005-0000-0000-00004D910000}"/>
    <cellStyle name="Normal 4 2 8 11" xfId="37158" xr:uid="{00000000-0005-0000-0000-00004E910000}"/>
    <cellStyle name="Normal 4 2 8 12" xfId="37159" xr:uid="{00000000-0005-0000-0000-00004F910000}"/>
    <cellStyle name="Normal 4 2 8 13" xfId="37160" xr:uid="{00000000-0005-0000-0000-000050910000}"/>
    <cellStyle name="Normal 4 2 8 2" xfId="37161" xr:uid="{00000000-0005-0000-0000-000051910000}"/>
    <cellStyle name="Normal 4 2 8 3" xfId="37162" xr:uid="{00000000-0005-0000-0000-000052910000}"/>
    <cellStyle name="Normal 4 2 8 4" xfId="37163" xr:uid="{00000000-0005-0000-0000-000053910000}"/>
    <cellStyle name="Normal 4 2 8 5" xfId="37164" xr:uid="{00000000-0005-0000-0000-000054910000}"/>
    <cellStyle name="Normal 4 2 8 6" xfId="37165" xr:uid="{00000000-0005-0000-0000-000055910000}"/>
    <cellStyle name="Normal 4 2 8 7" xfId="37166" xr:uid="{00000000-0005-0000-0000-000056910000}"/>
    <cellStyle name="Normal 4 2 8 8" xfId="37167" xr:uid="{00000000-0005-0000-0000-000057910000}"/>
    <cellStyle name="Normal 4 2 8 9" xfId="37168" xr:uid="{00000000-0005-0000-0000-000058910000}"/>
    <cellStyle name="Normal 4 2 9" xfId="37169" xr:uid="{00000000-0005-0000-0000-000059910000}"/>
    <cellStyle name="Normal 4 2 9 10" xfId="37170" xr:uid="{00000000-0005-0000-0000-00005A910000}"/>
    <cellStyle name="Normal 4 2 9 11" xfId="37171" xr:uid="{00000000-0005-0000-0000-00005B910000}"/>
    <cellStyle name="Normal 4 2 9 12" xfId="37172" xr:uid="{00000000-0005-0000-0000-00005C910000}"/>
    <cellStyle name="Normal 4 2 9 13" xfId="37173" xr:uid="{00000000-0005-0000-0000-00005D910000}"/>
    <cellStyle name="Normal 4 2 9 2" xfId="37174" xr:uid="{00000000-0005-0000-0000-00005E910000}"/>
    <cellStyle name="Normal 4 2 9 3" xfId="37175" xr:uid="{00000000-0005-0000-0000-00005F910000}"/>
    <cellStyle name="Normal 4 2 9 4" xfId="37176" xr:uid="{00000000-0005-0000-0000-000060910000}"/>
    <cellStyle name="Normal 4 2 9 5" xfId="37177" xr:uid="{00000000-0005-0000-0000-000061910000}"/>
    <cellStyle name="Normal 4 2 9 6" xfId="37178" xr:uid="{00000000-0005-0000-0000-000062910000}"/>
    <cellStyle name="Normal 4 2 9 7" xfId="37179" xr:uid="{00000000-0005-0000-0000-000063910000}"/>
    <cellStyle name="Normal 4 2 9 8" xfId="37180" xr:uid="{00000000-0005-0000-0000-000064910000}"/>
    <cellStyle name="Normal 4 2 9 9" xfId="37181" xr:uid="{00000000-0005-0000-0000-000065910000}"/>
    <cellStyle name="Normal 4 20" xfId="37182" xr:uid="{00000000-0005-0000-0000-000066910000}"/>
    <cellStyle name="Normal 4 21" xfId="37183" xr:uid="{00000000-0005-0000-0000-000067910000}"/>
    <cellStyle name="Normal 4 22" xfId="37184" xr:uid="{00000000-0005-0000-0000-000068910000}"/>
    <cellStyle name="Normal 4 23" xfId="37185" xr:uid="{00000000-0005-0000-0000-000069910000}"/>
    <cellStyle name="Normal 4 24" xfId="37186" xr:uid="{00000000-0005-0000-0000-00006A910000}"/>
    <cellStyle name="Normal 4 25" xfId="41349" xr:uid="{00000000-0005-0000-0000-00006B910000}"/>
    <cellStyle name="Normal 4 26" xfId="41359" xr:uid="{00000000-0005-0000-0000-00006C910000}"/>
    <cellStyle name="Normal 4 27" xfId="41363" xr:uid="{00000000-0005-0000-0000-00006D910000}"/>
    <cellStyle name="Normal 4 28" xfId="41366" xr:uid="{00000000-0005-0000-0000-00006E910000}"/>
    <cellStyle name="Normal 4 3" xfId="37187" xr:uid="{00000000-0005-0000-0000-00006F910000}"/>
    <cellStyle name="Normal 4 3 10" xfId="37188" xr:uid="{00000000-0005-0000-0000-000070910000}"/>
    <cellStyle name="Normal 4 3 11" xfId="37189" xr:uid="{00000000-0005-0000-0000-000071910000}"/>
    <cellStyle name="Normal 4 3 12" xfId="37190" xr:uid="{00000000-0005-0000-0000-000072910000}"/>
    <cellStyle name="Normal 4 3 13" xfId="37191" xr:uid="{00000000-0005-0000-0000-000073910000}"/>
    <cellStyle name="Normal 4 3 2" xfId="37192" xr:uid="{00000000-0005-0000-0000-000074910000}"/>
    <cellStyle name="Normal 4 3 3" xfId="37193" xr:uid="{00000000-0005-0000-0000-000075910000}"/>
    <cellStyle name="Normal 4 3 4" xfId="37194" xr:uid="{00000000-0005-0000-0000-000076910000}"/>
    <cellStyle name="Normal 4 3 5" xfId="37195" xr:uid="{00000000-0005-0000-0000-000077910000}"/>
    <cellStyle name="Normal 4 3 6" xfId="37196" xr:uid="{00000000-0005-0000-0000-000078910000}"/>
    <cellStyle name="Normal 4 3 7" xfId="37197" xr:uid="{00000000-0005-0000-0000-000079910000}"/>
    <cellStyle name="Normal 4 3 8" xfId="37198" xr:uid="{00000000-0005-0000-0000-00007A910000}"/>
    <cellStyle name="Normal 4 3 9" xfId="37199" xr:uid="{00000000-0005-0000-0000-00007B910000}"/>
    <cellStyle name="Normal 4 4" xfId="37200" xr:uid="{00000000-0005-0000-0000-00007C910000}"/>
    <cellStyle name="Normal 4 4 10" xfId="37201" xr:uid="{00000000-0005-0000-0000-00007D910000}"/>
    <cellStyle name="Normal 4 4 11" xfId="37202" xr:uid="{00000000-0005-0000-0000-00007E910000}"/>
    <cellStyle name="Normal 4 4 12" xfId="37203" xr:uid="{00000000-0005-0000-0000-00007F910000}"/>
    <cellStyle name="Normal 4 4 13" xfId="37204" xr:uid="{00000000-0005-0000-0000-000080910000}"/>
    <cellStyle name="Normal 4 4 2" xfId="37205" xr:uid="{00000000-0005-0000-0000-000081910000}"/>
    <cellStyle name="Normal 4 4 3" xfId="37206" xr:uid="{00000000-0005-0000-0000-000082910000}"/>
    <cellStyle name="Normal 4 4 4" xfId="37207" xr:uid="{00000000-0005-0000-0000-000083910000}"/>
    <cellStyle name="Normal 4 4 5" xfId="37208" xr:uid="{00000000-0005-0000-0000-000084910000}"/>
    <cellStyle name="Normal 4 4 6" xfId="37209" xr:uid="{00000000-0005-0000-0000-000085910000}"/>
    <cellStyle name="Normal 4 4 7" xfId="37210" xr:uid="{00000000-0005-0000-0000-000086910000}"/>
    <cellStyle name="Normal 4 4 8" xfId="37211" xr:uid="{00000000-0005-0000-0000-000087910000}"/>
    <cellStyle name="Normal 4 4 9" xfId="37212" xr:uid="{00000000-0005-0000-0000-000088910000}"/>
    <cellStyle name="Normal 4 5" xfId="37213" xr:uid="{00000000-0005-0000-0000-000089910000}"/>
    <cellStyle name="Normal 4 5 10" xfId="37214" xr:uid="{00000000-0005-0000-0000-00008A910000}"/>
    <cellStyle name="Normal 4 5 11" xfId="37215" xr:uid="{00000000-0005-0000-0000-00008B910000}"/>
    <cellStyle name="Normal 4 5 12" xfId="37216" xr:uid="{00000000-0005-0000-0000-00008C910000}"/>
    <cellStyle name="Normal 4 5 13" xfId="37217" xr:uid="{00000000-0005-0000-0000-00008D910000}"/>
    <cellStyle name="Normal 4 5 2" xfId="37218" xr:uid="{00000000-0005-0000-0000-00008E910000}"/>
    <cellStyle name="Normal 4 5 3" xfId="37219" xr:uid="{00000000-0005-0000-0000-00008F910000}"/>
    <cellStyle name="Normal 4 5 4" xfId="37220" xr:uid="{00000000-0005-0000-0000-000090910000}"/>
    <cellStyle name="Normal 4 5 5" xfId="37221" xr:uid="{00000000-0005-0000-0000-000091910000}"/>
    <cellStyle name="Normal 4 5 6" xfId="37222" xr:uid="{00000000-0005-0000-0000-000092910000}"/>
    <cellStyle name="Normal 4 5 7" xfId="37223" xr:uid="{00000000-0005-0000-0000-000093910000}"/>
    <cellStyle name="Normal 4 5 8" xfId="37224" xr:uid="{00000000-0005-0000-0000-000094910000}"/>
    <cellStyle name="Normal 4 5 9" xfId="37225" xr:uid="{00000000-0005-0000-0000-000095910000}"/>
    <cellStyle name="Normal 4 6" xfId="37226" xr:uid="{00000000-0005-0000-0000-000096910000}"/>
    <cellStyle name="Normal 4 6 10" xfId="37227" xr:uid="{00000000-0005-0000-0000-000097910000}"/>
    <cellStyle name="Normal 4 6 11" xfId="37228" xr:uid="{00000000-0005-0000-0000-000098910000}"/>
    <cellStyle name="Normal 4 6 12" xfId="37229" xr:uid="{00000000-0005-0000-0000-000099910000}"/>
    <cellStyle name="Normal 4 6 13" xfId="37230" xr:uid="{00000000-0005-0000-0000-00009A910000}"/>
    <cellStyle name="Normal 4 6 2" xfId="37231" xr:uid="{00000000-0005-0000-0000-00009B910000}"/>
    <cellStyle name="Normal 4 6 3" xfId="37232" xr:uid="{00000000-0005-0000-0000-00009C910000}"/>
    <cellStyle name="Normal 4 6 4" xfId="37233" xr:uid="{00000000-0005-0000-0000-00009D910000}"/>
    <cellStyle name="Normal 4 6 5" xfId="37234" xr:uid="{00000000-0005-0000-0000-00009E910000}"/>
    <cellStyle name="Normal 4 6 6" xfId="37235" xr:uid="{00000000-0005-0000-0000-00009F910000}"/>
    <cellStyle name="Normal 4 6 7" xfId="37236" xr:uid="{00000000-0005-0000-0000-0000A0910000}"/>
    <cellStyle name="Normal 4 6 8" xfId="37237" xr:uid="{00000000-0005-0000-0000-0000A1910000}"/>
    <cellStyle name="Normal 4 6 9" xfId="37238" xr:uid="{00000000-0005-0000-0000-0000A2910000}"/>
    <cellStyle name="Normal 4 7" xfId="37239" xr:uid="{00000000-0005-0000-0000-0000A3910000}"/>
    <cellStyle name="Normal 4 7 10" xfId="37240" xr:uid="{00000000-0005-0000-0000-0000A4910000}"/>
    <cellStyle name="Normal 4 7 11" xfId="37241" xr:uid="{00000000-0005-0000-0000-0000A5910000}"/>
    <cellStyle name="Normal 4 7 12" xfId="37242" xr:uid="{00000000-0005-0000-0000-0000A6910000}"/>
    <cellStyle name="Normal 4 7 13" xfId="37243" xr:uid="{00000000-0005-0000-0000-0000A7910000}"/>
    <cellStyle name="Normal 4 7 2" xfId="37244" xr:uid="{00000000-0005-0000-0000-0000A8910000}"/>
    <cellStyle name="Normal 4 7 3" xfId="37245" xr:uid="{00000000-0005-0000-0000-0000A9910000}"/>
    <cellStyle name="Normal 4 7 4" xfId="37246" xr:uid="{00000000-0005-0000-0000-0000AA910000}"/>
    <cellStyle name="Normal 4 7 5" xfId="37247" xr:uid="{00000000-0005-0000-0000-0000AB910000}"/>
    <cellStyle name="Normal 4 7 6" xfId="37248" xr:uid="{00000000-0005-0000-0000-0000AC910000}"/>
    <cellStyle name="Normal 4 7 7" xfId="37249" xr:uid="{00000000-0005-0000-0000-0000AD910000}"/>
    <cellStyle name="Normal 4 7 8" xfId="37250" xr:uid="{00000000-0005-0000-0000-0000AE910000}"/>
    <cellStyle name="Normal 4 7 9" xfId="37251" xr:uid="{00000000-0005-0000-0000-0000AF910000}"/>
    <cellStyle name="Normal 4 8" xfId="37252" xr:uid="{00000000-0005-0000-0000-0000B0910000}"/>
    <cellStyle name="Normal 4 8 10" xfId="37253" xr:uid="{00000000-0005-0000-0000-0000B1910000}"/>
    <cellStyle name="Normal 4 8 11" xfId="37254" xr:uid="{00000000-0005-0000-0000-0000B2910000}"/>
    <cellStyle name="Normal 4 8 12" xfId="37255" xr:uid="{00000000-0005-0000-0000-0000B3910000}"/>
    <cellStyle name="Normal 4 8 13" xfId="37256" xr:uid="{00000000-0005-0000-0000-0000B4910000}"/>
    <cellStyle name="Normal 4 8 2" xfId="37257" xr:uid="{00000000-0005-0000-0000-0000B5910000}"/>
    <cellStyle name="Normal 4 8 3" xfId="37258" xr:uid="{00000000-0005-0000-0000-0000B6910000}"/>
    <cellStyle name="Normal 4 8 4" xfId="37259" xr:uid="{00000000-0005-0000-0000-0000B7910000}"/>
    <cellStyle name="Normal 4 8 5" xfId="37260" xr:uid="{00000000-0005-0000-0000-0000B8910000}"/>
    <cellStyle name="Normal 4 8 6" xfId="37261" xr:uid="{00000000-0005-0000-0000-0000B9910000}"/>
    <cellStyle name="Normal 4 8 7" xfId="37262" xr:uid="{00000000-0005-0000-0000-0000BA910000}"/>
    <cellStyle name="Normal 4 8 8" xfId="37263" xr:uid="{00000000-0005-0000-0000-0000BB910000}"/>
    <cellStyle name="Normal 4 8 9" xfId="37264" xr:uid="{00000000-0005-0000-0000-0000BC910000}"/>
    <cellStyle name="Normal 4 9" xfId="37265" xr:uid="{00000000-0005-0000-0000-0000BD910000}"/>
    <cellStyle name="Normal 4 9 10" xfId="37266" xr:uid="{00000000-0005-0000-0000-0000BE910000}"/>
    <cellStyle name="Normal 4 9 11" xfId="37267" xr:uid="{00000000-0005-0000-0000-0000BF910000}"/>
    <cellStyle name="Normal 4 9 12" xfId="37268" xr:uid="{00000000-0005-0000-0000-0000C0910000}"/>
    <cellStyle name="Normal 4 9 13" xfId="37269" xr:uid="{00000000-0005-0000-0000-0000C1910000}"/>
    <cellStyle name="Normal 4 9 2" xfId="37270" xr:uid="{00000000-0005-0000-0000-0000C2910000}"/>
    <cellStyle name="Normal 4 9 3" xfId="37271" xr:uid="{00000000-0005-0000-0000-0000C3910000}"/>
    <cellStyle name="Normal 4 9 4" xfId="37272" xr:uid="{00000000-0005-0000-0000-0000C4910000}"/>
    <cellStyle name="Normal 4 9 5" xfId="37273" xr:uid="{00000000-0005-0000-0000-0000C5910000}"/>
    <cellStyle name="Normal 4 9 6" xfId="37274" xr:uid="{00000000-0005-0000-0000-0000C6910000}"/>
    <cellStyle name="Normal 4 9 7" xfId="37275" xr:uid="{00000000-0005-0000-0000-0000C7910000}"/>
    <cellStyle name="Normal 4 9 8" xfId="37276" xr:uid="{00000000-0005-0000-0000-0000C8910000}"/>
    <cellStyle name="Normal 4 9 9" xfId="37277" xr:uid="{00000000-0005-0000-0000-0000C9910000}"/>
    <cellStyle name="Normal 5" xfId="37278" xr:uid="{00000000-0005-0000-0000-0000CA910000}"/>
    <cellStyle name="Normal 5 10" xfId="37279" xr:uid="{00000000-0005-0000-0000-0000CB910000}"/>
    <cellStyle name="Normal 5 10 10" xfId="37280" xr:uid="{00000000-0005-0000-0000-0000CC910000}"/>
    <cellStyle name="Normal 5 10 11" xfId="37281" xr:uid="{00000000-0005-0000-0000-0000CD910000}"/>
    <cellStyle name="Normal 5 10 12" xfId="37282" xr:uid="{00000000-0005-0000-0000-0000CE910000}"/>
    <cellStyle name="Normal 5 10 13" xfId="37283" xr:uid="{00000000-0005-0000-0000-0000CF910000}"/>
    <cellStyle name="Normal 5 10 2" xfId="37284" xr:uid="{00000000-0005-0000-0000-0000D0910000}"/>
    <cellStyle name="Normal 5 10 3" xfId="37285" xr:uid="{00000000-0005-0000-0000-0000D1910000}"/>
    <cellStyle name="Normal 5 10 4" xfId="37286" xr:uid="{00000000-0005-0000-0000-0000D2910000}"/>
    <cellStyle name="Normal 5 10 5" xfId="37287" xr:uid="{00000000-0005-0000-0000-0000D3910000}"/>
    <cellStyle name="Normal 5 10 6" xfId="37288" xr:uid="{00000000-0005-0000-0000-0000D4910000}"/>
    <cellStyle name="Normal 5 10 7" xfId="37289" xr:uid="{00000000-0005-0000-0000-0000D5910000}"/>
    <cellStyle name="Normal 5 10 8" xfId="37290" xr:uid="{00000000-0005-0000-0000-0000D6910000}"/>
    <cellStyle name="Normal 5 10 9" xfId="37291" xr:uid="{00000000-0005-0000-0000-0000D7910000}"/>
    <cellStyle name="Normal 5 11" xfId="37292" xr:uid="{00000000-0005-0000-0000-0000D8910000}"/>
    <cellStyle name="Normal 5 11 10" xfId="37293" xr:uid="{00000000-0005-0000-0000-0000D9910000}"/>
    <cellStyle name="Normal 5 11 11" xfId="37294" xr:uid="{00000000-0005-0000-0000-0000DA910000}"/>
    <cellStyle name="Normal 5 11 12" xfId="37295" xr:uid="{00000000-0005-0000-0000-0000DB910000}"/>
    <cellStyle name="Normal 5 11 13" xfId="37296" xr:uid="{00000000-0005-0000-0000-0000DC910000}"/>
    <cellStyle name="Normal 5 11 2" xfId="37297" xr:uid="{00000000-0005-0000-0000-0000DD910000}"/>
    <cellStyle name="Normal 5 11 3" xfId="37298" xr:uid="{00000000-0005-0000-0000-0000DE910000}"/>
    <cellStyle name="Normal 5 11 4" xfId="37299" xr:uid="{00000000-0005-0000-0000-0000DF910000}"/>
    <cellStyle name="Normal 5 11 5" xfId="37300" xr:uid="{00000000-0005-0000-0000-0000E0910000}"/>
    <cellStyle name="Normal 5 11 6" xfId="37301" xr:uid="{00000000-0005-0000-0000-0000E1910000}"/>
    <cellStyle name="Normal 5 11 7" xfId="37302" xr:uid="{00000000-0005-0000-0000-0000E2910000}"/>
    <cellStyle name="Normal 5 11 8" xfId="37303" xr:uid="{00000000-0005-0000-0000-0000E3910000}"/>
    <cellStyle name="Normal 5 11 9" xfId="37304" xr:uid="{00000000-0005-0000-0000-0000E4910000}"/>
    <cellStyle name="Normal 5 12" xfId="37305" xr:uid="{00000000-0005-0000-0000-0000E5910000}"/>
    <cellStyle name="Normal 5 12 10" xfId="37306" xr:uid="{00000000-0005-0000-0000-0000E6910000}"/>
    <cellStyle name="Normal 5 12 11" xfId="37307" xr:uid="{00000000-0005-0000-0000-0000E7910000}"/>
    <cellStyle name="Normal 5 12 12" xfId="37308" xr:uid="{00000000-0005-0000-0000-0000E8910000}"/>
    <cellStyle name="Normal 5 12 13" xfId="37309" xr:uid="{00000000-0005-0000-0000-0000E9910000}"/>
    <cellStyle name="Normal 5 12 2" xfId="37310" xr:uid="{00000000-0005-0000-0000-0000EA910000}"/>
    <cellStyle name="Normal 5 12 3" xfId="37311" xr:uid="{00000000-0005-0000-0000-0000EB910000}"/>
    <cellStyle name="Normal 5 12 4" xfId="37312" xr:uid="{00000000-0005-0000-0000-0000EC910000}"/>
    <cellStyle name="Normal 5 12 5" xfId="37313" xr:uid="{00000000-0005-0000-0000-0000ED910000}"/>
    <cellStyle name="Normal 5 12 6" xfId="37314" xr:uid="{00000000-0005-0000-0000-0000EE910000}"/>
    <cellStyle name="Normal 5 12 7" xfId="37315" xr:uid="{00000000-0005-0000-0000-0000EF910000}"/>
    <cellStyle name="Normal 5 12 8" xfId="37316" xr:uid="{00000000-0005-0000-0000-0000F0910000}"/>
    <cellStyle name="Normal 5 12 9" xfId="37317" xr:uid="{00000000-0005-0000-0000-0000F1910000}"/>
    <cellStyle name="Normal 5 13" xfId="37318" xr:uid="{00000000-0005-0000-0000-0000F2910000}"/>
    <cellStyle name="Normal 5 14" xfId="37319" xr:uid="{00000000-0005-0000-0000-0000F3910000}"/>
    <cellStyle name="Normal 5 15" xfId="37320" xr:uid="{00000000-0005-0000-0000-0000F4910000}"/>
    <cellStyle name="Normal 5 16" xfId="37321" xr:uid="{00000000-0005-0000-0000-0000F5910000}"/>
    <cellStyle name="Normal 5 17" xfId="37322" xr:uid="{00000000-0005-0000-0000-0000F6910000}"/>
    <cellStyle name="Normal 5 18" xfId="37323" xr:uid="{00000000-0005-0000-0000-0000F7910000}"/>
    <cellStyle name="Normal 5 19" xfId="37324" xr:uid="{00000000-0005-0000-0000-0000F8910000}"/>
    <cellStyle name="Normal 5 2" xfId="37325" xr:uid="{00000000-0005-0000-0000-0000F9910000}"/>
    <cellStyle name="Normal 5 2 10" xfId="37326" xr:uid="{00000000-0005-0000-0000-0000FA910000}"/>
    <cellStyle name="Normal 5 2 10 10" xfId="37327" xr:uid="{00000000-0005-0000-0000-0000FB910000}"/>
    <cellStyle name="Normal 5 2 10 11" xfId="37328" xr:uid="{00000000-0005-0000-0000-0000FC910000}"/>
    <cellStyle name="Normal 5 2 10 12" xfId="37329" xr:uid="{00000000-0005-0000-0000-0000FD910000}"/>
    <cellStyle name="Normal 5 2 10 13" xfId="37330" xr:uid="{00000000-0005-0000-0000-0000FE910000}"/>
    <cellStyle name="Normal 5 2 10 2" xfId="37331" xr:uid="{00000000-0005-0000-0000-0000FF910000}"/>
    <cellStyle name="Normal 5 2 10 3" xfId="37332" xr:uid="{00000000-0005-0000-0000-000000920000}"/>
    <cellStyle name="Normal 5 2 10 4" xfId="37333" xr:uid="{00000000-0005-0000-0000-000001920000}"/>
    <cellStyle name="Normal 5 2 10 5" xfId="37334" xr:uid="{00000000-0005-0000-0000-000002920000}"/>
    <cellStyle name="Normal 5 2 10 6" xfId="37335" xr:uid="{00000000-0005-0000-0000-000003920000}"/>
    <cellStyle name="Normal 5 2 10 7" xfId="37336" xr:uid="{00000000-0005-0000-0000-000004920000}"/>
    <cellStyle name="Normal 5 2 10 8" xfId="37337" xr:uid="{00000000-0005-0000-0000-000005920000}"/>
    <cellStyle name="Normal 5 2 10 9" xfId="37338" xr:uid="{00000000-0005-0000-0000-000006920000}"/>
    <cellStyle name="Normal 5 2 11" xfId="37339" xr:uid="{00000000-0005-0000-0000-000007920000}"/>
    <cellStyle name="Normal 5 2 11 10" xfId="37340" xr:uid="{00000000-0005-0000-0000-000008920000}"/>
    <cellStyle name="Normal 5 2 11 11" xfId="37341" xr:uid="{00000000-0005-0000-0000-000009920000}"/>
    <cellStyle name="Normal 5 2 11 12" xfId="37342" xr:uid="{00000000-0005-0000-0000-00000A920000}"/>
    <cellStyle name="Normal 5 2 11 13" xfId="37343" xr:uid="{00000000-0005-0000-0000-00000B920000}"/>
    <cellStyle name="Normal 5 2 11 2" xfId="37344" xr:uid="{00000000-0005-0000-0000-00000C920000}"/>
    <cellStyle name="Normal 5 2 11 3" xfId="37345" xr:uid="{00000000-0005-0000-0000-00000D920000}"/>
    <cellStyle name="Normal 5 2 11 4" xfId="37346" xr:uid="{00000000-0005-0000-0000-00000E920000}"/>
    <cellStyle name="Normal 5 2 11 5" xfId="37347" xr:uid="{00000000-0005-0000-0000-00000F920000}"/>
    <cellStyle name="Normal 5 2 11 6" xfId="37348" xr:uid="{00000000-0005-0000-0000-000010920000}"/>
    <cellStyle name="Normal 5 2 11 7" xfId="37349" xr:uid="{00000000-0005-0000-0000-000011920000}"/>
    <cellStyle name="Normal 5 2 11 8" xfId="37350" xr:uid="{00000000-0005-0000-0000-000012920000}"/>
    <cellStyle name="Normal 5 2 11 9" xfId="37351" xr:uid="{00000000-0005-0000-0000-000013920000}"/>
    <cellStyle name="Normal 5 2 12" xfId="37352" xr:uid="{00000000-0005-0000-0000-000014920000}"/>
    <cellStyle name="Normal 5 2 13" xfId="37353" xr:uid="{00000000-0005-0000-0000-000015920000}"/>
    <cellStyle name="Normal 5 2 14" xfId="37354" xr:uid="{00000000-0005-0000-0000-000016920000}"/>
    <cellStyle name="Normal 5 2 15" xfId="37355" xr:uid="{00000000-0005-0000-0000-000017920000}"/>
    <cellStyle name="Normal 5 2 16" xfId="37356" xr:uid="{00000000-0005-0000-0000-000018920000}"/>
    <cellStyle name="Normal 5 2 17" xfId="37357" xr:uid="{00000000-0005-0000-0000-000019920000}"/>
    <cellStyle name="Normal 5 2 18" xfId="37358" xr:uid="{00000000-0005-0000-0000-00001A920000}"/>
    <cellStyle name="Normal 5 2 19" xfId="37359" xr:uid="{00000000-0005-0000-0000-00001B920000}"/>
    <cellStyle name="Normal 5 2 2" xfId="37360" xr:uid="{00000000-0005-0000-0000-00001C920000}"/>
    <cellStyle name="Normal 5 2 2 10" xfId="37361" xr:uid="{00000000-0005-0000-0000-00001D920000}"/>
    <cellStyle name="Normal 5 2 2 11" xfId="37362" xr:uid="{00000000-0005-0000-0000-00001E920000}"/>
    <cellStyle name="Normal 5 2 2 12" xfId="37363" xr:uid="{00000000-0005-0000-0000-00001F920000}"/>
    <cellStyle name="Normal 5 2 2 13" xfId="37364" xr:uid="{00000000-0005-0000-0000-000020920000}"/>
    <cellStyle name="Normal 5 2 2 2" xfId="37365" xr:uid="{00000000-0005-0000-0000-000021920000}"/>
    <cellStyle name="Normal 5 2 2 3" xfId="37366" xr:uid="{00000000-0005-0000-0000-000022920000}"/>
    <cellStyle name="Normal 5 2 2 4" xfId="37367" xr:uid="{00000000-0005-0000-0000-000023920000}"/>
    <cellStyle name="Normal 5 2 2 5" xfId="37368" xr:uid="{00000000-0005-0000-0000-000024920000}"/>
    <cellStyle name="Normal 5 2 2 6" xfId="37369" xr:uid="{00000000-0005-0000-0000-000025920000}"/>
    <cellStyle name="Normal 5 2 2 7" xfId="37370" xr:uid="{00000000-0005-0000-0000-000026920000}"/>
    <cellStyle name="Normal 5 2 2 8" xfId="37371" xr:uid="{00000000-0005-0000-0000-000027920000}"/>
    <cellStyle name="Normal 5 2 2 9" xfId="37372" xr:uid="{00000000-0005-0000-0000-000028920000}"/>
    <cellStyle name="Normal 5 2 20" xfId="37373" xr:uid="{00000000-0005-0000-0000-000029920000}"/>
    <cellStyle name="Normal 5 2 21" xfId="37374" xr:uid="{00000000-0005-0000-0000-00002A920000}"/>
    <cellStyle name="Normal 5 2 22" xfId="37375" xr:uid="{00000000-0005-0000-0000-00002B920000}"/>
    <cellStyle name="Normal 5 2 23" xfId="37376" xr:uid="{00000000-0005-0000-0000-00002C920000}"/>
    <cellStyle name="Normal 5 2 3" xfId="37377" xr:uid="{00000000-0005-0000-0000-00002D920000}"/>
    <cellStyle name="Normal 5 2 3 10" xfId="37378" xr:uid="{00000000-0005-0000-0000-00002E920000}"/>
    <cellStyle name="Normal 5 2 3 11" xfId="37379" xr:uid="{00000000-0005-0000-0000-00002F920000}"/>
    <cellStyle name="Normal 5 2 3 12" xfId="37380" xr:uid="{00000000-0005-0000-0000-000030920000}"/>
    <cellStyle name="Normal 5 2 3 13" xfId="37381" xr:uid="{00000000-0005-0000-0000-000031920000}"/>
    <cellStyle name="Normal 5 2 3 2" xfId="37382" xr:uid="{00000000-0005-0000-0000-000032920000}"/>
    <cellStyle name="Normal 5 2 3 3" xfId="37383" xr:uid="{00000000-0005-0000-0000-000033920000}"/>
    <cellStyle name="Normal 5 2 3 4" xfId="37384" xr:uid="{00000000-0005-0000-0000-000034920000}"/>
    <cellStyle name="Normal 5 2 3 5" xfId="37385" xr:uid="{00000000-0005-0000-0000-000035920000}"/>
    <cellStyle name="Normal 5 2 3 6" xfId="37386" xr:uid="{00000000-0005-0000-0000-000036920000}"/>
    <cellStyle name="Normal 5 2 3 7" xfId="37387" xr:uid="{00000000-0005-0000-0000-000037920000}"/>
    <cellStyle name="Normal 5 2 3 8" xfId="37388" xr:uid="{00000000-0005-0000-0000-000038920000}"/>
    <cellStyle name="Normal 5 2 3 9" xfId="37389" xr:uid="{00000000-0005-0000-0000-000039920000}"/>
    <cellStyle name="Normal 5 2 4" xfId="37390" xr:uid="{00000000-0005-0000-0000-00003A920000}"/>
    <cellStyle name="Normal 5 2 4 10" xfId="37391" xr:uid="{00000000-0005-0000-0000-00003B920000}"/>
    <cellStyle name="Normal 5 2 4 11" xfId="37392" xr:uid="{00000000-0005-0000-0000-00003C920000}"/>
    <cellStyle name="Normal 5 2 4 12" xfId="37393" xr:uid="{00000000-0005-0000-0000-00003D920000}"/>
    <cellStyle name="Normal 5 2 4 13" xfId="37394" xr:uid="{00000000-0005-0000-0000-00003E920000}"/>
    <cellStyle name="Normal 5 2 4 2" xfId="37395" xr:uid="{00000000-0005-0000-0000-00003F920000}"/>
    <cellStyle name="Normal 5 2 4 3" xfId="37396" xr:uid="{00000000-0005-0000-0000-000040920000}"/>
    <cellStyle name="Normal 5 2 4 4" xfId="37397" xr:uid="{00000000-0005-0000-0000-000041920000}"/>
    <cellStyle name="Normal 5 2 4 5" xfId="37398" xr:uid="{00000000-0005-0000-0000-000042920000}"/>
    <cellStyle name="Normal 5 2 4 6" xfId="37399" xr:uid="{00000000-0005-0000-0000-000043920000}"/>
    <cellStyle name="Normal 5 2 4 7" xfId="37400" xr:uid="{00000000-0005-0000-0000-000044920000}"/>
    <cellStyle name="Normal 5 2 4 8" xfId="37401" xr:uid="{00000000-0005-0000-0000-000045920000}"/>
    <cellStyle name="Normal 5 2 4 9" xfId="37402" xr:uid="{00000000-0005-0000-0000-000046920000}"/>
    <cellStyle name="Normal 5 2 5" xfId="37403" xr:uid="{00000000-0005-0000-0000-000047920000}"/>
    <cellStyle name="Normal 5 2 5 10" xfId="37404" xr:uid="{00000000-0005-0000-0000-000048920000}"/>
    <cellStyle name="Normal 5 2 5 11" xfId="37405" xr:uid="{00000000-0005-0000-0000-000049920000}"/>
    <cellStyle name="Normal 5 2 5 12" xfId="37406" xr:uid="{00000000-0005-0000-0000-00004A920000}"/>
    <cellStyle name="Normal 5 2 5 13" xfId="37407" xr:uid="{00000000-0005-0000-0000-00004B920000}"/>
    <cellStyle name="Normal 5 2 5 2" xfId="37408" xr:uid="{00000000-0005-0000-0000-00004C920000}"/>
    <cellStyle name="Normal 5 2 5 3" xfId="37409" xr:uid="{00000000-0005-0000-0000-00004D920000}"/>
    <cellStyle name="Normal 5 2 5 4" xfId="37410" xr:uid="{00000000-0005-0000-0000-00004E920000}"/>
    <cellStyle name="Normal 5 2 5 5" xfId="37411" xr:uid="{00000000-0005-0000-0000-00004F920000}"/>
    <cellStyle name="Normal 5 2 5 6" xfId="37412" xr:uid="{00000000-0005-0000-0000-000050920000}"/>
    <cellStyle name="Normal 5 2 5 7" xfId="37413" xr:uid="{00000000-0005-0000-0000-000051920000}"/>
    <cellStyle name="Normal 5 2 5 8" xfId="37414" xr:uid="{00000000-0005-0000-0000-000052920000}"/>
    <cellStyle name="Normal 5 2 5 9" xfId="37415" xr:uid="{00000000-0005-0000-0000-000053920000}"/>
    <cellStyle name="Normal 5 2 6" xfId="37416" xr:uid="{00000000-0005-0000-0000-000054920000}"/>
    <cellStyle name="Normal 5 2 6 10" xfId="37417" xr:uid="{00000000-0005-0000-0000-000055920000}"/>
    <cellStyle name="Normal 5 2 6 11" xfId="37418" xr:uid="{00000000-0005-0000-0000-000056920000}"/>
    <cellStyle name="Normal 5 2 6 12" xfId="37419" xr:uid="{00000000-0005-0000-0000-000057920000}"/>
    <cellStyle name="Normal 5 2 6 13" xfId="37420" xr:uid="{00000000-0005-0000-0000-000058920000}"/>
    <cellStyle name="Normal 5 2 6 2" xfId="37421" xr:uid="{00000000-0005-0000-0000-000059920000}"/>
    <cellStyle name="Normal 5 2 6 3" xfId="37422" xr:uid="{00000000-0005-0000-0000-00005A920000}"/>
    <cellStyle name="Normal 5 2 6 4" xfId="37423" xr:uid="{00000000-0005-0000-0000-00005B920000}"/>
    <cellStyle name="Normal 5 2 6 5" xfId="37424" xr:uid="{00000000-0005-0000-0000-00005C920000}"/>
    <cellStyle name="Normal 5 2 6 6" xfId="37425" xr:uid="{00000000-0005-0000-0000-00005D920000}"/>
    <cellStyle name="Normal 5 2 6 7" xfId="37426" xr:uid="{00000000-0005-0000-0000-00005E920000}"/>
    <cellStyle name="Normal 5 2 6 8" xfId="37427" xr:uid="{00000000-0005-0000-0000-00005F920000}"/>
    <cellStyle name="Normal 5 2 6 9" xfId="37428" xr:uid="{00000000-0005-0000-0000-000060920000}"/>
    <cellStyle name="Normal 5 2 7" xfId="37429" xr:uid="{00000000-0005-0000-0000-000061920000}"/>
    <cellStyle name="Normal 5 2 7 10" xfId="37430" xr:uid="{00000000-0005-0000-0000-000062920000}"/>
    <cellStyle name="Normal 5 2 7 11" xfId="37431" xr:uid="{00000000-0005-0000-0000-000063920000}"/>
    <cellStyle name="Normal 5 2 7 12" xfId="37432" xr:uid="{00000000-0005-0000-0000-000064920000}"/>
    <cellStyle name="Normal 5 2 7 13" xfId="37433" xr:uid="{00000000-0005-0000-0000-000065920000}"/>
    <cellStyle name="Normal 5 2 7 2" xfId="37434" xr:uid="{00000000-0005-0000-0000-000066920000}"/>
    <cellStyle name="Normal 5 2 7 3" xfId="37435" xr:uid="{00000000-0005-0000-0000-000067920000}"/>
    <cellStyle name="Normal 5 2 7 4" xfId="37436" xr:uid="{00000000-0005-0000-0000-000068920000}"/>
    <cellStyle name="Normal 5 2 7 5" xfId="37437" xr:uid="{00000000-0005-0000-0000-000069920000}"/>
    <cellStyle name="Normal 5 2 7 6" xfId="37438" xr:uid="{00000000-0005-0000-0000-00006A920000}"/>
    <cellStyle name="Normal 5 2 7 7" xfId="37439" xr:uid="{00000000-0005-0000-0000-00006B920000}"/>
    <cellStyle name="Normal 5 2 7 8" xfId="37440" xr:uid="{00000000-0005-0000-0000-00006C920000}"/>
    <cellStyle name="Normal 5 2 7 9" xfId="37441" xr:uid="{00000000-0005-0000-0000-00006D920000}"/>
    <cellStyle name="Normal 5 2 8" xfId="37442" xr:uid="{00000000-0005-0000-0000-00006E920000}"/>
    <cellStyle name="Normal 5 2 8 10" xfId="37443" xr:uid="{00000000-0005-0000-0000-00006F920000}"/>
    <cellStyle name="Normal 5 2 8 11" xfId="37444" xr:uid="{00000000-0005-0000-0000-000070920000}"/>
    <cellStyle name="Normal 5 2 8 12" xfId="37445" xr:uid="{00000000-0005-0000-0000-000071920000}"/>
    <cellStyle name="Normal 5 2 8 13" xfId="37446" xr:uid="{00000000-0005-0000-0000-000072920000}"/>
    <cellStyle name="Normal 5 2 8 2" xfId="37447" xr:uid="{00000000-0005-0000-0000-000073920000}"/>
    <cellStyle name="Normal 5 2 8 3" xfId="37448" xr:uid="{00000000-0005-0000-0000-000074920000}"/>
    <cellStyle name="Normal 5 2 8 4" xfId="37449" xr:uid="{00000000-0005-0000-0000-000075920000}"/>
    <cellStyle name="Normal 5 2 8 5" xfId="37450" xr:uid="{00000000-0005-0000-0000-000076920000}"/>
    <cellStyle name="Normal 5 2 8 6" xfId="37451" xr:uid="{00000000-0005-0000-0000-000077920000}"/>
    <cellStyle name="Normal 5 2 8 7" xfId="37452" xr:uid="{00000000-0005-0000-0000-000078920000}"/>
    <cellStyle name="Normal 5 2 8 8" xfId="37453" xr:uid="{00000000-0005-0000-0000-000079920000}"/>
    <cellStyle name="Normal 5 2 8 9" xfId="37454" xr:uid="{00000000-0005-0000-0000-00007A920000}"/>
    <cellStyle name="Normal 5 2 9" xfId="37455" xr:uid="{00000000-0005-0000-0000-00007B920000}"/>
    <cellStyle name="Normal 5 2 9 10" xfId="37456" xr:uid="{00000000-0005-0000-0000-00007C920000}"/>
    <cellStyle name="Normal 5 2 9 11" xfId="37457" xr:uid="{00000000-0005-0000-0000-00007D920000}"/>
    <cellStyle name="Normal 5 2 9 12" xfId="37458" xr:uid="{00000000-0005-0000-0000-00007E920000}"/>
    <cellStyle name="Normal 5 2 9 13" xfId="37459" xr:uid="{00000000-0005-0000-0000-00007F920000}"/>
    <cellStyle name="Normal 5 2 9 2" xfId="37460" xr:uid="{00000000-0005-0000-0000-000080920000}"/>
    <cellStyle name="Normal 5 2 9 3" xfId="37461" xr:uid="{00000000-0005-0000-0000-000081920000}"/>
    <cellStyle name="Normal 5 2 9 4" xfId="37462" xr:uid="{00000000-0005-0000-0000-000082920000}"/>
    <cellStyle name="Normal 5 2 9 5" xfId="37463" xr:uid="{00000000-0005-0000-0000-000083920000}"/>
    <cellStyle name="Normal 5 2 9 6" xfId="37464" xr:uid="{00000000-0005-0000-0000-000084920000}"/>
    <cellStyle name="Normal 5 2 9 7" xfId="37465" xr:uid="{00000000-0005-0000-0000-000085920000}"/>
    <cellStyle name="Normal 5 2 9 8" xfId="37466" xr:uid="{00000000-0005-0000-0000-000086920000}"/>
    <cellStyle name="Normal 5 2 9 9" xfId="37467" xr:uid="{00000000-0005-0000-0000-000087920000}"/>
    <cellStyle name="Normal 5 20" xfId="37468" xr:uid="{00000000-0005-0000-0000-000088920000}"/>
    <cellStyle name="Normal 5 21" xfId="37469" xr:uid="{00000000-0005-0000-0000-000089920000}"/>
    <cellStyle name="Normal 5 22" xfId="37470" xr:uid="{00000000-0005-0000-0000-00008A920000}"/>
    <cellStyle name="Normal 5 23" xfId="37471" xr:uid="{00000000-0005-0000-0000-00008B920000}"/>
    <cellStyle name="Normal 5 24" xfId="37472" xr:uid="{00000000-0005-0000-0000-00008C920000}"/>
    <cellStyle name="Normal 5 3" xfId="37473" xr:uid="{00000000-0005-0000-0000-00008D920000}"/>
    <cellStyle name="Normal 5 3 10" xfId="37474" xr:uid="{00000000-0005-0000-0000-00008E920000}"/>
    <cellStyle name="Normal 5 3 11" xfId="37475" xr:uid="{00000000-0005-0000-0000-00008F920000}"/>
    <cellStyle name="Normal 5 3 12" xfId="37476" xr:uid="{00000000-0005-0000-0000-000090920000}"/>
    <cellStyle name="Normal 5 3 13" xfId="37477" xr:uid="{00000000-0005-0000-0000-000091920000}"/>
    <cellStyle name="Normal 5 3 2" xfId="37478" xr:uid="{00000000-0005-0000-0000-000092920000}"/>
    <cellStyle name="Normal 5 3 3" xfId="37479" xr:uid="{00000000-0005-0000-0000-000093920000}"/>
    <cellStyle name="Normal 5 3 4" xfId="37480" xr:uid="{00000000-0005-0000-0000-000094920000}"/>
    <cellStyle name="Normal 5 3 5" xfId="37481" xr:uid="{00000000-0005-0000-0000-000095920000}"/>
    <cellStyle name="Normal 5 3 6" xfId="37482" xr:uid="{00000000-0005-0000-0000-000096920000}"/>
    <cellStyle name="Normal 5 3 7" xfId="37483" xr:uid="{00000000-0005-0000-0000-000097920000}"/>
    <cellStyle name="Normal 5 3 8" xfId="37484" xr:uid="{00000000-0005-0000-0000-000098920000}"/>
    <cellStyle name="Normal 5 3 9" xfId="37485" xr:uid="{00000000-0005-0000-0000-000099920000}"/>
    <cellStyle name="Normal 5 4" xfId="37486" xr:uid="{00000000-0005-0000-0000-00009A920000}"/>
    <cellStyle name="Normal 5 4 10" xfId="37487" xr:uid="{00000000-0005-0000-0000-00009B920000}"/>
    <cellStyle name="Normal 5 4 11" xfId="37488" xr:uid="{00000000-0005-0000-0000-00009C920000}"/>
    <cellStyle name="Normal 5 4 12" xfId="37489" xr:uid="{00000000-0005-0000-0000-00009D920000}"/>
    <cellStyle name="Normal 5 4 13" xfId="37490" xr:uid="{00000000-0005-0000-0000-00009E920000}"/>
    <cellStyle name="Normal 5 4 2" xfId="37491" xr:uid="{00000000-0005-0000-0000-00009F920000}"/>
    <cellStyle name="Normal 5 4 3" xfId="37492" xr:uid="{00000000-0005-0000-0000-0000A0920000}"/>
    <cellStyle name="Normal 5 4 4" xfId="37493" xr:uid="{00000000-0005-0000-0000-0000A1920000}"/>
    <cellStyle name="Normal 5 4 5" xfId="37494" xr:uid="{00000000-0005-0000-0000-0000A2920000}"/>
    <cellStyle name="Normal 5 4 6" xfId="37495" xr:uid="{00000000-0005-0000-0000-0000A3920000}"/>
    <cellStyle name="Normal 5 4 7" xfId="37496" xr:uid="{00000000-0005-0000-0000-0000A4920000}"/>
    <cellStyle name="Normal 5 4 8" xfId="37497" xr:uid="{00000000-0005-0000-0000-0000A5920000}"/>
    <cellStyle name="Normal 5 4 9" xfId="37498" xr:uid="{00000000-0005-0000-0000-0000A6920000}"/>
    <cellStyle name="Normal 5 5" xfId="37499" xr:uid="{00000000-0005-0000-0000-0000A7920000}"/>
    <cellStyle name="Normal 5 5 10" xfId="37500" xr:uid="{00000000-0005-0000-0000-0000A8920000}"/>
    <cellStyle name="Normal 5 5 11" xfId="37501" xr:uid="{00000000-0005-0000-0000-0000A9920000}"/>
    <cellStyle name="Normal 5 5 12" xfId="37502" xr:uid="{00000000-0005-0000-0000-0000AA920000}"/>
    <cellStyle name="Normal 5 5 13" xfId="37503" xr:uid="{00000000-0005-0000-0000-0000AB920000}"/>
    <cellStyle name="Normal 5 5 2" xfId="37504" xr:uid="{00000000-0005-0000-0000-0000AC920000}"/>
    <cellStyle name="Normal 5 5 3" xfId="37505" xr:uid="{00000000-0005-0000-0000-0000AD920000}"/>
    <cellStyle name="Normal 5 5 4" xfId="37506" xr:uid="{00000000-0005-0000-0000-0000AE920000}"/>
    <cellStyle name="Normal 5 5 5" xfId="37507" xr:uid="{00000000-0005-0000-0000-0000AF920000}"/>
    <cellStyle name="Normal 5 5 6" xfId="37508" xr:uid="{00000000-0005-0000-0000-0000B0920000}"/>
    <cellStyle name="Normal 5 5 7" xfId="37509" xr:uid="{00000000-0005-0000-0000-0000B1920000}"/>
    <cellStyle name="Normal 5 5 8" xfId="37510" xr:uid="{00000000-0005-0000-0000-0000B2920000}"/>
    <cellStyle name="Normal 5 5 9" xfId="37511" xr:uid="{00000000-0005-0000-0000-0000B3920000}"/>
    <cellStyle name="Normal 5 6" xfId="37512" xr:uid="{00000000-0005-0000-0000-0000B4920000}"/>
    <cellStyle name="Normal 5 6 10" xfId="37513" xr:uid="{00000000-0005-0000-0000-0000B5920000}"/>
    <cellStyle name="Normal 5 6 11" xfId="37514" xr:uid="{00000000-0005-0000-0000-0000B6920000}"/>
    <cellStyle name="Normal 5 6 12" xfId="37515" xr:uid="{00000000-0005-0000-0000-0000B7920000}"/>
    <cellStyle name="Normal 5 6 13" xfId="37516" xr:uid="{00000000-0005-0000-0000-0000B8920000}"/>
    <cellStyle name="Normal 5 6 2" xfId="37517" xr:uid="{00000000-0005-0000-0000-0000B9920000}"/>
    <cellStyle name="Normal 5 6 3" xfId="37518" xr:uid="{00000000-0005-0000-0000-0000BA920000}"/>
    <cellStyle name="Normal 5 6 4" xfId="37519" xr:uid="{00000000-0005-0000-0000-0000BB920000}"/>
    <cellStyle name="Normal 5 6 5" xfId="37520" xr:uid="{00000000-0005-0000-0000-0000BC920000}"/>
    <cellStyle name="Normal 5 6 6" xfId="37521" xr:uid="{00000000-0005-0000-0000-0000BD920000}"/>
    <cellStyle name="Normal 5 6 7" xfId="37522" xr:uid="{00000000-0005-0000-0000-0000BE920000}"/>
    <cellStyle name="Normal 5 6 8" xfId="37523" xr:uid="{00000000-0005-0000-0000-0000BF920000}"/>
    <cellStyle name="Normal 5 6 9" xfId="37524" xr:uid="{00000000-0005-0000-0000-0000C0920000}"/>
    <cellStyle name="Normal 5 7" xfId="37525" xr:uid="{00000000-0005-0000-0000-0000C1920000}"/>
    <cellStyle name="Normal 5 7 10" xfId="37526" xr:uid="{00000000-0005-0000-0000-0000C2920000}"/>
    <cellStyle name="Normal 5 7 11" xfId="37527" xr:uid="{00000000-0005-0000-0000-0000C3920000}"/>
    <cellStyle name="Normal 5 7 12" xfId="37528" xr:uid="{00000000-0005-0000-0000-0000C4920000}"/>
    <cellStyle name="Normal 5 7 13" xfId="37529" xr:uid="{00000000-0005-0000-0000-0000C5920000}"/>
    <cellStyle name="Normal 5 7 2" xfId="37530" xr:uid="{00000000-0005-0000-0000-0000C6920000}"/>
    <cellStyle name="Normal 5 7 3" xfId="37531" xr:uid="{00000000-0005-0000-0000-0000C7920000}"/>
    <cellStyle name="Normal 5 7 4" xfId="37532" xr:uid="{00000000-0005-0000-0000-0000C8920000}"/>
    <cellStyle name="Normal 5 7 5" xfId="37533" xr:uid="{00000000-0005-0000-0000-0000C9920000}"/>
    <cellStyle name="Normal 5 7 6" xfId="37534" xr:uid="{00000000-0005-0000-0000-0000CA920000}"/>
    <cellStyle name="Normal 5 7 7" xfId="37535" xr:uid="{00000000-0005-0000-0000-0000CB920000}"/>
    <cellStyle name="Normal 5 7 8" xfId="37536" xr:uid="{00000000-0005-0000-0000-0000CC920000}"/>
    <cellStyle name="Normal 5 7 9" xfId="37537" xr:uid="{00000000-0005-0000-0000-0000CD920000}"/>
    <cellStyle name="Normal 5 8" xfId="37538" xr:uid="{00000000-0005-0000-0000-0000CE920000}"/>
    <cellStyle name="Normal 5 8 10" xfId="37539" xr:uid="{00000000-0005-0000-0000-0000CF920000}"/>
    <cellStyle name="Normal 5 8 11" xfId="37540" xr:uid="{00000000-0005-0000-0000-0000D0920000}"/>
    <cellStyle name="Normal 5 8 12" xfId="37541" xr:uid="{00000000-0005-0000-0000-0000D1920000}"/>
    <cellStyle name="Normal 5 8 13" xfId="37542" xr:uid="{00000000-0005-0000-0000-0000D2920000}"/>
    <cellStyle name="Normal 5 8 2" xfId="37543" xr:uid="{00000000-0005-0000-0000-0000D3920000}"/>
    <cellStyle name="Normal 5 8 3" xfId="37544" xr:uid="{00000000-0005-0000-0000-0000D4920000}"/>
    <cellStyle name="Normal 5 8 4" xfId="37545" xr:uid="{00000000-0005-0000-0000-0000D5920000}"/>
    <cellStyle name="Normal 5 8 5" xfId="37546" xr:uid="{00000000-0005-0000-0000-0000D6920000}"/>
    <cellStyle name="Normal 5 8 6" xfId="37547" xr:uid="{00000000-0005-0000-0000-0000D7920000}"/>
    <cellStyle name="Normal 5 8 7" xfId="37548" xr:uid="{00000000-0005-0000-0000-0000D8920000}"/>
    <cellStyle name="Normal 5 8 8" xfId="37549" xr:uid="{00000000-0005-0000-0000-0000D9920000}"/>
    <cellStyle name="Normal 5 8 9" xfId="37550" xr:uid="{00000000-0005-0000-0000-0000DA920000}"/>
    <cellStyle name="Normal 5 9" xfId="37551" xr:uid="{00000000-0005-0000-0000-0000DB920000}"/>
    <cellStyle name="Normal 5 9 10" xfId="37552" xr:uid="{00000000-0005-0000-0000-0000DC920000}"/>
    <cellStyle name="Normal 5 9 11" xfId="37553" xr:uid="{00000000-0005-0000-0000-0000DD920000}"/>
    <cellStyle name="Normal 5 9 12" xfId="37554" xr:uid="{00000000-0005-0000-0000-0000DE920000}"/>
    <cellStyle name="Normal 5 9 13" xfId="37555" xr:uid="{00000000-0005-0000-0000-0000DF920000}"/>
    <cellStyle name="Normal 5 9 2" xfId="37556" xr:uid="{00000000-0005-0000-0000-0000E0920000}"/>
    <cellStyle name="Normal 5 9 3" xfId="37557" xr:uid="{00000000-0005-0000-0000-0000E1920000}"/>
    <cellStyle name="Normal 5 9 4" xfId="37558" xr:uid="{00000000-0005-0000-0000-0000E2920000}"/>
    <cellStyle name="Normal 5 9 5" xfId="37559" xr:uid="{00000000-0005-0000-0000-0000E3920000}"/>
    <cellStyle name="Normal 5 9 6" xfId="37560" xr:uid="{00000000-0005-0000-0000-0000E4920000}"/>
    <cellStyle name="Normal 5 9 7" xfId="37561" xr:uid="{00000000-0005-0000-0000-0000E5920000}"/>
    <cellStyle name="Normal 5 9 8" xfId="37562" xr:uid="{00000000-0005-0000-0000-0000E6920000}"/>
    <cellStyle name="Normal 5 9 9" xfId="37563" xr:uid="{00000000-0005-0000-0000-0000E7920000}"/>
    <cellStyle name="Normal 6" xfId="37564" xr:uid="{00000000-0005-0000-0000-0000E8920000}"/>
    <cellStyle name="Normal 7" xfId="37565" xr:uid="{00000000-0005-0000-0000-0000E9920000}"/>
    <cellStyle name="Normal 8" xfId="37566" xr:uid="{00000000-0005-0000-0000-0000EA920000}"/>
    <cellStyle name="Normal 9" xfId="37567" xr:uid="{00000000-0005-0000-0000-0000EB920000}"/>
    <cellStyle name="Normal_PLANILHA_CUSTO_LIMPEZA_MS" xfId="2" xr:uid="{00000000-0005-0000-0000-0000EC920000}"/>
    <cellStyle name="Nota 10" xfId="37568" xr:uid="{00000000-0005-0000-0000-0000ED920000}"/>
    <cellStyle name="Nota 10 10" xfId="37569" xr:uid="{00000000-0005-0000-0000-0000EE920000}"/>
    <cellStyle name="Nota 10 10 10" xfId="37570" xr:uid="{00000000-0005-0000-0000-0000EF920000}"/>
    <cellStyle name="Nota 10 10 11" xfId="37571" xr:uid="{00000000-0005-0000-0000-0000F0920000}"/>
    <cellStyle name="Nota 10 10 12" xfId="37572" xr:uid="{00000000-0005-0000-0000-0000F1920000}"/>
    <cellStyle name="Nota 10 10 13" xfId="37573" xr:uid="{00000000-0005-0000-0000-0000F2920000}"/>
    <cellStyle name="Nota 10 10 2" xfId="37574" xr:uid="{00000000-0005-0000-0000-0000F3920000}"/>
    <cellStyle name="Nota 10 10 3" xfId="37575" xr:uid="{00000000-0005-0000-0000-0000F4920000}"/>
    <cellStyle name="Nota 10 10 4" xfId="37576" xr:uid="{00000000-0005-0000-0000-0000F5920000}"/>
    <cellStyle name="Nota 10 10 5" xfId="37577" xr:uid="{00000000-0005-0000-0000-0000F6920000}"/>
    <cellStyle name="Nota 10 10 6" xfId="37578" xr:uid="{00000000-0005-0000-0000-0000F7920000}"/>
    <cellStyle name="Nota 10 10 7" xfId="37579" xr:uid="{00000000-0005-0000-0000-0000F8920000}"/>
    <cellStyle name="Nota 10 10 8" xfId="37580" xr:uid="{00000000-0005-0000-0000-0000F9920000}"/>
    <cellStyle name="Nota 10 10 9" xfId="37581" xr:uid="{00000000-0005-0000-0000-0000FA920000}"/>
    <cellStyle name="Nota 10 11" xfId="37582" xr:uid="{00000000-0005-0000-0000-0000FB920000}"/>
    <cellStyle name="Nota 10 11 10" xfId="37583" xr:uid="{00000000-0005-0000-0000-0000FC920000}"/>
    <cellStyle name="Nota 10 11 11" xfId="37584" xr:uid="{00000000-0005-0000-0000-0000FD920000}"/>
    <cellStyle name="Nota 10 11 12" xfId="37585" xr:uid="{00000000-0005-0000-0000-0000FE920000}"/>
    <cellStyle name="Nota 10 11 13" xfId="37586" xr:uid="{00000000-0005-0000-0000-0000FF920000}"/>
    <cellStyle name="Nota 10 11 2" xfId="37587" xr:uid="{00000000-0005-0000-0000-000000930000}"/>
    <cellStyle name="Nota 10 11 3" xfId="37588" xr:uid="{00000000-0005-0000-0000-000001930000}"/>
    <cellStyle name="Nota 10 11 4" xfId="37589" xr:uid="{00000000-0005-0000-0000-000002930000}"/>
    <cellStyle name="Nota 10 11 5" xfId="37590" xr:uid="{00000000-0005-0000-0000-000003930000}"/>
    <cellStyle name="Nota 10 11 6" xfId="37591" xr:uid="{00000000-0005-0000-0000-000004930000}"/>
    <cellStyle name="Nota 10 11 7" xfId="37592" xr:uid="{00000000-0005-0000-0000-000005930000}"/>
    <cellStyle name="Nota 10 11 8" xfId="37593" xr:uid="{00000000-0005-0000-0000-000006930000}"/>
    <cellStyle name="Nota 10 11 9" xfId="37594" xr:uid="{00000000-0005-0000-0000-000007930000}"/>
    <cellStyle name="Nota 10 12" xfId="37595" xr:uid="{00000000-0005-0000-0000-000008930000}"/>
    <cellStyle name="Nota 10 12 10" xfId="37596" xr:uid="{00000000-0005-0000-0000-000009930000}"/>
    <cellStyle name="Nota 10 12 11" xfId="37597" xr:uid="{00000000-0005-0000-0000-00000A930000}"/>
    <cellStyle name="Nota 10 12 12" xfId="37598" xr:uid="{00000000-0005-0000-0000-00000B930000}"/>
    <cellStyle name="Nota 10 12 13" xfId="37599" xr:uid="{00000000-0005-0000-0000-00000C930000}"/>
    <cellStyle name="Nota 10 12 2" xfId="37600" xr:uid="{00000000-0005-0000-0000-00000D930000}"/>
    <cellStyle name="Nota 10 12 3" xfId="37601" xr:uid="{00000000-0005-0000-0000-00000E930000}"/>
    <cellStyle name="Nota 10 12 4" xfId="37602" xr:uid="{00000000-0005-0000-0000-00000F930000}"/>
    <cellStyle name="Nota 10 12 5" xfId="37603" xr:uid="{00000000-0005-0000-0000-000010930000}"/>
    <cellStyle name="Nota 10 12 6" xfId="37604" xr:uid="{00000000-0005-0000-0000-000011930000}"/>
    <cellStyle name="Nota 10 12 7" xfId="37605" xr:uid="{00000000-0005-0000-0000-000012930000}"/>
    <cellStyle name="Nota 10 12 8" xfId="37606" xr:uid="{00000000-0005-0000-0000-000013930000}"/>
    <cellStyle name="Nota 10 12 9" xfId="37607" xr:uid="{00000000-0005-0000-0000-000014930000}"/>
    <cellStyle name="Nota 10 13" xfId="37608" xr:uid="{00000000-0005-0000-0000-000015930000}"/>
    <cellStyle name="Nota 10 14" xfId="37609" xr:uid="{00000000-0005-0000-0000-000016930000}"/>
    <cellStyle name="Nota 10 15" xfId="37610" xr:uid="{00000000-0005-0000-0000-000017930000}"/>
    <cellStyle name="Nota 10 16" xfId="37611" xr:uid="{00000000-0005-0000-0000-000018930000}"/>
    <cellStyle name="Nota 10 17" xfId="37612" xr:uid="{00000000-0005-0000-0000-000019930000}"/>
    <cellStyle name="Nota 10 18" xfId="37613" xr:uid="{00000000-0005-0000-0000-00001A930000}"/>
    <cellStyle name="Nota 10 19" xfId="37614" xr:uid="{00000000-0005-0000-0000-00001B930000}"/>
    <cellStyle name="Nota 10 2" xfId="37615" xr:uid="{00000000-0005-0000-0000-00001C930000}"/>
    <cellStyle name="Nota 10 2 10" xfId="37616" xr:uid="{00000000-0005-0000-0000-00001D930000}"/>
    <cellStyle name="Nota 10 2 10 10" xfId="37617" xr:uid="{00000000-0005-0000-0000-00001E930000}"/>
    <cellStyle name="Nota 10 2 10 11" xfId="37618" xr:uid="{00000000-0005-0000-0000-00001F930000}"/>
    <cellStyle name="Nota 10 2 10 12" xfId="37619" xr:uid="{00000000-0005-0000-0000-000020930000}"/>
    <cellStyle name="Nota 10 2 10 13" xfId="37620" xr:uid="{00000000-0005-0000-0000-000021930000}"/>
    <cellStyle name="Nota 10 2 10 2" xfId="37621" xr:uid="{00000000-0005-0000-0000-000022930000}"/>
    <cellStyle name="Nota 10 2 10 3" xfId="37622" xr:uid="{00000000-0005-0000-0000-000023930000}"/>
    <cellStyle name="Nota 10 2 10 4" xfId="37623" xr:uid="{00000000-0005-0000-0000-000024930000}"/>
    <cellStyle name="Nota 10 2 10 5" xfId="37624" xr:uid="{00000000-0005-0000-0000-000025930000}"/>
    <cellStyle name="Nota 10 2 10 6" xfId="37625" xr:uid="{00000000-0005-0000-0000-000026930000}"/>
    <cellStyle name="Nota 10 2 10 7" xfId="37626" xr:uid="{00000000-0005-0000-0000-000027930000}"/>
    <cellStyle name="Nota 10 2 10 8" xfId="37627" xr:uid="{00000000-0005-0000-0000-000028930000}"/>
    <cellStyle name="Nota 10 2 10 9" xfId="37628" xr:uid="{00000000-0005-0000-0000-000029930000}"/>
    <cellStyle name="Nota 10 2 11" xfId="37629" xr:uid="{00000000-0005-0000-0000-00002A930000}"/>
    <cellStyle name="Nota 10 2 11 10" xfId="37630" xr:uid="{00000000-0005-0000-0000-00002B930000}"/>
    <cellStyle name="Nota 10 2 11 11" xfId="37631" xr:uid="{00000000-0005-0000-0000-00002C930000}"/>
    <cellStyle name="Nota 10 2 11 12" xfId="37632" xr:uid="{00000000-0005-0000-0000-00002D930000}"/>
    <cellStyle name="Nota 10 2 11 13" xfId="37633" xr:uid="{00000000-0005-0000-0000-00002E930000}"/>
    <cellStyle name="Nota 10 2 11 2" xfId="37634" xr:uid="{00000000-0005-0000-0000-00002F930000}"/>
    <cellStyle name="Nota 10 2 11 3" xfId="37635" xr:uid="{00000000-0005-0000-0000-000030930000}"/>
    <cellStyle name="Nota 10 2 11 4" xfId="37636" xr:uid="{00000000-0005-0000-0000-000031930000}"/>
    <cellStyle name="Nota 10 2 11 5" xfId="37637" xr:uid="{00000000-0005-0000-0000-000032930000}"/>
    <cellStyle name="Nota 10 2 11 6" xfId="37638" xr:uid="{00000000-0005-0000-0000-000033930000}"/>
    <cellStyle name="Nota 10 2 11 7" xfId="37639" xr:uid="{00000000-0005-0000-0000-000034930000}"/>
    <cellStyle name="Nota 10 2 11 8" xfId="37640" xr:uid="{00000000-0005-0000-0000-000035930000}"/>
    <cellStyle name="Nota 10 2 11 9" xfId="37641" xr:uid="{00000000-0005-0000-0000-000036930000}"/>
    <cellStyle name="Nota 10 2 12" xfId="37642" xr:uid="{00000000-0005-0000-0000-000037930000}"/>
    <cellStyle name="Nota 10 2 13" xfId="37643" xr:uid="{00000000-0005-0000-0000-000038930000}"/>
    <cellStyle name="Nota 10 2 14" xfId="37644" xr:uid="{00000000-0005-0000-0000-000039930000}"/>
    <cellStyle name="Nota 10 2 15" xfId="37645" xr:uid="{00000000-0005-0000-0000-00003A930000}"/>
    <cellStyle name="Nota 10 2 16" xfId="37646" xr:uid="{00000000-0005-0000-0000-00003B930000}"/>
    <cellStyle name="Nota 10 2 17" xfId="37647" xr:uid="{00000000-0005-0000-0000-00003C930000}"/>
    <cellStyle name="Nota 10 2 18" xfId="37648" xr:uid="{00000000-0005-0000-0000-00003D930000}"/>
    <cellStyle name="Nota 10 2 19" xfId="37649" xr:uid="{00000000-0005-0000-0000-00003E930000}"/>
    <cellStyle name="Nota 10 2 2" xfId="37650" xr:uid="{00000000-0005-0000-0000-00003F930000}"/>
    <cellStyle name="Nota 10 2 2 10" xfId="37651" xr:uid="{00000000-0005-0000-0000-000040930000}"/>
    <cellStyle name="Nota 10 2 2 11" xfId="37652" xr:uid="{00000000-0005-0000-0000-000041930000}"/>
    <cellStyle name="Nota 10 2 2 12" xfId="37653" xr:uid="{00000000-0005-0000-0000-000042930000}"/>
    <cellStyle name="Nota 10 2 2 13" xfId="37654" xr:uid="{00000000-0005-0000-0000-000043930000}"/>
    <cellStyle name="Nota 10 2 2 2" xfId="37655" xr:uid="{00000000-0005-0000-0000-000044930000}"/>
    <cellStyle name="Nota 10 2 2 3" xfId="37656" xr:uid="{00000000-0005-0000-0000-000045930000}"/>
    <cellStyle name="Nota 10 2 2 4" xfId="37657" xr:uid="{00000000-0005-0000-0000-000046930000}"/>
    <cellStyle name="Nota 10 2 2 5" xfId="37658" xr:uid="{00000000-0005-0000-0000-000047930000}"/>
    <cellStyle name="Nota 10 2 2 6" xfId="37659" xr:uid="{00000000-0005-0000-0000-000048930000}"/>
    <cellStyle name="Nota 10 2 2 7" xfId="37660" xr:uid="{00000000-0005-0000-0000-000049930000}"/>
    <cellStyle name="Nota 10 2 2 8" xfId="37661" xr:uid="{00000000-0005-0000-0000-00004A930000}"/>
    <cellStyle name="Nota 10 2 2 9" xfId="37662" xr:uid="{00000000-0005-0000-0000-00004B930000}"/>
    <cellStyle name="Nota 10 2 20" xfId="37663" xr:uid="{00000000-0005-0000-0000-00004C930000}"/>
    <cellStyle name="Nota 10 2 21" xfId="37664" xr:uid="{00000000-0005-0000-0000-00004D930000}"/>
    <cellStyle name="Nota 10 2 22" xfId="37665" xr:uid="{00000000-0005-0000-0000-00004E930000}"/>
    <cellStyle name="Nota 10 2 23" xfId="37666" xr:uid="{00000000-0005-0000-0000-00004F930000}"/>
    <cellStyle name="Nota 10 2 3" xfId="37667" xr:uid="{00000000-0005-0000-0000-000050930000}"/>
    <cellStyle name="Nota 10 2 3 10" xfId="37668" xr:uid="{00000000-0005-0000-0000-000051930000}"/>
    <cellStyle name="Nota 10 2 3 11" xfId="37669" xr:uid="{00000000-0005-0000-0000-000052930000}"/>
    <cellStyle name="Nota 10 2 3 12" xfId="37670" xr:uid="{00000000-0005-0000-0000-000053930000}"/>
    <cellStyle name="Nota 10 2 3 13" xfId="37671" xr:uid="{00000000-0005-0000-0000-000054930000}"/>
    <cellStyle name="Nota 10 2 3 2" xfId="37672" xr:uid="{00000000-0005-0000-0000-000055930000}"/>
    <cellStyle name="Nota 10 2 3 3" xfId="37673" xr:uid="{00000000-0005-0000-0000-000056930000}"/>
    <cellStyle name="Nota 10 2 3 4" xfId="37674" xr:uid="{00000000-0005-0000-0000-000057930000}"/>
    <cellStyle name="Nota 10 2 3 5" xfId="37675" xr:uid="{00000000-0005-0000-0000-000058930000}"/>
    <cellStyle name="Nota 10 2 3 6" xfId="37676" xr:uid="{00000000-0005-0000-0000-000059930000}"/>
    <cellStyle name="Nota 10 2 3 7" xfId="37677" xr:uid="{00000000-0005-0000-0000-00005A930000}"/>
    <cellStyle name="Nota 10 2 3 8" xfId="37678" xr:uid="{00000000-0005-0000-0000-00005B930000}"/>
    <cellStyle name="Nota 10 2 3 9" xfId="37679" xr:uid="{00000000-0005-0000-0000-00005C930000}"/>
    <cellStyle name="Nota 10 2 4" xfId="37680" xr:uid="{00000000-0005-0000-0000-00005D930000}"/>
    <cellStyle name="Nota 10 2 4 10" xfId="37681" xr:uid="{00000000-0005-0000-0000-00005E930000}"/>
    <cellStyle name="Nota 10 2 4 11" xfId="37682" xr:uid="{00000000-0005-0000-0000-00005F930000}"/>
    <cellStyle name="Nota 10 2 4 12" xfId="37683" xr:uid="{00000000-0005-0000-0000-000060930000}"/>
    <cellStyle name="Nota 10 2 4 13" xfId="37684" xr:uid="{00000000-0005-0000-0000-000061930000}"/>
    <cellStyle name="Nota 10 2 4 2" xfId="37685" xr:uid="{00000000-0005-0000-0000-000062930000}"/>
    <cellStyle name="Nota 10 2 4 3" xfId="37686" xr:uid="{00000000-0005-0000-0000-000063930000}"/>
    <cellStyle name="Nota 10 2 4 4" xfId="37687" xr:uid="{00000000-0005-0000-0000-000064930000}"/>
    <cellStyle name="Nota 10 2 4 5" xfId="37688" xr:uid="{00000000-0005-0000-0000-000065930000}"/>
    <cellStyle name="Nota 10 2 4 6" xfId="37689" xr:uid="{00000000-0005-0000-0000-000066930000}"/>
    <cellStyle name="Nota 10 2 4 7" xfId="37690" xr:uid="{00000000-0005-0000-0000-000067930000}"/>
    <cellStyle name="Nota 10 2 4 8" xfId="37691" xr:uid="{00000000-0005-0000-0000-000068930000}"/>
    <cellStyle name="Nota 10 2 4 9" xfId="37692" xr:uid="{00000000-0005-0000-0000-000069930000}"/>
    <cellStyle name="Nota 10 2 5" xfId="37693" xr:uid="{00000000-0005-0000-0000-00006A930000}"/>
    <cellStyle name="Nota 10 2 5 10" xfId="37694" xr:uid="{00000000-0005-0000-0000-00006B930000}"/>
    <cellStyle name="Nota 10 2 5 11" xfId="37695" xr:uid="{00000000-0005-0000-0000-00006C930000}"/>
    <cellStyle name="Nota 10 2 5 12" xfId="37696" xr:uid="{00000000-0005-0000-0000-00006D930000}"/>
    <cellStyle name="Nota 10 2 5 13" xfId="37697" xr:uid="{00000000-0005-0000-0000-00006E930000}"/>
    <cellStyle name="Nota 10 2 5 2" xfId="37698" xr:uid="{00000000-0005-0000-0000-00006F930000}"/>
    <cellStyle name="Nota 10 2 5 3" xfId="37699" xr:uid="{00000000-0005-0000-0000-000070930000}"/>
    <cellStyle name="Nota 10 2 5 4" xfId="37700" xr:uid="{00000000-0005-0000-0000-000071930000}"/>
    <cellStyle name="Nota 10 2 5 5" xfId="37701" xr:uid="{00000000-0005-0000-0000-000072930000}"/>
    <cellStyle name="Nota 10 2 5 6" xfId="37702" xr:uid="{00000000-0005-0000-0000-000073930000}"/>
    <cellStyle name="Nota 10 2 5 7" xfId="37703" xr:uid="{00000000-0005-0000-0000-000074930000}"/>
    <cellStyle name="Nota 10 2 5 8" xfId="37704" xr:uid="{00000000-0005-0000-0000-000075930000}"/>
    <cellStyle name="Nota 10 2 5 9" xfId="37705" xr:uid="{00000000-0005-0000-0000-000076930000}"/>
    <cellStyle name="Nota 10 2 6" xfId="37706" xr:uid="{00000000-0005-0000-0000-000077930000}"/>
    <cellStyle name="Nota 10 2 6 10" xfId="37707" xr:uid="{00000000-0005-0000-0000-000078930000}"/>
    <cellStyle name="Nota 10 2 6 11" xfId="37708" xr:uid="{00000000-0005-0000-0000-000079930000}"/>
    <cellStyle name="Nota 10 2 6 12" xfId="37709" xr:uid="{00000000-0005-0000-0000-00007A930000}"/>
    <cellStyle name="Nota 10 2 6 13" xfId="37710" xr:uid="{00000000-0005-0000-0000-00007B930000}"/>
    <cellStyle name="Nota 10 2 6 2" xfId="37711" xr:uid="{00000000-0005-0000-0000-00007C930000}"/>
    <cellStyle name="Nota 10 2 6 3" xfId="37712" xr:uid="{00000000-0005-0000-0000-00007D930000}"/>
    <cellStyle name="Nota 10 2 6 4" xfId="37713" xr:uid="{00000000-0005-0000-0000-00007E930000}"/>
    <cellStyle name="Nota 10 2 6 5" xfId="37714" xr:uid="{00000000-0005-0000-0000-00007F930000}"/>
    <cellStyle name="Nota 10 2 6 6" xfId="37715" xr:uid="{00000000-0005-0000-0000-000080930000}"/>
    <cellStyle name="Nota 10 2 6 7" xfId="37716" xr:uid="{00000000-0005-0000-0000-000081930000}"/>
    <cellStyle name="Nota 10 2 6 8" xfId="37717" xr:uid="{00000000-0005-0000-0000-000082930000}"/>
    <cellStyle name="Nota 10 2 6 9" xfId="37718" xr:uid="{00000000-0005-0000-0000-000083930000}"/>
    <cellStyle name="Nota 10 2 7" xfId="37719" xr:uid="{00000000-0005-0000-0000-000084930000}"/>
    <cellStyle name="Nota 10 2 7 10" xfId="37720" xr:uid="{00000000-0005-0000-0000-000085930000}"/>
    <cellStyle name="Nota 10 2 7 11" xfId="37721" xr:uid="{00000000-0005-0000-0000-000086930000}"/>
    <cellStyle name="Nota 10 2 7 12" xfId="37722" xr:uid="{00000000-0005-0000-0000-000087930000}"/>
    <cellStyle name="Nota 10 2 7 13" xfId="37723" xr:uid="{00000000-0005-0000-0000-000088930000}"/>
    <cellStyle name="Nota 10 2 7 2" xfId="37724" xr:uid="{00000000-0005-0000-0000-000089930000}"/>
    <cellStyle name="Nota 10 2 7 3" xfId="37725" xr:uid="{00000000-0005-0000-0000-00008A930000}"/>
    <cellStyle name="Nota 10 2 7 4" xfId="37726" xr:uid="{00000000-0005-0000-0000-00008B930000}"/>
    <cellStyle name="Nota 10 2 7 5" xfId="37727" xr:uid="{00000000-0005-0000-0000-00008C930000}"/>
    <cellStyle name="Nota 10 2 7 6" xfId="37728" xr:uid="{00000000-0005-0000-0000-00008D930000}"/>
    <cellStyle name="Nota 10 2 7 7" xfId="37729" xr:uid="{00000000-0005-0000-0000-00008E930000}"/>
    <cellStyle name="Nota 10 2 7 8" xfId="37730" xr:uid="{00000000-0005-0000-0000-00008F930000}"/>
    <cellStyle name="Nota 10 2 7 9" xfId="37731" xr:uid="{00000000-0005-0000-0000-000090930000}"/>
    <cellStyle name="Nota 10 2 8" xfId="37732" xr:uid="{00000000-0005-0000-0000-000091930000}"/>
    <cellStyle name="Nota 10 2 8 10" xfId="37733" xr:uid="{00000000-0005-0000-0000-000092930000}"/>
    <cellStyle name="Nota 10 2 8 11" xfId="37734" xr:uid="{00000000-0005-0000-0000-000093930000}"/>
    <cellStyle name="Nota 10 2 8 12" xfId="37735" xr:uid="{00000000-0005-0000-0000-000094930000}"/>
    <cellStyle name="Nota 10 2 8 13" xfId="37736" xr:uid="{00000000-0005-0000-0000-000095930000}"/>
    <cellStyle name="Nota 10 2 8 2" xfId="37737" xr:uid="{00000000-0005-0000-0000-000096930000}"/>
    <cellStyle name="Nota 10 2 8 3" xfId="37738" xr:uid="{00000000-0005-0000-0000-000097930000}"/>
    <cellStyle name="Nota 10 2 8 4" xfId="37739" xr:uid="{00000000-0005-0000-0000-000098930000}"/>
    <cellStyle name="Nota 10 2 8 5" xfId="37740" xr:uid="{00000000-0005-0000-0000-000099930000}"/>
    <cellStyle name="Nota 10 2 8 6" xfId="37741" xr:uid="{00000000-0005-0000-0000-00009A930000}"/>
    <cellStyle name="Nota 10 2 8 7" xfId="37742" xr:uid="{00000000-0005-0000-0000-00009B930000}"/>
    <cellStyle name="Nota 10 2 8 8" xfId="37743" xr:uid="{00000000-0005-0000-0000-00009C930000}"/>
    <cellStyle name="Nota 10 2 8 9" xfId="37744" xr:uid="{00000000-0005-0000-0000-00009D930000}"/>
    <cellStyle name="Nota 10 2 9" xfId="37745" xr:uid="{00000000-0005-0000-0000-00009E930000}"/>
    <cellStyle name="Nota 10 2 9 10" xfId="37746" xr:uid="{00000000-0005-0000-0000-00009F930000}"/>
    <cellStyle name="Nota 10 2 9 11" xfId="37747" xr:uid="{00000000-0005-0000-0000-0000A0930000}"/>
    <cellStyle name="Nota 10 2 9 12" xfId="37748" xr:uid="{00000000-0005-0000-0000-0000A1930000}"/>
    <cellStyle name="Nota 10 2 9 13" xfId="37749" xr:uid="{00000000-0005-0000-0000-0000A2930000}"/>
    <cellStyle name="Nota 10 2 9 2" xfId="37750" xr:uid="{00000000-0005-0000-0000-0000A3930000}"/>
    <cellStyle name="Nota 10 2 9 3" xfId="37751" xr:uid="{00000000-0005-0000-0000-0000A4930000}"/>
    <cellStyle name="Nota 10 2 9 4" xfId="37752" xr:uid="{00000000-0005-0000-0000-0000A5930000}"/>
    <cellStyle name="Nota 10 2 9 5" xfId="37753" xr:uid="{00000000-0005-0000-0000-0000A6930000}"/>
    <cellStyle name="Nota 10 2 9 6" xfId="37754" xr:uid="{00000000-0005-0000-0000-0000A7930000}"/>
    <cellStyle name="Nota 10 2 9 7" xfId="37755" xr:uid="{00000000-0005-0000-0000-0000A8930000}"/>
    <cellStyle name="Nota 10 2 9 8" xfId="37756" xr:uid="{00000000-0005-0000-0000-0000A9930000}"/>
    <cellStyle name="Nota 10 2 9 9" xfId="37757" xr:uid="{00000000-0005-0000-0000-0000AA930000}"/>
    <cellStyle name="Nota 10 20" xfId="37758" xr:uid="{00000000-0005-0000-0000-0000AB930000}"/>
    <cellStyle name="Nota 10 21" xfId="37759" xr:uid="{00000000-0005-0000-0000-0000AC930000}"/>
    <cellStyle name="Nota 10 22" xfId="37760" xr:uid="{00000000-0005-0000-0000-0000AD930000}"/>
    <cellStyle name="Nota 10 23" xfId="37761" xr:uid="{00000000-0005-0000-0000-0000AE930000}"/>
    <cellStyle name="Nota 10 24" xfId="37762" xr:uid="{00000000-0005-0000-0000-0000AF930000}"/>
    <cellStyle name="Nota 10 3" xfId="37763" xr:uid="{00000000-0005-0000-0000-0000B0930000}"/>
    <cellStyle name="Nota 10 3 10" xfId="37764" xr:uid="{00000000-0005-0000-0000-0000B1930000}"/>
    <cellStyle name="Nota 10 3 11" xfId="37765" xr:uid="{00000000-0005-0000-0000-0000B2930000}"/>
    <cellStyle name="Nota 10 3 12" xfId="37766" xr:uid="{00000000-0005-0000-0000-0000B3930000}"/>
    <cellStyle name="Nota 10 3 13" xfId="37767" xr:uid="{00000000-0005-0000-0000-0000B4930000}"/>
    <cellStyle name="Nota 10 3 2" xfId="37768" xr:uid="{00000000-0005-0000-0000-0000B5930000}"/>
    <cellStyle name="Nota 10 3 3" xfId="37769" xr:uid="{00000000-0005-0000-0000-0000B6930000}"/>
    <cellStyle name="Nota 10 3 4" xfId="37770" xr:uid="{00000000-0005-0000-0000-0000B7930000}"/>
    <cellStyle name="Nota 10 3 5" xfId="37771" xr:uid="{00000000-0005-0000-0000-0000B8930000}"/>
    <cellStyle name="Nota 10 3 6" xfId="37772" xr:uid="{00000000-0005-0000-0000-0000B9930000}"/>
    <cellStyle name="Nota 10 3 7" xfId="37773" xr:uid="{00000000-0005-0000-0000-0000BA930000}"/>
    <cellStyle name="Nota 10 3 8" xfId="37774" xr:uid="{00000000-0005-0000-0000-0000BB930000}"/>
    <cellStyle name="Nota 10 3 9" xfId="37775" xr:uid="{00000000-0005-0000-0000-0000BC930000}"/>
    <cellStyle name="Nota 10 4" xfId="37776" xr:uid="{00000000-0005-0000-0000-0000BD930000}"/>
    <cellStyle name="Nota 10 4 10" xfId="37777" xr:uid="{00000000-0005-0000-0000-0000BE930000}"/>
    <cellStyle name="Nota 10 4 11" xfId="37778" xr:uid="{00000000-0005-0000-0000-0000BF930000}"/>
    <cellStyle name="Nota 10 4 12" xfId="37779" xr:uid="{00000000-0005-0000-0000-0000C0930000}"/>
    <cellStyle name="Nota 10 4 13" xfId="37780" xr:uid="{00000000-0005-0000-0000-0000C1930000}"/>
    <cellStyle name="Nota 10 4 2" xfId="37781" xr:uid="{00000000-0005-0000-0000-0000C2930000}"/>
    <cellStyle name="Nota 10 4 3" xfId="37782" xr:uid="{00000000-0005-0000-0000-0000C3930000}"/>
    <cellStyle name="Nota 10 4 4" xfId="37783" xr:uid="{00000000-0005-0000-0000-0000C4930000}"/>
    <cellStyle name="Nota 10 4 5" xfId="37784" xr:uid="{00000000-0005-0000-0000-0000C5930000}"/>
    <cellStyle name="Nota 10 4 6" xfId="37785" xr:uid="{00000000-0005-0000-0000-0000C6930000}"/>
    <cellStyle name="Nota 10 4 7" xfId="37786" xr:uid="{00000000-0005-0000-0000-0000C7930000}"/>
    <cellStyle name="Nota 10 4 8" xfId="37787" xr:uid="{00000000-0005-0000-0000-0000C8930000}"/>
    <cellStyle name="Nota 10 4 9" xfId="37788" xr:uid="{00000000-0005-0000-0000-0000C9930000}"/>
    <cellStyle name="Nota 10 5" xfId="37789" xr:uid="{00000000-0005-0000-0000-0000CA930000}"/>
    <cellStyle name="Nota 10 5 10" xfId="37790" xr:uid="{00000000-0005-0000-0000-0000CB930000}"/>
    <cellStyle name="Nota 10 5 11" xfId="37791" xr:uid="{00000000-0005-0000-0000-0000CC930000}"/>
    <cellStyle name="Nota 10 5 12" xfId="37792" xr:uid="{00000000-0005-0000-0000-0000CD930000}"/>
    <cellStyle name="Nota 10 5 13" xfId="37793" xr:uid="{00000000-0005-0000-0000-0000CE930000}"/>
    <cellStyle name="Nota 10 5 2" xfId="37794" xr:uid="{00000000-0005-0000-0000-0000CF930000}"/>
    <cellStyle name="Nota 10 5 3" xfId="37795" xr:uid="{00000000-0005-0000-0000-0000D0930000}"/>
    <cellStyle name="Nota 10 5 4" xfId="37796" xr:uid="{00000000-0005-0000-0000-0000D1930000}"/>
    <cellStyle name="Nota 10 5 5" xfId="37797" xr:uid="{00000000-0005-0000-0000-0000D2930000}"/>
    <cellStyle name="Nota 10 5 6" xfId="37798" xr:uid="{00000000-0005-0000-0000-0000D3930000}"/>
    <cellStyle name="Nota 10 5 7" xfId="37799" xr:uid="{00000000-0005-0000-0000-0000D4930000}"/>
    <cellStyle name="Nota 10 5 8" xfId="37800" xr:uid="{00000000-0005-0000-0000-0000D5930000}"/>
    <cellStyle name="Nota 10 5 9" xfId="37801" xr:uid="{00000000-0005-0000-0000-0000D6930000}"/>
    <cellStyle name="Nota 10 6" xfId="37802" xr:uid="{00000000-0005-0000-0000-0000D7930000}"/>
    <cellStyle name="Nota 10 6 10" xfId="37803" xr:uid="{00000000-0005-0000-0000-0000D8930000}"/>
    <cellStyle name="Nota 10 6 11" xfId="37804" xr:uid="{00000000-0005-0000-0000-0000D9930000}"/>
    <cellStyle name="Nota 10 6 12" xfId="37805" xr:uid="{00000000-0005-0000-0000-0000DA930000}"/>
    <cellStyle name="Nota 10 6 13" xfId="37806" xr:uid="{00000000-0005-0000-0000-0000DB930000}"/>
    <cellStyle name="Nota 10 6 2" xfId="37807" xr:uid="{00000000-0005-0000-0000-0000DC930000}"/>
    <cellStyle name="Nota 10 6 3" xfId="37808" xr:uid="{00000000-0005-0000-0000-0000DD930000}"/>
    <cellStyle name="Nota 10 6 4" xfId="37809" xr:uid="{00000000-0005-0000-0000-0000DE930000}"/>
    <cellStyle name="Nota 10 6 5" xfId="37810" xr:uid="{00000000-0005-0000-0000-0000DF930000}"/>
    <cellStyle name="Nota 10 6 6" xfId="37811" xr:uid="{00000000-0005-0000-0000-0000E0930000}"/>
    <cellStyle name="Nota 10 6 7" xfId="37812" xr:uid="{00000000-0005-0000-0000-0000E1930000}"/>
    <cellStyle name="Nota 10 6 8" xfId="37813" xr:uid="{00000000-0005-0000-0000-0000E2930000}"/>
    <cellStyle name="Nota 10 6 9" xfId="37814" xr:uid="{00000000-0005-0000-0000-0000E3930000}"/>
    <cellStyle name="Nota 10 7" xfId="37815" xr:uid="{00000000-0005-0000-0000-0000E4930000}"/>
    <cellStyle name="Nota 10 7 10" xfId="37816" xr:uid="{00000000-0005-0000-0000-0000E5930000}"/>
    <cellStyle name="Nota 10 7 11" xfId="37817" xr:uid="{00000000-0005-0000-0000-0000E6930000}"/>
    <cellStyle name="Nota 10 7 12" xfId="37818" xr:uid="{00000000-0005-0000-0000-0000E7930000}"/>
    <cellStyle name="Nota 10 7 13" xfId="37819" xr:uid="{00000000-0005-0000-0000-0000E8930000}"/>
    <cellStyle name="Nota 10 7 2" xfId="37820" xr:uid="{00000000-0005-0000-0000-0000E9930000}"/>
    <cellStyle name="Nota 10 7 3" xfId="37821" xr:uid="{00000000-0005-0000-0000-0000EA930000}"/>
    <cellStyle name="Nota 10 7 4" xfId="37822" xr:uid="{00000000-0005-0000-0000-0000EB930000}"/>
    <cellStyle name="Nota 10 7 5" xfId="37823" xr:uid="{00000000-0005-0000-0000-0000EC930000}"/>
    <cellStyle name="Nota 10 7 6" xfId="37824" xr:uid="{00000000-0005-0000-0000-0000ED930000}"/>
    <cellStyle name="Nota 10 7 7" xfId="37825" xr:uid="{00000000-0005-0000-0000-0000EE930000}"/>
    <cellStyle name="Nota 10 7 8" xfId="37826" xr:uid="{00000000-0005-0000-0000-0000EF930000}"/>
    <cellStyle name="Nota 10 7 9" xfId="37827" xr:uid="{00000000-0005-0000-0000-0000F0930000}"/>
    <cellStyle name="Nota 10 8" xfId="37828" xr:uid="{00000000-0005-0000-0000-0000F1930000}"/>
    <cellStyle name="Nota 10 8 10" xfId="37829" xr:uid="{00000000-0005-0000-0000-0000F2930000}"/>
    <cellStyle name="Nota 10 8 11" xfId="37830" xr:uid="{00000000-0005-0000-0000-0000F3930000}"/>
    <cellStyle name="Nota 10 8 12" xfId="37831" xr:uid="{00000000-0005-0000-0000-0000F4930000}"/>
    <cellStyle name="Nota 10 8 13" xfId="37832" xr:uid="{00000000-0005-0000-0000-0000F5930000}"/>
    <cellStyle name="Nota 10 8 2" xfId="37833" xr:uid="{00000000-0005-0000-0000-0000F6930000}"/>
    <cellStyle name="Nota 10 8 3" xfId="37834" xr:uid="{00000000-0005-0000-0000-0000F7930000}"/>
    <cellStyle name="Nota 10 8 4" xfId="37835" xr:uid="{00000000-0005-0000-0000-0000F8930000}"/>
    <cellStyle name="Nota 10 8 5" xfId="37836" xr:uid="{00000000-0005-0000-0000-0000F9930000}"/>
    <cellStyle name="Nota 10 8 6" xfId="37837" xr:uid="{00000000-0005-0000-0000-0000FA930000}"/>
    <cellStyle name="Nota 10 8 7" xfId="37838" xr:uid="{00000000-0005-0000-0000-0000FB930000}"/>
    <cellStyle name="Nota 10 8 8" xfId="37839" xr:uid="{00000000-0005-0000-0000-0000FC930000}"/>
    <cellStyle name="Nota 10 8 9" xfId="37840" xr:uid="{00000000-0005-0000-0000-0000FD930000}"/>
    <cellStyle name="Nota 10 9" xfId="37841" xr:uid="{00000000-0005-0000-0000-0000FE930000}"/>
    <cellStyle name="Nota 10 9 10" xfId="37842" xr:uid="{00000000-0005-0000-0000-0000FF930000}"/>
    <cellStyle name="Nota 10 9 11" xfId="37843" xr:uid="{00000000-0005-0000-0000-000000940000}"/>
    <cellStyle name="Nota 10 9 12" xfId="37844" xr:uid="{00000000-0005-0000-0000-000001940000}"/>
    <cellStyle name="Nota 10 9 13" xfId="37845" xr:uid="{00000000-0005-0000-0000-000002940000}"/>
    <cellStyle name="Nota 10 9 2" xfId="37846" xr:uid="{00000000-0005-0000-0000-000003940000}"/>
    <cellStyle name="Nota 10 9 3" xfId="37847" xr:uid="{00000000-0005-0000-0000-000004940000}"/>
    <cellStyle name="Nota 10 9 4" xfId="37848" xr:uid="{00000000-0005-0000-0000-000005940000}"/>
    <cellStyle name="Nota 10 9 5" xfId="37849" xr:uid="{00000000-0005-0000-0000-000006940000}"/>
    <cellStyle name="Nota 10 9 6" xfId="37850" xr:uid="{00000000-0005-0000-0000-000007940000}"/>
    <cellStyle name="Nota 10 9 7" xfId="37851" xr:uid="{00000000-0005-0000-0000-000008940000}"/>
    <cellStyle name="Nota 10 9 8" xfId="37852" xr:uid="{00000000-0005-0000-0000-000009940000}"/>
    <cellStyle name="Nota 10 9 9" xfId="37853" xr:uid="{00000000-0005-0000-0000-00000A940000}"/>
    <cellStyle name="Nota 11" xfId="37854" xr:uid="{00000000-0005-0000-0000-00000B940000}"/>
    <cellStyle name="Nota 11 10" xfId="37855" xr:uid="{00000000-0005-0000-0000-00000C940000}"/>
    <cellStyle name="Nota 11 10 10" xfId="37856" xr:uid="{00000000-0005-0000-0000-00000D940000}"/>
    <cellStyle name="Nota 11 10 11" xfId="37857" xr:uid="{00000000-0005-0000-0000-00000E940000}"/>
    <cellStyle name="Nota 11 10 12" xfId="37858" xr:uid="{00000000-0005-0000-0000-00000F940000}"/>
    <cellStyle name="Nota 11 10 13" xfId="37859" xr:uid="{00000000-0005-0000-0000-000010940000}"/>
    <cellStyle name="Nota 11 10 2" xfId="37860" xr:uid="{00000000-0005-0000-0000-000011940000}"/>
    <cellStyle name="Nota 11 10 3" xfId="37861" xr:uid="{00000000-0005-0000-0000-000012940000}"/>
    <cellStyle name="Nota 11 10 4" xfId="37862" xr:uid="{00000000-0005-0000-0000-000013940000}"/>
    <cellStyle name="Nota 11 10 5" xfId="37863" xr:uid="{00000000-0005-0000-0000-000014940000}"/>
    <cellStyle name="Nota 11 10 6" xfId="37864" xr:uid="{00000000-0005-0000-0000-000015940000}"/>
    <cellStyle name="Nota 11 10 7" xfId="37865" xr:uid="{00000000-0005-0000-0000-000016940000}"/>
    <cellStyle name="Nota 11 10 8" xfId="37866" xr:uid="{00000000-0005-0000-0000-000017940000}"/>
    <cellStyle name="Nota 11 10 9" xfId="37867" xr:uid="{00000000-0005-0000-0000-000018940000}"/>
    <cellStyle name="Nota 11 11" xfId="37868" xr:uid="{00000000-0005-0000-0000-000019940000}"/>
    <cellStyle name="Nota 11 11 10" xfId="37869" xr:uid="{00000000-0005-0000-0000-00001A940000}"/>
    <cellStyle name="Nota 11 11 11" xfId="37870" xr:uid="{00000000-0005-0000-0000-00001B940000}"/>
    <cellStyle name="Nota 11 11 12" xfId="37871" xr:uid="{00000000-0005-0000-0000-00001C940000}"/>
    <cellStyle name="Nota 11 11 13" xfId="37872" xr:uid="{00000000-0005-0000-0000-00001D940000}"/>
    <cellStyle name="Nota 11 11 2" xfId="37873" xr:uid="{00000000-0005-0000-0000-00001E940000}"/>
    <cellStyle name="Nota 11 11 3" xfId="37874" xr:uid="{00000000-0005-0000-0000-00001F940000}"/>
    <cellStyle name="Nota 11 11 4" xfId="37875" xr:uid="{00000000-0005-0000-0000-000020940000}"/>
    <cellStyle name="Nota 11 11 5" xfId="37876" xr:uid="{00000000-0005-0000-0000-000021940000}"/>
    <cellStyle name="Nota 11 11 6" xfId="37877" xr:uid="{00000000-0005-0000-0000-000022940000}"/>
    <cellStyle name="Nota 11 11 7" xfId="37878" xr:uid="{00000000-0005-0000-0000-000023940000}"/>
    <cellStyle name="Nota 11 11 8" xfId="37879" xr:uid="{00000000-0005-0000-0000-000024940000}"/>
    <cellStyle name="Nota 11 11 9" xfId="37880" xr:uid="{00000000-0005-0000-0000-000025940000}"/>
    <cellStyle name="Nota 11 12" xfId="37881" xr:uid="{00000000-0005-0000-0000-000026940000}"/>
    <cellStyle name="Nota 11 12 10" xfId="37882" xr:uid="{00000000-0005-0000-0000-000027940000}"/>
    <cellStyle name="Nota 11 12 11" xfId="37883" xr:uid="{00000000-0005-0000-0000-000028940000}"/>
    <cellStyle name="Nota 11 12 12" xfId="37884" xr:uid="{00000000-0005-0000-0000-000029940000}"/>
    <cellStyle name="Nota 11 12 13" xfId="37885" xr:uid="{00000000-0005-0000-0000-00002A940000}"/>
    <cellStyle name="Nota 11 12 2" xfId="37886" xr:uid="{00000000-0005-0000-0000-00002B940000}"/>
    <cellStyle name="Nota 11 12 3" xfId="37887" xr:uid="{00000000-0005-0000-0000-00002C940000}"/>
    <cellStyle name="Nota 11 12 4" xfId="37888" xr:uid="{00000000-0005-0000-0000-00002D940000}"/>
    <cellStyle name="Nota 11 12 5" xfId="37889" xr:uid="{00000000-0005-0000-0000-00002E940000}"/>
    <cellStyle name="Nota 11 12 6" xfId="37890" xr:uid="{00000000-0005-0000-0000-00002F940000}"/>
    <cellStyle name="Nota 11 12 7" xfId="37891" xr:uid="{00000000-0005-0000-0000-000030940000}"/>
    <cellStyle name="Nota 11 12 8" xfId="37892" xr:uid="{00000000-0005-0000-0000-000031940000}"/>
    <cellStyle name="Nota 11 12 9" xfId="37893" xr:uid="{00000000-0005-0000-0000-000032940000}"/>
    <cellStyle name="Nota 11 13" xfId="37894" xr:uid="{00000000-0005-0000-0000-000033940000}"/>
    <cellStyle name="Nota 11 14" xfId="37895" xr:uid="{00000000-0005-0000-0000-000034940000}"/>
    <cellStyle name="Nota 11 15" xfId="37896" xr:uid="{00000000-0005-0000-0000-000035940000}"/>
    <cellStyle name="Nota 11 16" xfId="37897" xr:uid="{00000000-0005-0000-0000-000036940000}"/>
    <cellStyle name="Nota 11 17" xfId="37898" xr:uid="{00000000-0005-0000-0000-000037940000}"/>
    <cellStyle name="Nota 11 18" xfId="37899" xr:uid="{00000000-0005-0000-0000-000038940000}"/>
    <cellStyle name="Nota 11 19" xfId="37900" xr:uid="{00000000-0005-0000-0000-000039940000}"/>
    <cellStyle name="Nota 11 2" xfId="37901" xr:uid="{00000000-0005-0000-0000-00003A940000}"/>
    <cellStyle name="Nota 11 2 10" xfId="37902" xr:uid="{00000000-0005-0000-0000-00003B940000}"/>
    <cellStyle name="Nota 11 2 10 10" xfId="37903" xr:uid="{00000000-0005-0000-0000-00003C940000}"/>
    <cellStyle name="Nota 11 2 10 11" xfId="37904" xr:uid="{00000000-0005-0000-0000-00003D940000}"/>
    <cellStyle name="Nota 11 2 10 12" xfId="37905" xr:uid="{00000000-0005-0000-0000-00003E940000}"/>
    <cellStyle name="Nota 11 2 10 13" xfId="37906" xr:uid="{00000000-0005-0000-0000-00003F940000}"/>
    <cellStyle name="Nota 11 2 10 2" xfId="37907" xr:uid="{00000000-0005-0000-0000-000040940000}"/>
    <cellStyle name="Nota 11 2 10 3" xfId="37908" xr:uid="{00000000-0005-0000-0000-000041940000}"/>
    <cellStyle name="Nota 11 2 10 4" xfId="37909" xr:uid="{00000000-0005-0000-0000-000042940000}"/>
    <cellStyle name="Nota 11 2 10 5" xfId="37910" xr:uid="{00000000-0005-0000-0000-000043940000}"/>
    <cellStyle name="Nota 11 2 10 6" xfId="37911" xr:uid="{00000000-0005-0000-0000-000044940000}"/>
    <cellStyle name="Nota 11 2 10 7" xfId="37912" xr:uid="{00000000-0005-0000-0000-000045940000}"/>
    <cellStyle name="Nota 11 2 10 8" xfId="37913" xr:uid="{00000000-0005-0000-0000-000046940000}"/>
    <cellStyle name="Nota 11 2 10 9" xfId="37914" xr:uid="{00000000-0005-0000-0000-000047940000}"/>
    <cellStyle name="Nota 11 2 11" xfId="37915" xr:uid="{00000000-0005-0000-0000-000048940000}"/>
    <cellStyle name="Nota 11 2 11 10" xfId="37916" xr:uid="{00000000-0005-0000-0000-000049940000}"/>
    <cellStyle name="Nota 11 2 11 11" xfId="37917" xr:uid="{00000000-0005-0000-0000-00004A940000}"/>
    <cellStyle name="Nota 11 2 11 12" xfId="37918" xr:uid="{00000000-0005-0000-0000-00004B940000}"/>
    <cellStyle name="Nota 11 2 11 13" xfId="37919" xr:uid="{00000000-0005-0000-0000-00004C940000}"/>
    <cellStyle name="Nota 11 2 11 2" xfId="37920" xr:uid="{00000000-0005-0000-0000-00004D940000}"/>
    <cellStyle name="Nota 11 2 11 3" xfId="37921" xr:uid="{00000000-0005-0000-0000-00004E940000}"/>
    <cellStyle name="Nota 11 2 11 4" xfId="37922" xr:uid="{00000000-0005-0000-0000-00004F940000}"/>
    <cellStyle name="Nota 11 2 11 5" xfId="37923" xr:uid="{00000000-0005-0000-0000-000050940000}"/>
    <cellStyle name="Nota 11 2 11 6" xfId="37924" xr:uid="{00000000-0005-0000-0000-000051940000}"/>
    <cellStyle name="Nota 11 2 11 7" xfId="37925" xr:uid="{00000000-0005-0000-0000-000052940000}"/>
    <cellStyle name="Nota 11 2 11 8" xfId="37926" xr:uid="{00000000-0005-0000-0000-000053940000}"/>
    <cellStyle name="Nota 11 2 11 9" xfId="37927" xr:uid="{00000000-0005-0000-0000-000054940000}"/>
    <cellStyle name="Nota 11 2 12" xfId="37928" xr:uid="{00000000-0005-0000-0000-000055940000}"/>
    <cellStyle name="Nota 11 2 13" xfId="37929" xr:uid="{00000000-0005-0000-0000-000056940000}"/>
    <cellStyle name="Nota 11 2 14" xfId="37930" xr:uid="{00000000-0005-0000-0000-000057940000}"/>
    <cellStyle name="Nota 11 2 15" xfId="37931" xr:uid="{00000000-0005-0000-0000-000058940000}"/>
    <cellStyle name="Nota 11 2 16" xfId="37932" xr:uid="{00000000-0005-0000-0000-000059940000}"/>
    <cellStyle name="Nota 11 2 17" xfId="37933" xr:uid="{00000000-0005-0000-0000-00005A940000}"/>
    <cellStyle name="Nota 11 2 18" xfId="37934" xr:uid="{00000000-0005-0000-0000-00005B940000}"/>
    <cellStyle name="Nota 11 2 19" xfId="37935" xr:uid="{00000000-0005-0000-0000-00005C940000}"/>
    <cellStyle name="Nota 11 2 2" xfId="37936" xr:uid="{00000000-0005-0000-0000-00005D940000}"/>
    <cellStyle name="Nota 11 2 2 10" xfId="37937" xr:uid="{00000000-0005-0000-0000-00005E940000}"/>
    <cellStyle name="Nota 11 2 2 11" xfId="37938" xr:uid="{00000000-0005-0000-0000-00005F940000}"/>
    <cellStyle name="Nota 11 2 2 12" xfId="37939" xr:uid="{00000000-0005-0000-0000-000060940000}"/>
    <cellStyle name="Nota 11 2 2 13" xfId="37940" xr:uid="{00000000-0005-0000-0000-000061940000}"/>
    <cellStyle name="Nota 11 2 2 2" xfId="37941" xr:uid="{00000000-0005-0000-0000-000062940000}"/>
    <cellStyle name="Nota 11 2 2 3" xfId="37942" xr:uid="{00000000-0005-0000-0000-000063940000}"/>
    <cellStyle name="Nota 11 2 2 4" xfId="37943" xr:uid="{00000000-0005-0000-0000-000064940000}"/>
    <cellStyle name="Nota 11 2 2 5" xfId="37944" xr:uid="{00000000-0005-0000-0000-000065940000}"/>
    <cellStyle name="Nota 11 2 2 6" xfId="37945" xr:uid="{00000000-0005-0000-0000-000066940000}"/>
    <cellStyle name="Nota 11 2 2 7" xfId="37946" xr:uid="{00000000-0005-0000-0000-000067940000}"/>
    <cellStyle name="Nota 11 2 2 8" xfId="37947" xr:uid="{00000000-0005-0000-0000-000068940000}"/>
    <cellStyle name="Nota 11 2 2 9" xfId="37948" xr:uid="{00000000-0005-0000-0000-000069940000}"/>
    <cellStyle name="Nota 11 2 20" xfId="37949" xr:uid="{00000000-0005-0000-0000-00006A940000}"/>
    <cellStyle name="Nota 11 2 21" xfId="37950" xr:uid="{00000000-0005-0000-0000-00006B940000}"/>
    <cellStyle name="Nota 11 2 22" xfId="37951" xr:uid="{00000000-0005-0000-0000-00006C940000}"/>
    <cellStyle name="Nota 11 2 23" xfId="37952" xr:uid="{00000000-0005-0000-0000-00006D940000}"/>
    <cellStyle name="Nota 11 2 3" xfId="37953" xr:uid="{00000000-0005-0000-0000-00006E940000}"/>
    <cellStyle name="Nota 11 2 3 10" xfId="37954" xr:uid="{00000000-0005-0000-0000-00006F940000}"/>
    <cellStyle name="Nota 11 2 3 11" xfId="37955" xr:uid="{00000000-0005-0000-0000-000070940000}"/>
    <cellStyle name="Nota 11 2 3 12" xfId="37956" xr:uid="{00000000-0005-0000-0000-000071940000}"/>
    <cellStyle name="Nota 11 2 3 13" xfId="37957" xr:uid="{00000000-0005-0000-0000-000072940000}"/>
    <cellStyle name="Nota 11 2 3 2" xfId="37958" xr:uid="{00000000-0005-0000-0000-000073940000}"/>
    <cellStyle name="Nota 11 2 3 3" xfId="37959" xr:uid="{00000000-0005-0000-0000-000074940000}"/>
    <cellStyle name="Nota 11 2 3 4" xfId="37960" xr:uid="{00000000-0005-0000-0000-000075940000}"/>
    <cellStyle name="Nota 11 2 3 5" xfId="37961" xr:uid="{00000000-0005-0000-0000-000076940000}"/>
    <cellStyle name="Nota 11 2 3 6" xfId="37962" xr:uid="{00000000-0005-0000-0000-000077940000}"/>
    <cellStyle name="Nota 11 2 3 7" xfId="37963" xr:uid="{00000000-0005-0000-0000-000078940000}"/>
    <cellStyle name="Nota 11 2 3 8" xfId="37964" xr:uid="{00000000-0005-0000-0000-000079940000}"/>
    <cellStyle name="Nota 11 2 3 9" xfId="37965" xr:uid="{00000000-0005-0000-0000-00007A940000}"/>
    <cellStyle name="Nota 11 2 4" xfId="37966" xr:uid="{00000000-0005-0000-0000-00007B940000}"/>
    <cellStyle name="Nota 11 2 4 10" xfId="37967" xr:uid="{00000000-0005-0000-0000-00007C940000}"/>
    <cellStyle name="Nota 11 2 4 11" xfId="37968" xr:uid="{00000000-0005-0000-0000-00007D940000}"/>
    <cellStyle name="Nota 11 2 4 12" xfId="37969" xr:uid="{00000000-0005-0000-0000-00007E940000}"/>
    <cellStyle name="Nota 11 2 4 13" xfId="37970" xr:uid="{00000000-0005-0000-0000-00007F940000}"/>
    <cellStyle name="Nota 11 2 4 2" xfId="37971" xr:uid="{00000000-0005-0000-0000-000080940000}"/>
    <cellStyle name="Nota 11 2 4 3" xfId="37972" xr:uid="{00000000-0005-0000-0000-000081940000}"/>
    <cellStyle name="Nota 11 2 4 4" xfId="37973" xr:uid="{00000000-0005-0000-0000-000082940000}"/>
    <cellStyle name="Nota 11 2 4 5" xfId="37974" xr:uid="{00000000-0005-0000-0000-000083940000}"/>
    <cellStyle name="Nota 11 2 4 6" xfId="37975" xr:uid="{00000000-0005-0000-0000-000084940000}"/>
    <cellStyle name="Nota 11 2 4 7" xfId="37976" xr:uid="{00000000-0005-0000-0000-000085940000}"/>
    <cellStyle name="Nota 11 2 4 8" xfId="37977" xr:uid="{00000000-0005-0000-0000-000086940000}"/>
    <cellStyle name="Nota 11 2 4 9" xfId="37978" xr:uid="{00000000-0005-0000-0000-000087940000}"/>
    <cellStyle name="Nota 11 2 5" xfId="37979" xr:uid="{00000000-0005-0000-0000-000088940000}"/>
    <cellStyle name="Nota 11 2 5 10" xfId="37980" xr:uid="{00000000-0005-0000-0000-000089940000}"/>
    <cellStyle name="Nota 11 2 5 11" xfId="37981" xr:uid="{00000000-0005-0000-0000-00008A940000}"/>
    <cellStyle name="Nota 11 2 5 12" xfId="37982" xr:uid="{00000000-0005-0000-0000-00008B940000}"/>
    <cellStyle name="Nota 11 2 5 13" xfId="37983" xr:uid="{00000000-0005-0000-0000-00008C940000}"/>
    <cellStyle name="Nota 11 2 5 2" xfId="37984" xr:uid="{00000000-0005-0000-0000-00008D940000}"/>
    <cellStyle name="Nota 11 2 5 3" xfId="37985" xr:uid="{00000000-0005-0000-0000-00008E940000}"/>
    <cellStyle name="Nota 11 2 5 4" xfId="37986" xr:uid="{00000000-0005-0000-0000-00008F940000}"/>
    <cellStyle name="Nota 11 2 5 5" xfId="37987" xr:uid="{00000000-0005-0000-0000-000090940000}"/>
    <cellStyle name="Nota 11 2 5 6" xfId="37988" xr:uid="{00000000-0005-0000-0000-000091940000}"/>
    <cellStyle name="Nota 11 2 5 7" xfId="37989" xr:uid="{00000000-0005-0000-0000-000092940000}"/>
    <cellStyle name="Nota 11 2 5 8" xfId="37990" xr:uid="{00000000-0005-0000-0000-000093940000}"/>
    <cellStyle name="Nota 11 2 5 9" xfId="37991" xr:uid="{00000000-0005-0000-0000-000094940000}"/>
    <cellStyle name="Nota 11 2 6" xfId="37992" xr:uid="{00000000-0005-0000-0000-000095940000}"/>
    <cellStyle name="Nota 11 2 6 10" xfId="37993" xr:uid="{00000000-0005-0000-0000-000096940000}"/>
    <cellStyle name="Nota 11 2 6 11" xfId="37994" xr:uid="{00000000-0005-0000-0000-000097940000}"/>
    <cellStyle name="Nota 11 2 6 12" xfId="37995" xr:uid="{00000000-0005-0000-0000-000098940000}"/>
    <cellStyle name="Nota 11 2 6 13" xfId="37996" xr:uid="{00000000-0005-0000-0000-000099940000}"/>
    <cellStyle name="Nota 11 2 6 2" xfId="37997" xr:uid="{00000000-0005-0000-0000-00009A940000}"/>
    <cellStyle name="Nota 11 2 6 3" xfId="37998" xr:uid="{00000000-0005-0000-0000-00009B940000}"/>
    <cellStyle name="Nota 11 2 6 4" xfId="37999" xr:uid="{00000000-0005-0000-0000-00009C940000}"/>
    <cellStyle name="Nota 11 2 6 5" xfId="38000" xr:uid="{00000000-0005-0000-0000-00009D940000}"/>
    <cellStyle name="Nota 11 2 6 6" xfId="38001" xr:uid="{00000000-0005-0000-0000-00009E940000}"/>
    <cellStyle name="Nota 11 2 6 7" xfId="38002" xr:uid="{00000000-0005-0000-0000-00009F940000}"/>
    <cellStyle name="Nota 11 2 6 8" xfId="38003" xr:uid="{00000000-0005-0000-0000-0000A0940000}"/>
    <cellStyle name="Nota 11 2 6 9" xfId="38004" xr:uid="{00000000-0005-0000-0000-0000A1940000}"/>
    <cellStyle name="Nota 11 2 7" xfId="38005" xr:uid="{00000000-0005-0000-0000-0000A2940000}"/>
    <cellStyle name="Nota 11 2 7 10" xfId="38006" xr:uid="{00000000-0005-0000-0000-0000A3940000}"/>
    <cellStyle name="Nota 11 2 7 11" xfId="38007" xr:uid="{00000000-0005-0000-0000-0000A4940000}"/>
    <cellStyle name="Nota 11 2 7 12" xfId="38008" xr:uid="{00000000-0005-0000-0000-0000A5940000}"/>
    <cellStyle name="Nota 11 2 7 13" xfId="38009" xr:uid="{00000000-0005-0000-0000-0000A6940000}"/>
    <cellStyle name="Nota 11 2 7 2" xfId="38010" xr:uid="{00000000-0005-0000-0000-0000A7940000}"/>
    <cellStyle name="Nota 11 2 7 3" xfId="38011" xr:uid="{00000000-0005-0000-0000-0000A8940000}"/>
    <cellStyle name="Nota 11 2 7 4" xfId="38012" xr:uid="{00000000-0005-0000-0000-0000A9940000}"/>
    <cellStyle name="Nota 11 2 7 5" xfId="38013" xr:uid="{00000000-0005-0000-0000-0000AA940000}"/>
    <cellStyle name="Nota 11 2 7 6" xfId="38014" xr:uid="{00000000-0005-0000-0000-0000AB940000}"/>
    <cellStyle name="Nota 11 2 7 7" xfId="38015" xr:uid="{00000000-0005-0000-0000-0000AC940000}"/>
    <cellStyle name="Nota 11 2 7 8" xfId="38016" xr:uid="{00000000-0005-0000-0000-0000AD940000}"/>
    <cellStyle name="Nota 11 2 7 9" xfId="38017" xr:uid="{00000000-0005-0000-0000-0000AE940000}"/>
    <cellStyle name="Nota 11 2 8" xfId="38018" xr:uid="{00000000-0005-0000-0000-0000AF940000}"/>
    <cellStyle name="Nota 11 2 8 10" xfId="38019" xr:uid="{00000000-0005-0000-0000-0000B0940000}"/>
    <cellStyle name="Nota 11 2 8 11" xfId="38020" xr:uid="{00000000-0005-0000-0000-0000B1940000}"/>
    <cellStyle name="Nota 11 2 8 12" xfId="38021" xr:uid="{00000000-0005-0000-0000-0000B2940000}"/>
    <cellStyle name="Nota 11 2 8 13" xfId="38022" xr:uid="{00000000-0005-0000-0000-0000B3940000}"/>
    <cellStyle name="Nota 11 2 8 2" xfId="38023" xr:uid="{00000000-0005-0000-0000-0000B4940000}"/>
    <cellStyle name="Nota 11 2 8 3" xfId="38024" xr:uid="{00000000-0005-0000-0000-0000B5940000}"/>
    <cellStyle name="Nota 11 2 8 4" xfId="38025" xr:uid="{00000000-0005-0000-0000-0000B6940000}"/>
    <cellStyle name="Nota 11 2 8 5" xfId="38026" xr:uid="{00000000-0005-0000-0000-0000B7940000}"/>
    <cellStyle name="Nota 11 2 8 6" xfId="38027" xr:uid="{00000000-0005-0000-0000-0000B8940000}"/>
    <cellStyle name="Nota 11 2 8 7" xfId="38028" xr:uid="{00000000-0005-0000-0000-0000B9940000}"/>
    <cellStyle name="Nota 11 2 8 8" xfId="38029" xr:uid="{00000000-0005-0000-0000-0000BA940000}"/>
    <cellStyle name="Nota 11 2 8 9" xfId="38030" xr:uid="{00000000-0005-0000-0000-0000BB940000}"/>
    <cellStyle name="Nota 11 2 9" xfId="38031" xr:uid="{00000000-0005-0000-0000-0000BC940000}"/>
    <cellStyle name="Nota 11 2 9 10" xfId="38032" xr:uid="{00000000-0005-0000-0000-0000BD940000}"/>
    <cellStyle name="Nota 11 2 9 11" xfId="38033" xr:uid="{00000000-0005-0000-0000-0000BE940000}"/>
    <cellStyle name="Nota 11 2 9 12" xfId="38034" xr:uid="{00000000-0005-0000-0000-0000BF940000}"/>
    <cellStyle name="Nota 11 2 9 13" xfId="38035" xr:uid="{00000000-0005-0000-0000-0000C0940000}"/>
    <cellStyle name="Nota 11 2 9 2" xfId="38036" xr:uid="{00000000-0005-0000-0000-0000C1940000}"/>
    <cellStyle name="Nota 11 2 9 3" xfId="38037" xr:uid="{00000000-0005-0000-0000-0000C2940000}"/>
    <cellStyle name="Nota 11 2 9 4" xfId="38038" xr:uid="{00000000-0005-0000-0000-0000C3940000}"/>
    <cellStyle name="Nota 11 2 9 5" xfId="38039" xr:uid="{00000000-0005-0000-0000-0000C4940000}"/>
    <cellStyle name="Nota 11 2 9 6" xfId="38040" xr:uid="{00000000-0005-0000-0000-0000C5940000}"/>
    <cellStyle name="Nota 11 2 9 7" xfId="38041" xr:uid="{00000000-0005-0000-0000-0000C6940000}"/>
    <cellStyle name="Nota 11 2 9 8" xfId="38042" xr:uid="{00000000-0005-0000-0000-0000C7940000}"/>
    <cellStyle name="Nota 11 2 9 9" xfId="38043" xr:uid="{00000000-0005-0000-0000-0000C8940000}"/>
    <cellStyle name="Nota 11 20" xfId="38044" xr:uid="{00000000-0005-0000-0000-0000C9940000}"/>
    <cellStyle name="Nota 11 21" xfId="38045" xr:uid="{00000000-0005-0000-0000-0000CA940000}"/>
    <cellStyle name="Nota 11 22" xfId="38046" xr:uid="{00000000-0005-0000-0000-0000CB940000}"/>
    <cellStyle name="Nota 11 23" xfId="38047" xr:uid="{00000000-0005-0000-0000-0000CC940000}"/>
    <cellStyle name="Nota 11 24" xfId="38048" xr:uid="{00000000-0005-0000-0000-0000CD940000}"/>
    <cellStyle name="Nota 11 3" xfId="38049" xr:uid="{00000000-0005-0000-0000-0000CE940000}"/>
    <cellStyle name="Nota 11 3 10" xfId="38050" xr:uid="{00000000-0005-0000-0000-0000CF940000}"/>
    <cellStyle name="Nota 11 3 11" xfId="38051" xr:uid="{00000000-0005-0000-0000-0000D0940000}"/>
    <cellStyle name="Nota 11 3 12" xfId="38052" xr:uid="{00000000-0005-0000-0000-0000D1940000}"/>
    <cellStyle name="Nota 11 3 13" xfId="38053" xr:uid="{00000000-0005-0000-0000-0000D2940000}"/>
    <cellStyle name="Nota 11 3 2" xfId="38054" xr:uid="{00000000-0005-0000-0000-0000D3940000}"/>
    <cellStyle name="Nota 11 3 3" xfId="38055" xr:uid="{00000000-0005-0000-0000-0000D4940000}"/>
    <cellStyle name="Nota 11 3 4" xfId="38056" xr:uid="{00000000-0005-0000-0000-0000D5940000}"/>
    <cellStyle name="Nota 11 3 5" xfId="38057" xr:uid="{00000000-0005-0000-0000-0000D6940000}"/>
    <cellStyle name="Nota 11 3 6" xfId="38058" xr:uid="{00000000-0005-0000-0000-0000D7940000}"/>
    <cellStyle name="Nota 11 3 7" xfId="38059" xr:uid="{00000000-0005-0000-0000-0000D8940000}"/>
    <cellStyle name="Nota 11 3 8" xfId="38060" xr:uid="{00000000-0005-0000-0000-0000D9940000}"/>
    <cellStyle name="Nota 11 3 9" xfId="38061" xr:uid="{00000000-0005-0000-0000-0000DA940000}"/>
    <cellStyle name="Nota 11 4" xfId="38062" xr:uid="{00000000-0005-0000-0000-0000DB940000}"/>
    <cellStyle name="Nota 11 4 10" xfId="38063" xr:uid="{00000000-0005-0000-0000-0000DC940000}"/>
    <cellStyle name="Nota 11 4 11" xfId="38064" xr:uid="{00000000-0005-0000-0000-0000DD940000}"/>
    <cellStyle name="Nota 11 4 12" xfId="38065" xr:uid="{00000000-0005-0000-0000-0000DE940000}"/>
    <cellStyle name="Nota 11 4 13" xfId="38066" xr:uid="{00000000-0005-0000-0000-0000DF940000}"/>
    <cellStyle name="Nota 11 4 2" xfId="38067" xr:uid="{00000000-0005-0000-0000-0000E0940000}"/>
    <cellStyle name="Nota 11 4 3" xfId="38068" xr:uid="{00000000-0005-0000-0000-0000E1940000}"/>
    <cellStyle name="Nota 11 4 4" xfId="38069" xr:uid="{00000000-0005-0000-0000-0000E2940000}"/>
    <cellStyle name="Nota 11 4 5" xfId="38070" xr:uid="{00000000-0005-0000-0000-0000E3940000}"/>
    <cellStyle name="Nota 11 4 6" xfId="38071" xr:uid="{00000000-0005-0000-0000-0000E4940000}"/>
    <cellStyle name="Nota 11 4 7" xfId="38072" xr:uid="{00000000-0005-0000-0000-0000E5940000}"/>
    <cellStyle name="Nota 11 4 8" xfId="38073" xr:uid="{00000000-0005-0000-0000-0000E6940000}"/>
    <cellStyle name="Nota 11 4 9" xfId="38074" xr:uid="{00000000-0005-0000-0000-0000E7940000}"/>
    <cellStyle name="Nota 11 5" xfId="38075" xr:uid="{00000000-0005-0000-0000-0000E8940000}"/>
    <cellStyle name="Nota 11 5 10" xfId="38076" xr:uid="{00000000-0005-0000-0000-0000E9940000}"/>
    <cellStyle name="Nota 11 5 11" xfId="38077" xr:uid="{00000000-0005-0000-0000-0000EA940000}"/>
    <cellStyle name="Nota 11 5 12" xfId="38078" xr:uid="{00000000-0005-0000-0000-0000EB940000}"/>
    <cellStyle name="Nota 11 5 13" xfId="38079" xr:uid="{00000000-0005-0000-0000-0000EC940000}"/>
    <cellStyle name="Nota 11 5 2" xfId="38080" xr:uid="{00000000-0005-0000-0000-0000ED940000}"/>
    <cellStyle name="Nota 11 5 3" xfId="38081" xr:uid="{00000000-0005-0000-0000-0000EE940000}"/>
    <cellStyle name="Nota 11 5 4" xfId="38082" xr:uid="{00000000-0005-0000-0000-0000EF940000}"/>
    <cellStyle name="Nota 11 5 5" xfId="38083" xr:uid="{00000000-0005-0000-0000-0000F0940000}"/>
    <cellStyle name="Nota 11 5 6" xfId="38084" xr:uid="{00000000-0005-0000-0000-0000F1940000}"/>
    <cellStyle name="Nota 11 5 7" xfId="38085" xr:uid="{00000000-0005-0000-0000-0000F2940000}"/>
    <cellStyle name="Nota 11 5 8" xfId="38086" xr:uid="{00000000-0005-0000-0000-0000F3940000}"/>
    <cellStyle name="Nota 11 5 9" xfId="38087" xr:uid="{00000000-0005-0000-0000-0000F4940000}"/>
    <cellStyle name="Nota 11 6" xfId="38088" xr:uid="{00000000-0005-0000-0000-0000F5940000}"/>
    <cellStyle name="Nota 11 6 10" xfId="38089" xr:uid="{00000000-0005-0000-0000-0000F6940000}"/>
    <cellStyle name="Nota 11 6 11" xfId="38090" xr:uid="{00000000-0005-0000-0000-0000F7940000}"/>
    <cellStyle name="Nota 11 6 12" xfId="38091" xr:uid="{00000000-0005-0000-0000-0000F8940000}"/>
    <cellStyle name="Nota 11 6 13" xfId="38092" xr:uid="{00000000-0005-0000-0000-0000F9940000}"/>
    <cellStyle name="Nota 11 6 2" xfId="38093" xr:uid="{00000000-0005-0000-0000-0000FA940000}"/>
    <cellStyle name="Nota 11 6 3" xfId="38094" xr:uid="{00000000-0005-0000-0000-0000FB940000}"/>
    <cellStyle name="Nota 11 6 4" xfId="38095" xr:uid="{00000000-0005-0000-0000-0000FC940000}"/>
    <cellStyle name="Nota 11 6 5" xfId="38096" xr:uid="{00000000-0005-0000-0000-0000FD940000}"/>
    <cellStyle name="Nota 11 6 6" xfId="38097" xr:uid="{00000000-0005-0000-0000-0000FE940000}"/>
    <cellStyle name="Nota 11 6 7" xfId="38098" xr:uid="{00000000-0005-0000-0000-0000FF940000}"/>
    <cellStyle name="Nota 11 6 8" xfId="38099" xr:uid="{00000000-0005-0000-0000-000000950000}"/>
    <cellStyle name="Nota 11 6 9" xfId="38100" xr:uid="{00000000-0005-0000-0000-000001950000}"/>
    <cellStyle name="Nota 11 7" xfId="38101" xr:uid="{00000000-0005-0000-0000-000002950000}"/>
    <cellStyle name="Nota 11 7 10" xfId="38102" xr:uid="{00000000-0005-0000-0000-000003950000}"/>
    <cellStyle name="Nota 11 7 11" xfId="38103" xr:uid="{00000000-0005-0000-0000-000004950000}"/>
    <cellStyle name="Nota 11 7 12" xfId="38104" xr:uid="{00000000-0005-0000-0000-000005950000}"/>
    <cellStyle name="Nota 11 7 13" xfId="38105" xr:uid="{00000000-0005-0000-0000-000006950000}"/>
    <cellStyle name="Nota 11 7 2" xfId="38106" xr:uid="{00000000-0005-0000-0000-000007950000}"/>
    <cellStyle name="Nota 11 7 3" xfId="38107" xr:uid="{00000000-0005-0000-0000-000008950000}"/>
    <cellStyle name="Nota 11 7 4" xfId="38108" xr:uid="{00000000-0005-0000-0000-000009950000}"/>
    <cellStyle name="Nota 11 7 5" xfId="38109" xr:uid="{00000000-0005-0000-0000-00000A950000}"/>
    <cellStyle name="Nota 11 7 6" xfId="38110" xr:uid="{00000000-0005-0000-0000-00000B950000}"/>
    <cellStyle name="Nota 11 7 7" xfId="38111" xr:uid="{00000000-0005-0000-0000-00000C950000}"/>
    <cellStyle name="Nota 11 7 8" xfId="38112" xr:uid="{00000000-0005-0000-0000-00000D950000}"/>
    <cellStyle name="Nota 11 7 9" xfId="38113" xr:uid="{00000000-0005-0000-0000-00000E950000}"/>
    <cellStyle name="Nota 11 8" xfId="38114" xr:uid="{00000000-0005-0000-0000-00000F950000}"/>
    <cellStyle name="Nota 11 8 10" xfId="38115" xr:uid="{00000000-0005-0000-0000-000010950000}"/>
    <cellStyle name="Nota 11 8 11" xfId="38116" xr:uid="{00000000-0005-0000-0000-000011950000}"/>
    <cellStyle name="Nota 11 8 12" xfId="38117" xr:uid="{00000000-0005-0000-0000-000012950000}"/>
    <cellStyle name="Nota 11 8 13" xfId="38118" xr:uid="{00000000-0005-0000-0000-000013950000}"/>
    <cellStyle name="Nota 11 8 2" xfId="38119" xr:uid="{00000000-0005-0000-0000-000014950000}"/>
    <cellStyle name="Nota 11 8 3" xfId="38120" xr:uid="{00000000-0005-0000-0000-000015950000}"/>
    <cellStyle name="Nota 11 8 4" xfId="38121" xr:uid="{00000000-0005-0000-0000-000016950000}"/>
    <cellStyle name="Nota 11 8 5" xfId="38122" xr:uid="{00000000-0005-0000-0000-000017950000}"/>
    <cellStyle name="Nota 11 8 6" xfId="38123" xr:uid="{00000000-0005-0000-0000-000018950000}"/>
    <cellStyle name="Nota 11 8 7" xfId="38124" xr:uid="{00000000-0005-0000-0000-000019950000}"/>
    <cellStyle name="Nota 11 8 8" xfId="38125" xr:uid="{00000000-0005-0000-0000-00001A950000}"/>
    <cellStyle name="Nota 11 8 9" xfId="38126" xr:uid="{00000000-0005-0000-0000-00001B950000}"/>
    <cellStyle name="Nota 11 9" xfId="38127" xr:uid="{00000000-0005-0000-0000-00001C950000}"/>
    <cellStyle name="Nota 11 9 10" xfId="38128" xr:uid="{00000000-0005-0000-0000-00001D950000}"/>
    <cellStyle name="Nota 11 9 11" xfId="38129" xr:uid="{00000000-0005-0000-0000-00001E950000}"/>
    <cellStyle name="Nota 11 9 12" xfId="38130" xr:uid="{00000000-0005-0000-0000-00001F950000}"/>
    <cellStyle name="Nota 11 9 13" xfId="38131" xr:uid="{00000000-0005-0000-0000-000020950000}"/>
    <cellStyle name="Nota 11 9 2" xfId="38132" xr:uid="{00000000-0005-0000-0000-000021950000}"/>
    <cellStyle name="Nota 11 9 3" xfId="38133" xr:uid="{00000000-0005-0000-0000-000022950000}"/>
    <cellStyle name="Nota 11 9 4" xfId="38134" xr:uid="{00000000-0005-0000-0000-000023950000}"/>
    <cellStyle name="Nota 11 9 5" xfId="38135" xr:uid="{00000000-0005-0000-0000-000024950000}"/>
    <cellStyle name="Nota 11 9 6" xfId="38136" xr:uid="{00000000-0005-0000-0000-000025950000}"/>
    <cellStyle name="Nota 11 9 7" xfId="38137" xr:uid="{00000000-0005-0000-0000-000026950000}"/>
    <cellStyle name="Nota 11 9 8" xfId="38138" xr:uid="{00000000-0005-0000-0000-000027950000}"/>
    <cellStyle name="Nota 11 9 9" xfId="38139" xr:uid="{00000000-0005-0000-0000-000028950000}"/>
    <cellStyle name="Nota 12" xfId="38140" xr:uid="{00000000-0005-0000-0000-000029950000}"/>
    <cellStyle name="Nota 12 10" xfId="38141" xr:uid="{00000000-0005-0000-0000-00002A950000}"/>
    <cellStyle name="Nota 12 10 10" xfId="38142" xr:uid="{00000000-0005-0000-0000-00002B950000}"/>
    <cellStyle name="Nota 12 10 11" xfId="38143" xr:uid="{00000000-0005-0000-0000-00002C950000}"/>
    <cellStyle name="Nota 12 10 12" xfId="38144" xr:uid="{00000000-0005-0000-0000-00002D950000}"/>
    <cellStyle name="Nota 12 10 13" xfId="38145" xr:uid="{00000000-0005-0000-0000-00002E950000}"/>
    <cellStyle name="Nota 12 10 2" xfId="38146" xr:uid="{00000000-0005-0000-0000-00002F950000}"/>
    <cellStyle name="Nota 12 10 3" xfId="38147" xr:uid="{00000000-0005-0000-0000-000030950000}"/>
    <cellStyle name="Nota 12 10 4" xfId="38148" xr:uid="{00000000-0005-0000-0000-000031950000}"/>
    <cellStyle name="Nota 12 10 5" xfId="38149" xr:uid="{00000000-0005-0000-0000-000032950000}"/>
    <cellStyle name="Nota 12 10 6" xfId="38150" xr:uid="{00000000-0005-0000-0000-000033950000}"/>
    <cellStyle name="Nota 12 10 7" xfId="38151" xr:uid="{00000000-0005-0000-0000-000034950000}"/>
    <cellStyle name="Nota 12 10 8" xfId="38152" xr:uid="{00000000-0005-0000-0000-000035950000}"/>
    <cellStyle name="Nota 12 10 9" xfId="38153" xr:uid="{00000000-0005-0000-0000-000036950000}"/>
    <cellStyle name="Nota 12 11" xfId="38154" xr:uid="{00000000-0005-0000-0000-000037950000}"/>
    <cellStyle name="Nota 12 11 10" xfId="38155" xr:uid="{00000000-0005-0000-0000-000038950000}"/>
    <cellStyle name="Nota 12 11 11" xfId="38156" xr:uid="{00000000-0005-0000-0000-000039950000}"/>
    <cellStyle name="Nota 12 11 12" xfId="38157" xr:uid="{00000000-0005-0000-0000-00003A950000}"/>
    <cellStyle name="Nota 12 11 13" xfId="38158" xr:uid="{00000000-0005-0000-0000-00003B950000}"/>
    <cellStyle name="Nota 12 11 2" xfId="38159" xr:uid="{00000000-0005-0000-0000-00003C950000}"/>
    <cellStyle name="Nota 12 11 3" xfId="38160" xr:uid="{00000000-0005-0000-0000-00003D950000}"/>
    <cellStyle name="Nota 12 11 4" xfId="38161" xr:uid="{00000000-0005-0000-0000-00003E950000}"/>
    <cellStyle name="Nota 12 11 5" xfId="38162" xr:uid="{00000000-0005-0000-0000-00003F950000}"/>
    <cellStyle name="Nota 12 11 6" xfId="38163" xr:uid="{00000000-0005-0000-0000-000040950000}"/>
    <cellStyle name="Nota 12 11 7" xfId="38164" xr:uid="{00000000-0005-0000-0000-000041950000}"/>
    <cellStyle name="Nota 12 11 8" xfId="38165" xr:uid="{00000000-0005-0000-0000-000042950000}"/>
    <cellStyle name="Nota 12 11 9" xfId="38166" xr:uid="{00000000-0005-0000-0000-000043950000}"/>
    <cellStyle name="Nota 12 12" xfId="38167" xr:uid="{00000000-0005-0000-0000-000044950000}"/>
    <cellStyle name="Nota 12 12 10" xfId="38168" xr:uid="{00000000-0005-0000-0000-000045950000}"/>
    <cellStyle name="Nota 12 12 11" xfId="38169" xr:uid="{00000000-0005-0000-0000-000046950000}"/>
    <cellStyle name="Nota 12 12 12" xfId="38170" xr:uid="{00000000-0005-0000-0000-000047950000}"/>
    <cellStyle name="Nota 12 12 13" xfId="38171" xr:uid="{00000000-0005-0000-0000-000048950000}"/>
    <cellStyle name="Nota 12 12 2" xfId="38172" xr:uid="{00000000-0005-0000-0000-000049950000}"/>
    <cellStyle name="Nota 12 12 3" xfId="38173" xr:uid="{00000000-0005-0000-0000-00004A950000}"/>
    <cellStyle name="Nota 12 12 4" xfId="38174" xr:uid="{00000000-0005-0000-0000-00004B950000}"/>
    <cellStyle name="Nota 12 12 5" xfId="38175" xr:uid="{00000000-0005-0000-0000-00004C950000}"/>
    <cellStyle name="Nota 12 12 6" xfId="38176" xr:uid="{00000000-0005-0000-0000-00004D950000}"/>
    <cellStyle name="Nota 12 12 7" xfId="38177" xr:uid="{00000000-0005-0000-0000-00004E950000}"/>
    <cellStyle name="Nota 12 12 8" xfId="38178" xr:uid="{00000000-0005-0000-0000-00004F950000}"/>
    <cellStyle name="Nota 12 12 9" xfId="38179" xr:uid="{00000000-0005-0000-0000-000050950000}"/>
    <cellStyle name="Nota 12 13" xfId="38180" xr:uid="{00000000-0005-0000-0000-000051950000}"/>
    <cellStyle name="Nota 12 14" xfId="38181" xr:uid="{00000000-0005-0000-0000-000052950000}"/>
    <cellStyle name="Nota 12 15" xfId="38182" xr:uid="{00000000-0005-0000-0000-000053950000}"/>
    <cellStyle name="Nota 12 16" xfId="38183" xr:uid="{00000000-0005-0000-0000-000054950000}"/>
    <cellStyle name="Nota 12 17" xfId="38184" xr:uid="{00000000-0005-0000-0000-000055950000}"/>
    <cellStyle name="Nota 12 18" xfId="38185" xr:uid="{00000000-0005-0000-0000-000056950000}"/>
    <cellStyle name="Nota 12 19" xfId="38186" xr:uid="{00000000-0005-0000-0000-000057950000}"/>
    <cellStyle name="Nota 12 2" xfId="38187" xr:uid="{00000000-0005-0000-0000-000058950000}"/>
    <cellStyle name="Nota 12 2 10" xfId="38188" xr:uid="{00000000-0005-0000-0000-000059950000}"/>
    <cellStyle name="Nota 12 2 10 10" xfId="38189" xr:uid="{00000000-0005-0000-0000-00005A950000}"/>
    <cellStyle name="Nota 12 2 10 11" xfId="38190" xr:uid="{00000000-0005-0000-0000-00005B950000}"/>
    <cellStyle name="Nota 12 2 10 12" xfId="38191" xr:uid="{00000000-0005-0000-0000-00005C950000}"/>
    <cellStyle name="Nota 12 2 10 13" xfId="38192" xr:uid="{00000000-0005-0000-0000-00005D950000}"/>
    <cellStyle name="Nota 12 2 10 2" xfId="38193" xr:uid="{00000000-0005-0000-0000-00005E950000}"/>
    <cellStyle name="Nota 12 2 10 3" xfId="38194" xr:uid="{00000000-0005-0000-0000-00005F950000}"/>
    <cellStyle name="Nota 12 2 10 4" xfId="38195" xr:uid="{00000000-0005-0000-0000-000060950000}"/>
    <cellStyle name="Nota 12 2 10 5" xfId="38196" xr:uid="{00000000-0005-0000-0000-000061950000}"/>
    <cellStyle name="Nota 12 2 10 6" xfId="38197" xr:uid="{00000000-0005-0000-0000-000062950000}"/>
    <cellStyle name="Nota 12 2 10 7" xfId="38198" xr:uid="{00000000-0005-0000-0000-000063950000}"/>
    <cellStyle name="Nota 12 2 10 8" xfId="38199" xr:uid="{00000000-0005-0000-0000-000064950000}"/>
    <cellStyle name="Nota 12 2 10 9" xfId="38200" xr:uid="{00000000-0005-0000-0000-000065950000}"/>
    <cellStyle name="Nota 12 2 11" xfId="38201" xr:uid="{00000000-0005-0000-0000-000066950000}"/>
    <cellStyle name="Nota 12 2 11 10" xfId="38202" xr:uid="{00000000-0005-0000-0000-000067950000}"/>
    <cellStyle name="Nota 12 2 11 11" xfId="38203" xr:uid="{00000000-0005-0000-0000-000068950000}"/>
    <cellStyle name="Nota 12 2 11 12" xfId="38204" xr:uid="{00000000-0005-0000-0000-000069950000}"/>
    <cellStyle name="Nota 12 2 11 13" xfId="38205" xr:uid="{00000000-0005-0000-0000-00006A950000}"/>
    <cellStyle name="Nota 12 2 11 2" xfId="38206" xr:uid="{00000000-0005-0000-0000-00006B950000}"/>
    <cellStyle name="Nota 12 2 11 3" xfId="38207" xr:uid="{00000000-0005-0000-0000-00006C950000}"/>
    <cellStyle name="Nota 12 2 11 4" xfId="38208" xr:uid="{00000000-0005-0000-0000-00006D950000}"/>
    <cellStyle name="Nota 12 2 11 5" xfId="38209" xr:uid="{00000000-0005-0000-0000-00006E950000}"/>
    <cellStyle name="Nota 12 2 11 6" xfId="38210" xr:uid="{00000000-0005-0000-0000-00006F950000}"/>
    <cellStyle name="Nota 12 2 11 7" xfId="38211" xr:uid="{00000000-0005-0000-0000-000070950000}"/>
    <cellStyle name="Nota 12 2 11 8" xfId="38212" xr:uid="{00000000-0005-0000-0000-000071950000}"/>
    <cellStyle name="Nota 12 2 11 9" xfId="38213" xr:uid="{00000000-0005-0000-0000-000072950000}"/>
    <cellStyle name="Nota 12 2 12" xfId="38214" xr:uid="{00000000-0005-0000-0000-000073950000}"/>
    <cellStyle name="Nota 12 2 13" xfId="38215" xr:uid="{00000000-0005-0000-0000-000074950000}"/>
    <cellStyle name="Nota 12 2 14" xfId="38216" xr:uid="{00000000-0005-0000-0000-000075950000}"/>
    <cellStyle name="Nota 12 2 15" xfId="38217" xr:uid="{00000000-0005-0000-0000-000076950000}"/>
    <cellStyle name="Nota 12 2 16" xfId="38218" xr:uid="{00000000-0005-0000-0000-000077950000}"/>
    <cellStyle name="Nota 12 2 17" xfId="38219" xr:uid="{00000000-0005-0000-0000-000078950000}"/>
    <cellStyle name="Nota 12 2 18" xfId="38220" xr:uid="{00000000-0005-0000-0000-000079950000}"/>
    <cellStyle name="Nota 12 2 19" xfId="38221" xr:uid="{00000000-0005-0000-0000-00007A950000}"/>
    <cellStyle name="Nota 12 2 2" xfId="38222" xr:uid="{00000000-0005-0000-0000-00007B950000}"/>
    <cellStyle name="Nota 12 2 2 10" xfId="38223" xr:uid="{00000000-0005-0000-0000-00007C950000}"/>
    <cellStyle name="Nota 12 2 2 11" xfId="38224" xr:uid="{00000000-0005-0000-0000-00007D950000}"/>
    <cellStyle name="Nota 12 2 2 12" xfId="38225" xr:uid="{00000000-0005-0000-0000-00007E950000}"/>
    <cellStyle name="Nota 12 2 2 13" xfId="38226" xr:uid="{00000000-0005-0000-0000-00007F950000}"/>
    <cellStyle name="Nota 12 2 2 2" xfId="38227" xr:uid="{00000000-0005-0000-0000-000080950000}"/>
    <cellStyle name="Nota 12 2 2 3" xfId="38228" xr:uid="{00000000-0005-0000-0000-000081950000}"/>
    <cellStyle name="Nota 12 2 2 4" xfId="38229" xr:uid="{00000000-0005-0000-0000-000082950000}"/>
    <cellStyle name="Nota 12 2 2 5" xfId="38230" xr:uid="{00000000-0005-0000-0000-000083950000}"/>
    <cellStyle name="Nota 12 2 2 6" xfId="38231" xr:uid="{00000000-0005-0000-0000-000084950000}"/>
    <cellStyle name="Nota 12 2 2 7" xfId="38232" xr:uid="{00000000-0005-0000-0000-000085950000}"/>
    <cellStyle name="Nota 12 2 2 8" xfId="38233" xr:uid="{00000000-0005-0000-0000-000086950000}"/>
    <cellStyle name="Nota 12 2 2 9" xfId="38234" xr:uid="{00000000-0005-0000-0000-000087950000}"/>
    <cellStyle name="Nota 12 2 20" xfId="38235" xr:uid="{00000000-0005-0000-0000-000088950000}"/>
    <cellStyle name="Nota 12 2 21" xfId="38236" xr:uid="{00000000-0005-0000-0000-000089950000}"/>
    <cellStyle name="Nota 12 2 22" xfId="38237" xr:uid="{00000000-0005-0000-0000-00008A950000}"/>
    <cellStyle name="Nota 12 2 23" xfId="38238" xr:uid="{00000000-0005-0000-0000-00008B950000}"/>
    <cellStyle name="Nota 12 2 3" xfId="38239" xr:uid="{00000000-0005-0000-0000-00008C950000}"/>
    <cellStyle name="Nota 12 2 3 10" xfId="38240" xr:uid="{00000000-0005-0000-0000-00008D950000}"/>
    <cellStyle name="Nota 12 2 3 11" xfId="38241" xr:uid="{00000000-0005-0000-0000-00008E950000}"/>
    <cellStyle name="Nota 12 2 3 12" xfId="38242" xr:uid="{00000000-0005-0000-0000-00008F950000}"/>
    <cellStyle name="Nota 12 2 3 13" xfId="38243" xr:uid="{00000000-0005-0000-0000-000090950000}"/>
    <cellStyle name="Nota 12 2 3 2" xfId="38244" xr:uid="{00000000-0005-0000-0000-000091950000}"/>
    <cellStyle name="Nota 12 2 3 3" xfId="38245" xr:uid="{00000000-0005-0000-0000-000092950000}"/>
    <cellStyle name="Nota 12 2 3 4" xfId="38246" xr:uid="{00000000-0005-0000-0000-000093950000}"/>
    <cellStyle name="Nota 12 2 3 5" xfId="38247" xr:uid="{00000000-0005-0000-0000-000094950000}"/>
    <cellStyle name="Nota 12 2 3 6" xfId="38248" xr:uid="{00000000-0005-0000-0000-000095950000}"/>
    <cellStyle name="Nota 12 2 3 7" xfId="38249" xr:uid="{00000000-0005-0000-0000-000096950000}"/>
    <cellStyle name="Nota 12 2 3 8" xfId="38250" xr:uid="{00000000-0005-0000-0000-000097950000}"/>
    <cellStyle name="Nota 12 2 3 9" xfId="38251" xr:uid="{00000000-0005-0000-0000-000098950000}"/>
    <cellStyle name="Nota 12 2 4" xfId="38252" xr:uid="{00000000-0005-0000-0000-000099950000}"/>
    <cellStyle name="Nota 12 2 4 10" xfId="38253" xr:uid="{00000000-0005-0000-0000-00009A950000}"/>
    <cellStyle name="Nota 12 2 4 11" xfId="38254" xr:uid="{00000000-0005-0000-0000-00009B950000}"/>
    <cellStyle name="Nota 12 2 4 12" xfId="38255" xr:uid="{00000000-0005-0000-0000-00009C950000}"/>
    <cellStyle name="Nota 12 2 4 13" xfId="38256" xr:uid="{00000000-0005-0000-0000-00009D950000}"/>
    <cellStyle name="Nota 12 2 4 2" xfId="38257" xr:uid="{00000000-0005-0000-0000-00009E950000}"/>
    <cellStyle name="Nota 12 2 4 3" xfId="38258" xr:uid="{00000000-0005-0000-0000-00009F950000}"/>
    <cellStyle name="Nota 12 2 4 4" xfId="38259" xr:uid="{00000000-0005-0000-0000-0000A0950000}"/>
    <cellStyle name="Nota 12 2 4 5" xfId="38260" xr:uid="{00000000-0005-0000-0000-0000A1950000}"/>
    <cellStyle name="Nota 12 2 4 6" xfId="38261" xr:uid="{00000000-0005-0000-0000-0000A2950000}"/>
    <cellStyle name="Nota 12 2 4 7" xfId="38262" xr:uid="{00000000-0005-0000-0000-0000A3950000}"/>
    <cellStyle name="Nota 12 2 4 8" xfId="38263" xr:uid="{00000000-0005-0000-0000-0000A4950000}"/>
    <cellStyle name="Nota 12 2 4 9" xfId="38264" xr:uid="{00000000-0005-0000-0000-0000A5950000}"/>
    <cellStyle name="Nota 12 2 5" xfId="38265" xr:uid="{00000000-0005-0000-0000-0000A6950000}"/>
    <cellStyle name="Nota 12 2 5 10" xfId="38266" xr:uid="{00000000-0005-0000-0000-0000A7950000}"/>
    <cellStyle name="Nota 12 2 5 11" xfId="38267" xr:uid="{00000000-0005-0000-0000-0000A8950000}"/>
    <cellStyle name="Nota 12 2 5 12" xfId="38268" xr:uid="{00000000-0005-0000-0000-0000A9950000}"/>
    <cellStyle name="Nota 12 2 5 13" xfId="38269" xr:uid="{00000000-0005-0000-0000-0000AA950000}"/>
    <cellStyle name="Nota 12 2 5 2" xfId="38270" xr:uid="{00000000-0005-0000-0000-0000AB950000}"/>
    <cellStyle name="Nota 12 2 5 3" xfId="38271" xr:uid="{00000000-0005-0000-0000-0000AC950000}"/>
    <cellStyle name="Nota 12 2 5 4" xfId="38272" xr:uid="{00000000-0005-0000-0000-0000AD950000}"/>
    <cellStyle name="Nota 12 2 5 5" xfId="38273" xr:uid="{00000000-0005-0000-0000-0000AE950000}"/>
    <cellStyle name="Nota 12 2 5 6" xfId="38274" xr:uid="{00000000-0005-0000-0000-0000AF950000}"/>
    <cellStyle name="Nota 12 2 5 7" xfId="38275" xr:uid="{00000000-0005-0000-0000-0000B0950000}"/>
    <cellStyle name="Nota 12 2 5 8" xfId="38276" xr:uid="{00000000-0005-0000-0000-0000B1950000}"/>
    <cellStyle name="Nota 12 2 5 9" xfId="38277" xr:uid="{00000000-0005-0000-0000-0000B2950000}"/>
    <cellStyle name="Nota 12 2 6" xfId="38278" xr:uid="{00000000-0005-0000-0000-0000B3950000}"/>
    <cellStyle name="Nota 12 2 6 10" xfId="38279" xr:uid="{00000000-0005-0000-0000-0000B4950000}"/>
    <cellStyle name="Nota 12 2 6 11" xfId="38280" xr:uid="{00000000-0005-0000-0000-0000B5950000}"/>
    <cellStyle name="Nota 12 2 6 12" xfId="38281" xr:uid="{00000000-0005-0000-0000-0000B6950000}"/>
    <cellStyle name="Nota 12 2 6 13" xfId="38282" xr:uid="{00000000-0005-0000-0000-0000B7950000}"/>
    <cellStyle name="Nota 12 2 6 2" xfId="38283" xr:uid="{00000000-0005-0000-0000-0000B8950000}"/>
    <cellStyle name="Nota 12 2 6 3" xfId="38284" xr:uid="{00000000-0005-0000-0000-0000B9950000}"/>
    <cellStyle name="Nota 12 2 6 4" xfId="38285" xr:uid="{00000000-0005-0000-0000-0000BA950000}"/>
    <cellStyle name="Nota 12 2 6 5" xfId="38286" xr:uid="{00000000-0005-0000-0000-0000BB950000}"/>
    <cellStyle name="Nota 12 2 6 6" xfId="38287" xr:uid="{00000000-0005-0000-0000-0000BC950000}"/>
    <cellStyle name="Nota 12 2 6 7" xfId="38288" xr:uid="{00000000-0005-0000-0000-0000BD950000}"/>
    <cellStyle name="Nota 12 2 6 8" xfId="38289" xr:uid="{00000000-0005-0000-0000-0000BE950000}"/>
    <cellStyle name="Nota 12 2 6 9" xfId="38290" xr:uid="{00000000-0005-0000-0000-0000BF950000}"/>
    <cellStyle name="Nota 12 2 7" xfId="38291" xr:uid="{00000000-0005-0000-0000-0000C0950000}"/>
    <cellStyle name="Nota 12 2 7 10" xfId="38292" xr:uid="{00000000-0005-0000-0000-0000C1950000}"/>
    <cellStyle name="Nota 12 2 7 11" xfId="38293" xr:uid="{00000000-0005-0000-0000-0000C2950000}"/>
    <cellStyle name="Nota 12 2 7 12" xfId="38294" xr:uid="{00000000-0005-0000-0000-0000C3950000}"/>
    <cellStyle name="Nota 12 2 7 13" xfId="38295" xr:uid="{00000000-0005-0000-0000-0000C4950000}"/>
    <cellStyle name="Nota 12 2 7 2" xfId="38296" xr:uid="{00000000-0005-0000-0000-0000C5950000}"/>
    <cellStyle name="Nota 12 2 7 3" xfId="38297" xr:uid="{00000000-0005-0000-0000-0000C6950000}"/>
    <cellStyle name="Nota 12 2 7 4" xfId="38298" xr:uid="{00000000-0005-0000-0000-0000C7950000}"/>
    <cellStyle name="Nota 12 2 7 5" xfId="38299" xr:uid="{00000000-0005-0000-0000-0000C8950000}"/>
    <cellStyle name="Nota 12 2 7 6" xfId="38300" xr:uid="{00000000-0005-0000-0000-0000C9950000}"/>
    <cellStyle name="Nota 12 2 7 7" xfId="38301" xr:uid="{00000000-0005-0000-0000-0000CA950000}"/>
    <cellStyle name="Nota 12 2 7 8" xfId="38302" xr:uid="{00000000-0005-0000-0000-0000CB950000}"/>
    <cellStyle name="Nota 12 2 7 9" xfId="38303" xr:uid="{00000000-0005-0000-0000-0000CC950000}"/>
    <cellStyle name="Nota 12 2 8" xfId="38304" xr:uid="{00000000-0005-0000-0000-0000CD950000}"/>
    <cellStyle name="Nota 12 2 8 10" xfId="38305" xr:uid="{00000000-0005-0000-0000-0000CE950000}"/>
    <cellStyle name="Nota 12 2 8 11" xfId="38306" xr:uid="{00000000-0005-0000-0000-0000CF950000}"/>
    <cellStyle name="Nota 12 2 8 12" xfId="38307" xr:uid="{00000000-0005-0000-0000-0000D0950000}"/>
    <cellStyle name="Nota 12 2 8 13" xfId="38308" xr:uid="{00000000-0005-0000-0000-0000D1950000}"/>
    <cellStyle name="Nota 12 2 8 2" xfId="38309" xr:uid="{00000000-0005-0000-0000-0000D2950000}"/>
    <cellStyle name="Nota 12 2 8 3" xfId="38310" xr:uid="{00000000-0005-0000-0000-0000D3950000}"/>
    <cellStyle name="Nota 12 2 8 4" xfId="38311" xr:uid="{00000000-0005-0000-0000-0000D4950000}"/>
    <cellStyle name="Nota 12 2 8 5" xfId="38312" xr:uid="{00000000-0005-0000-0000-0000D5950000}"/>
    <cellStyle name="Nota 12 2 8 6" xfId="38313" xr:uid="{00000000-0005-0000-0000-0000D6950000}"/>
    <cellStyle name="Nota 12 2 8 7" xfId="38314" xr:uid="{00000000-0005-0000-0000-0000D7950000}"/>
    <cellStyle name="Nota 12 2 8 8" xfId="38315" xr:uid="{00000000-0005-0000-0000-0000D8950000}"/>
    <cellStyle name="Nota 12 2 8 9" xfId="38316" xr:uid="{00000000-0005-0000-0000-0000D9950000}"/>
    <cellStyle name="Nota 12 2 9" xfId="38317" xr:uid="{00000000-0005-0000-0000-0000DA950000}"/>
    <cellStyle name="Nota 12 2 9 10" xfId="38318" xr:uid="{00000000-0005-0000-0000-0000DB950000}"/>
    <cellStyle name="Nota 12 2 9 11" xfId="38319" xr:uid="{00000000-0005-0000-0000-0000DC950000}"/>
    <cellStyle name="Nota 12 2 9 12" xfId="38320" xr:uid="{00000000-0005-0000-0000-0000DD950000}"/>
    <cellStyle name="Nota 12 2 9 13" xfId="38321" xr:uid="{00000000-0005-0000-0000-0000DE950000}"/>
    <cellStyle name="Nota 12 2 9 2" xfId="38322" xr:uid="{00000000-0005-0000-0000-0000DF950000}"/>
    <cellStyle name="Nota 12 2 9 3" xfId="38323" xr:uid="{00000000-0005-0000-0000-0000E0950000}"/>
    <cellStyle name="Nota 12 2 9 4" xfId="38324" xr:uid="{00000000-0005-0000-0000-0000E1950000}"/>
    <cellStyle name="Nota 12 2 9 5" xfId="38325" xr:uid="{00000000-0005-0000-0000-0000E2950000}"/>
    <cellStyle name="Nota 12 2 9 6" xfId="38326" xr:uid="{00000000-0005-0000-0000-0000E3950000}"/>
    <cellStyle name="Nota 12 2 9 7" xfId="38327" xr:uid="{00000000-0005-0000-0000-0000E4950000}"/>
    <cellStyle name="Nota 12 2 9 8" xfId="38328" xr:uid="{00000000-0005-0000-0000-0000E5950000}"/>
    <cellStyle name="Nota 12 2 9 9" xfId="38329" xr:uid="{00000000-0005-0000-0000-0000E6950000}"/>
    <cellStyle name="Nota 12 20" xfId="38330" xr:uid="{00000000-0005-0000-0000-0000E7950000}"/>
    <cellStyle name="Nota 12 21" xfId="38331" xr:uid="{00000000-0005-0000-0000-0000E8950000}"/>
    <cellStyle name="Nota 12 22" xfId="38332" xr:uid="{00000000-0005-0000-0000-0000E9950000}"/>
    <cellStyle name="Nota 12 23" xfId="38333" xr:uid="{00000000-0005-0000-0000-0000EA950000}"/>
    <cellStyle name="Nota 12 24" xfId="38334" xr:uid="{00000000-0005-0000-0000-0000EB950000}"/>
    <cellStyle name="Nota 12 3" xfId="38335" xr:uid="{00000000-0005-0000-0000-0000EC950000}"/>
    <cellStyle name="Nota 12 3 10" xfId="38336" xr:uid="{00000000-0005-0000-0000-0000ED950000}"/>
    <cellStyle name="Nota 12 3 11" xfId="38337" xr:uid="{00000000-0005-0000-0000-0000EE950000}"/>
    <cellStyle name="Nota 12 3 12" xfId="38338" xr:uid="{00000000-0005-0000-0000-0000EF950000}"/>
    <cellStyle name="Nota 12 3 13" xfId="38339" xr:uid="{00000000-0005-0000-0000-0000F0950000}"/>
    <cellStyle name="Nota 12 3 2" xfId="38340" xr:uid="{00000000-0005-0000-0000-0000F1950000}"/>
    <cellStyle name="Nota 12 3 3" xfId="38341" xr:uid="{00000000-0005-0000-0000-0000F2950000}"/>
    <cellStyle name="Nota 12 3 4" xfId="38342" xr:uid="{00000000-0005-0000-0000-0000F3950000}"/>
    <cellStyle name="Nota 12 3 5" xfId="38343" xr:uid="{00000000-0005-0000-0000-0000F4950000}"/>
    <cellStyle name="Nota 12 3 6" xfId="38344" xr:uid="{00000000-0005-0000-0000-0000F5950000}"/>
    <cellStyle name="Nota 12 3 7" xfId="38345" xr:uid="{00000000-0005-0000-0000-0000F6950000}"/>
    <cellStyle name="Nota 12 3 8" xfId="38346" xr:uid="{00000000-0005-0000-0000-0000F7950000}"/>
    <cellStyle name="Nota 12 3 9" xfId="38347" xr:uid="{00000000-0005-0000-0000-0000F8950000}"/>
    <cellStyle name="Nota 12 4" xfId="38348" xr:uid="{00000000-0005-0000-0000-0000F9950000}"/>
    <cellStyle name="Nota 12 4 10" xfId="38349" xr:uid="{00000000-0005-0000-0000-0000FA950000}"/>
    <cellStyle name="Nota 12 4 11" xfId="38350" xr:uid="{00000000-0005-0000-0000-0000FB950000}"/>
    <cellStyle name="Nota 12 4 12" xfId="38351" xr:uid="{00000000-0005-0000-0000-0000FC950000}"/>
    <cellStyle name="Nota 12 4 13" xfId="38352" xr:uid="{00000000-0005-0000-0000-0000FD950000}"/>
    <cellStyle name="Nota 12 4 2" xfId="38353" xr:uid="{00000000-0005-0000-0000-0000FE950000}"/>
    <cellStyle name="Nota 12 4 3" xfId="38354" xr:uid="{00000000-0005-0000-0000-0000FF950000}"/>
    <cellStyle name="Nota 12 4 4" xfId="38355" xr:uid="{00000000-0005-0000-0000-000000960000}"/>
    <cellStyle name="Nota 12 4 5" xfId="38356" xr:uid="{00000000-0005-0000-0000-000001960000}"/>
    <cellStyle name="Nota 12 4 6" xfId="38357" xr:uid="{00000000-0005-0000-0000-000002960000}"/>
    <cellStyle name="Nota 12 4 7" xfId="38358" xr:uid="{00000000-0005-0000-0000-000003960000}"/>
    <cellStyle name="Nota 12 4 8" xfId="38359" xr:uid="{00000000-0005-0000-0000-000004960000}"/>
    <cellStyle name="Nota 12 4 9" xfId="38360" xr:uid="{00000000-0005-0000-0000-000005960000}"/>
    <cellStyle name="Nota 12 5" xfId="38361" xr:uid="{00000000-0005-0000-0000-000006960000}"/>
    <cellStyle name="Nota 12 5 10" xfId="38362" xr:uid="{00000000-0005-0000-0000-000007960000}"/>
    <cellStyle name="Nota 12 5 11" xfId="38363" xr:uid="{00000000-0005-0000-0000-000008960000}"/>
    <cellStyle name="Nota 12 5 12" xfId="38364" xr:uid="{00000000-0005-0000-0000-000009960000}"/>
    <cellStyle name="Nota 12 5 13" xfId="38365" xr:uid="{00000000-0005-0000-0000-00000A960000}"/>
    <cellStyle name="Nota 12 5 2" xfId="38366" xr:uid="{00000000-0005-0000-0000-00000B960000}"/>
    <cellStyle name="Nota 12 5 3" xfId="38367" xr:uid="{00000000-0005-0000-0000-00000C960000}"/>
    <cellStyle name="Nota 12 5 4" xfId="38368" xr:uid="{00000000-0005-0000-0000-00000D960000}"/>
    <cellStyle name="Nota 12 5 5" xfId="38369" xr:uid="{00000000-0005-0000-0000-00000E960000}"/>
    <cellStyle name="Nota 12 5 6" xfId="38370" xr:uid="{00000000-0005-0000-0000-00000F960000}"/>
    <cellStyle name="Nota 12 5 7" xfId="38371" xr:uid="{00000000-0005-0000-0000-000010960000}"/>
    <cellStyle name="Nota 12 5 8" xfId="38372" xr:uid="{00000000-0005-0000-0000-000011960000}"/>
    <cellStyle name="Nota 12 5 9" xfId="38373" xr:uid="{00000000-0005-0000-0000-000012960000}"/>
    <cellStyle name="Nota 12 6" xfId="38374" xr:uid="{00000000-0005-0000-0000-000013960000}"/>
    <cellStyle name="Nota 12 6 10" xfId="38375" xr:uid="{00000000-0005-0000-0000-000014960000}"/>
    <cellStyle name="Nota 12 6 11" xfId="38376" xr:uid="{00000000-0005-0000-0000-000015960000}"/>
    <cellStyle name="Nota 12 6 12" xfId="38377" xr:uid="{00000000-0005-0000-0000-000016960000}"/>
    <cellStyle name="Nota 12 6 13" xfId="38378" xr:uid="{00000000-0005-0000-0000-000017960000}"/>
    <cellStyle name="Nota 12 6 2" xfId="38379" xr:uid="{00000000-0005-0000-0000-000018960000}"/>
    <cellStyle name="Nota 12 6 3" xfId="38380" xr:uid="{00000000-0005-0000-0000-000019960000}"/>
    <cellStyle name="Nota 12 6 4" xfId="38381" xr:uid="{00000000-0005-0000-0000-00001A960000}"/>
    <cellStyle name="Nota 12 6 5" xfId="38382" xr:uid="{00000000-0005-0000-0000-00001B960000}"/>
    <cellStyle name="Nota 12 6 6" xfId="38383" xr:uid="{00000000-0005-0000-0000-00001C960000}"/>
    <cellStyle name="Nota 12 6 7" xfId="38384" xr:uid="{00000000-0005-0000-0000-00001D960000}"/>
    <cellStyle name="Nota 12 6 8" xfId="38385" xr:uid="{00000000-0005-0000-0000-00001E960000}"/>
    <cellStyle name="Nota 12 6 9" xfId="38386" xr:uid="{00000000-0005-0000-0000-00001F960000}"/>
    <cellStyle name="Nota 12 7" xfId="38387" xr:uid="{00000000-0005-0000-0000-000020960000}"/>
    <cellStyle name="Nota 12 7 10" xfId="38388" xr:uid="{00000000-0005-0000-0000-000021960000}"/>
    <cellStyle name="Nota 12 7 11" xfId="38389" xr:uid="{00000000-0005-0000-0000-000022960000}"/>
    <cellStyle name="Nota 12 7 12" xfId="38390" xr:uid="{00000000-0005-0000-0000-000023960000}"/>
    <cellStyle name="Nota 12 7 13" xfId="38391" xr:uid="{00000000-0005-0000-0000-000024960000}"/>
    <cellStyle name="Nota 12 7 2" xfId="38392" xr:uid="{00000000-0005-0000-0000-000025960000}"/>
    <cellStyle name="Nota 12 7 3" xfId="38393" xr:uid="{00000000-0005-0000-0000-000026960000}"/>
    <cellStyle name="Nota 12 7 4" xfId="38394" xr:uid="{00000000-0005-0000-0000-000027960000}"/>
    <cellStyle name="Nota 12 7 5" xfId="38395" xr:uid="{00000000-0005-0000-0000-000028960000}"/>
    <cellStyle name="Nota 12 7 6" xfId="38396" xr:uid="{00000000-0005-0000-0000-000029960000}"/>
    <cellStyle name="Nota 12 7 7" xfId="38397" xr:uid="{00000000-0005-0000-0000-00002A960000}"/>
    <cellStyle name="Nota 12 7 8" xfId="38398" xr:uid="{00000000-0005-0000-0000-00002B960000}"/>
    <cellStyle name="Nota 12 7 9" xfId="38399" xr:uid="{00000000-0005-0000-0000-00002C960000}"/>
    <cellStyle name="Nota 12 8" xfId="38400" xr:uid="{00000000-0005-0000-0000-00002D960000}"/>
    <cellStyle name="Nota 12 8 10" xfId="38401" xr:uid="{00000000-0005-0000-0000-00002E960000}"/>
    <cellStyle name="Nota 12 8 11" xfId="38402" xr:uid="{00000000-0005-0000-0000-00002F960000}"/>
    <cellStyle name="Nota 12 8 12" xfId="38403" xr:uid="{00000000-0005-0000-0000-000030960000}"/>
    <cellStyle name="Nota 12 8 13" xfId="38404" xr:uid="{00000000-0005-0000-0000-000031960000}"/>
    <cellStyle name="Nota 12 8 2" xfId="38405" xr:uid="{00000000-0005-0000-0000-000032960000}"/>
    <cellStyle name="Nota 12 8 3" xfId="38406" xr:uid="{00000000-0005-0000-0000-000033960000}"/>
    <cellStyle name="Nota 12 8 4" xfId="38407" xr:uid="{00000000-0005-0000-0000-000034960000}"/>
    <cellStyle name="Nota 12 8 5" xfId="38408" xr:uid="{00000000-0005-0000-0000-000035960000}"/>
    <cellStyle name="Nota 12 8 6" xfId="38409" xr:uid="{00000000-0005-0000-0000-000036960000}"/>
    <cellStyle name="Nota 12 8 7" xfId="38410" xr:uid="{00000000-0005-0000-0000-000037960000}"/>
    <cellStyle name="Nota 12 8 8" xfId="38411" xr:uid="{00000000-0005-0000-0000-000038960000}"/>
    <cellStyle name="Nota 12 8 9" xfId="38412" xr:uid="{00000000-0005-0000-0000-000039960000}"/>
    <cellStyle name="Nota 12 9" xfId="38413" xr:uid="{00000000-0005-0000-0000-00003A960000}"/>
    <cellStyle name="Nota 12 9 10" xfId="38414" xr:uid="{00000000-0005-0000-0000-00003B960000}"/>
    <cellStyle name="Nota 12 9 11" xfId="38415" xr:uid="{00000000-0005-0000-0000-00003C960000}"/>
    <cellStyle name="Nota 12 9 12" xfId="38416" xr:uid="{00000000-0005-0000-0000-00003D960000}"/>
    <cellStyle name="Nota 12 9 13" xfId="38417" xr:uid="{00000000-0005-0000-0000-00003E960000}"/>
    <cellStyle name="Nota 12 9 2" xfId="38418" xr:uid="{00000000-0005-0000-0000-00003F960000}"/>
    <cellStyle name="Nota 12 9 3" xfId="38419" xr:uid="{00000000-0005-0000-0000-000040960000}"/>
    <cellStyle name="Nota 12 9 4" xfId="38420" xr:uid="{00000000-0005-0000-0000-000041960000}"/>
    <cellStyle name="Nota 12 9 5" xfId="38421" xr:uid="{00000000-0005-0000-0000-000042960000}"/>
    <cellStyle name="Nota 12 9 6" xfId="38422" xr:uid="{00000000-0005-0000-0000-000043960000}"/>
    <cellStyle name="Nota 12 9 7" xfId="38423" xr:uid="{00000000-0005-0000-0000-000044960000}"/>
    <cellStyle name="Nota 12 9 8" xfId="38424" xr:uid="{00000000-0005-0000-0000-000045960000}"/>
    <cellStyle name="Nota 12 9 9" xfId="38425" xr:uid="{00000000-0005-0000-0000-000046960000}"/>
    <cellStyle name="Nota 13" xfId="38426" xr:uid="{00000000-0005-0000-0000-000047960000}"/>
    <cellStyle name="Nota 14" xfId="38427" xr:uid="{00000000-0005-0000-0000-000048960000}"/>
    <cellStyle name="Nota 15" xfId="38428" xr:uid="{00000000-0005-0000-0000-000049960000}"/>
    <cellStyle name="Nota 16" xfId="38429" xr:uid="{00000000-0005-0000-0000-00004A960000}"/>
    <cellStyle name="Nota 17" xfId="38430" xr:uid="{00000000-0005-0000-0000-00004B960000}"/>
    <cellStyle name="Nota 18" xfId="38431" xr:uid="{00000000-0005-0000-0000-00004C960000}"/>
    <cellStyle name="Nota 19" xfId="38432" xr:uid="{00000000-0005-0000-0000-00004D960000}"/>
    <cellStyle name="Nota 2" xfId="38433" xr:uid="{00000000-0005-0000-0000-00004E960000}"/>
    <cellStyle name="Nota 2 10" xfId="38434" xr:uid="{00000000-0005-0000-0000-00004F960000}"/>
    <cellStyle name="Nota 2 10 10" xfId="38435" xr:uid="{00000000-0005-0000-0000-000050960000}"/>
    <cellStyle name="Nota 2 10 11" xfId="38436" xr:uid="{00000000-0005-0000-0000-000051960000}"/>
    <cellStyle name="Nota 2 10 12" xfId="38437" xr:uid="{00000000-0005-0000-0000-000052960000}"/>
    <cellStyle name="Nota 2 10 13" xfId="38438" xr:uid="{00000000-0005-0000-0000-000053960000}"/>
    <cellStyle name="Nota 2 10 2" xfId="38439" xr:uid="{00000000-0005-0000-0000-000054960000}"/>
    <cellStyle name="Nota 2 10 3" xfId="38440" xr:uid="{00000000-0005-0000-0000-000055960000}"/>
    <cellStyle name="Nota 2 10 4" xfId="38441" xr:uid="{00000000-0005-0000-0000-000056960000}"/>
    <cellStyle name="Nota 2 10 5" xfId="38442" xr:uid="{00000000-0005-0000-0000-000057960000}"/>
    <cellStyle name="Nota 2 10 6" xfId="38443" xr:uid="{00000000-0005-0000-0000-000058960000}"/>
    <cellStyle name="Nota 2 10 7" xfId="38444" xr:uid="{00000000-0005-0000-0000-000059960000}"/>
    <cellStyle name="Nota 2 10 8" xfId="38445" xr:uid="{00000000-0005-0000-0000-00005A960000}"/>
    <cellStyle name="Nota 2 10 9" xfId="38446" xr:uid="{00000000-0005-0000-0000-00005B960000}"/>
    <cellStyle name="Nota 2 11" xfId="38447" xr:uid="{00000000-0005-0000-0000-00005C960000}"/>
    <cellStyle name="Nota 2 11 10" xfId="38448" xr:uid="{00000000-0005-0000-0000-00005D960000}"/>
    <cellStyle name="Nota 2 11 11" xfId="38449" xr:uid="{00000000-0005-0000-0000-00005E960000}"/>
    <cellStyle name="Nota 2 11 12" xfId="38450" xr:uid="{00000000-0005-0000-0000-00005F960000}"/>
    <cellStyle name="Nota 2 11 13" xfId="38451" xr:uid="{00000000-0005-0000-0000-000060960000}"/>
    <cellStyle name="Nota 2 11 2" xfId="38452" xr:uid="{00000000-0005-0000-0000-000061960000}"/>
    <cellStyle name="Nota 2 11 3" xfId="38453" xr:uid="{00000000-0005-0000-0000-000062960000}"/>
    <cellStyle name="Nota 2 11 4" xfId="38454" xr:uid="{00000000-0005-0000-0000-000063960000}"/>
    <cellStyle name="Nota 2 11 5" xfId="38455" xr:uid="{00000000-0005-0000-0000-000064960000}"/>
    <cellStyle name="Nota 2 11 6" xfId="38456" xr:uid="{00000000-0005-0000-0000-000065960000}"/>
    <cellStyle name="Nota 2 11 7" xfId="38457" xr:uid="{00000000-0005-0000-0000-000066960000}"/>
    <cellStyle name="Nota 2 11 8" xfId="38458" xr:uid="{00000000-0005-0000-0000-000067960000}"/>
    <cellStyle name="Nota 2 11 9" xfId="38459" xr:uid="{00000000-0005-0000-0000-000068960000}"/>
    <cellStyle name="Nota 2 12" xfId="38460" xr:uid="{00000000-0005-0000-0000-000069960000}"/>
    <cellStyle name="Nota 2 12 10" xfId="38461" xr:uid="{00000000-0005-0000-0000-00006A960000}"/>
    <cellStyle name="Nota 2 12 11" xfId="38462" xr:uid="{00000000-0005-0000-0000-00006B960000}"/>
    <cellStyle name="Nota 2 12 12" xfId="38463" xr:uid="{00000000-0005-0000-0000-00006C960000}"/>
    <cellStyle name="Nota 2 12 13" xfId="38464" xr:uid="{00000000-0005-0000-0000-00006D960000}"/>
    <cellStyle name="Nota 2 12 2" xfId="38465" xr:uid="{00000000-0005-0000-0000-00006E960000}"/>
    <cellStyle name="Nota 2 12 3" xfId="38466" xr:uid="{00000000-0005-0000-0000-00006F960000}"/>
    <cellStyle name="Nota 2 12 4" xfId="38467" xr:uid="{00000000-0005-0000-0000-000070960000}"/>
    <cellStyle name="Nota 2 12 5" xfId="38468" xr:uid="{00000000-0005-0000-0000-000071960000}"/>
    <cellStyle name="Nota 2 12 6" xfId="38469" xr:uid="{00000000-0005-0000-0000-000072960000}"/>
    <cellStyle name="Nota 2 12 7" xfId="38470" xr:uid="{00000000-0005-0000-0000-000073960000}"/>
    <cellStyle name="Nota 2 12 8" xfId="38471" xr:uid="{00000000-0005-0000-0000-000074960000}"/>
    <cellStyle name="Nota 2 12 9" xfId="38472" xr:uid="{00000000-0005-0000-0000-000075960000}"/>
    <cellStyle name="Nota 2 13" xfId="38473" xr:uid="{00000000-0005-0000-0000-000076960000}"/>
    <cellStyle name="Nota 2 13 10" xfId="38474" xr:uid="{00000000-0005-0000-0000-000077960000}"/>
    <cellStyle name="Nota 2 13 11" xfId="38475" xr:uid="{00000000-0005-0000-0000-000078960000}"/>
    <cellStyle name="Nota 2 13 12" xfId="38476" xr:uid="{00000000-0005-0000-0000-000079960000}"/>
    <cellStyle name="Nota 2 13 13" xfId="38477" xr:uid="{00000000-0005-0000-0000-00007A960000}"/>
    <cellStyle name="Nota 2 13 2" xfId="38478" xr:uid="{00000000-0005-0000-0000-00007B960000}"/>
    <cellStyle name="Nota 2 13 3" xfId="38479" xr:uid="{00000000-0005-0000-0000-00007C960000}"/>
    <cellStyle name="Nota 2 13 4" xfId="38480" xr:uid="{00000000-0005-0000-0000-00007D960000}"/>
    <cellStyle name="Nota 2 13 5" xfId="38481" xr:uid="{00000000-0005-0000-0000-00007E960000}"/>
    <cellStyle name="Nota 2 13 6" xfId="38482" xr:uid="{00000000-0005-0000-0000-00007F960000}"/>
    <cellStyle name="Nota 2 13 7" xfId="38483" xr:uid="{00000000-0005-0000-0000-000080960000}"/>
    <cellStyle name="Nota 2 13 8" xfId="38484" xr:uid="{00000000-0005-0000-0000-000081960000}"/>
    <cellStyle name="Nota 2 13 9" xfId="38485" xr:uid="{00000000-0005-0000-0000-000082960000}"/>
    <cellStyle name="Nota 2 14" xfId="38486" xr:uid="{00000000-0005-0000-0000-000083960000}"/>
    <cellStyle name="Nota 2 14 10" xfId="38487" xr:uid="{00000000-0005-0000-0000-000084960000}"/>
    <cellStyle name="Nota 2 14 11" xfId="38488" xr:uid="{00000000-0005-0000-0000-000085960000}"/>
    <cellStyle name="Nota 2 14 12" xfId="38489" xr:uid="{00000000-0005-0000-0000-000086960000}"/>
    <cellStyle name="Nota 2 14 13" xfId="38490" xr:uid="{00000000-0005-0000-0000-000087960000}"/>
    <cellStyle name="Nota 2 14 2" xfId="38491" xr:uid="{00000000-0005-0000-0000-000088960000}"/>
    <cellStyle name="Nota 2 14 3" xfId="38492" xr:uid="{00000000-0005-0000-0000-000089960000}"/>
    <cellStyle name="Nota 2 14 4" xfId="38493" xr:uid="{00000000-0005-0000-0000-00008A960000}"/>
    <cellStyle name="Nota 2 14 5" xfId="38494" xr:uid="{00000000-0005-0000-0000-00008B960000}"/>
    <cellStyle name="Nota 2 14 6" xfId="38495" xr:uid="{00000000-0005-0000-0000-00008C960000}"/>
    <cellStyle name="Nota 2 14 7" xfId="38496" xr:uid="{00000000-0005-0000-0000-00008D960000}"/>
    <cellStyle name="Nota 2 14 8" xfId="38497" xr:uid="{00000000-0005-0000-0000-00008E960000}"/>
    <cellStyle name="Nota 2 14 9" xfId="38498" xr:uid="{00000000-0005-0000-0000-00008F960000}"/>
    <cellStyle name="Nota 2 15" xfId="38499" xr:uid="{00000000-0005-0000-0000-000090960000}"/>
    <cellStyle name="Nota 2 16" xfId="38500" xr:uid="{00000000-0005-0000-0000-000091960000}"/>
    <cellStyle name="Nota 2 17" xfId="38501" xr:uid="{00000000-0005-0000-0000-000092960000}"/>
    <cellStyle name="Nota 2 18" xfId="38502" xr:uid="{00000000-0005-0000-0000-000093960000}"/>
    <cellStyle name="Nota 2 19" xfId="38503" xr:uid="{00000000-0005-0000-0000-000094960000}"/>
    <cellStyle name="Nota 2 2" xfId="38504" xr:uid="{00000000-0005-0000-0000-000095960000}"/>
    <cellStyle name="Nota 2 2 10" xfId="38505" xr:uid="{00000000-0005-0000-0000-000096960000}"/>
    <cellStyle name="Nota 2 2 10 10" xfId="38506" xr:uid="{00000000-0005-0000-0000-000097960000}"/>
    <cellStyle name="Nota 2 2 10 11" xfId="38507" xr:uid="{00000000-0005-0000-0000-000098960000}"/>
    <cellStyle name="Nota 2 2 10 12" xfId="38508" xr:uid="{00000000-0005-0000-0000-000099960000}"/>
    <cellStyle name="Nota 2 2 10 13" xfId="38509" xr:uid="{00000000-0005-0000-0000-00009A960000}"/>
    <cellStyle name="Nota 2 2 10 2" xfId="38510" xr:uid="{00000000-0005-0000-0000-00009B960000}"/>
    <cellStyle name="Nota 2 2 10 3" xfId="38511" xr:uid="{00000000-0005-0000-0000-00009C960000}"/>
    <cellStyle name="Nota 2 2 10 4" xfId="38512" xr:uid="{00000000-0005-0000-0000-00009D960000}"/>
    <cellStyle name="Nota 2 2 10 5" xfId="38513" xr:uid="{00000000-0005-0000-0000-00009E960000}"/>
    <cellStyle name="Nota 2 2 10 6" xfId="38514" xr:uid="{00000000-0005-0000-0000-00009F960000}"/>
    <cellStyle name="Nota 2 2 10 7" xfId="38515" xr:uid="{00000000-0005-0000-0000-0000A0960000}"/>
    <cellStyle name="Nota 2 2 10 8" xfId="38516" xr:uid="{00000000-0005-0000-0000-0000A1960000}"/>
    <cellStyle name="Nota 2 2 10 9" xfId="38517" xr:uid="{00000000-0005-0000-0000-0000A2960000}"/>
    <cellStyle name="Nota 2 2 11" xfId="38518" xr:uid="{00000000-0005-0000-0000-0000A3960000}"/>
    <cellStyle name="Nota 2 2 11 10" xfId="38519" xr:uid="{00000000-0005-0000-0000-0000A4960000}"/>
    <cellStyle name="Nota 2 2 11 11" xfId="38520" xr:uid="{00000000-0005-0000-0000-0000A5960000}"/>
    <cellStyle name="Nota 2 2 11 12" xfId="38521" xr:uid="{00000000-0005-0000-0000-0000A6960000}"/>
    <cellStyle name="Nota 2 2 11 13" xfId="38522" xr:uid="{00000000-0005-0000-0000-0000A7960000}"/>
    <cellStyle name="Nota 2 2 11 2" xfId="38523" xr:uid="{00000000-0005-0000-0000-0000A8960000}"/>
    <cellStyle name="Nota 2 2 11 3" xfId="38524" xr:uid="{00000000-0005-0000-0000-0000A9960000}"/>
    <cellStyle name="Nota 2 2 11 4" xfId="38525" xr:uid="{00000000-0005-0000-0000-0000AA960000}"/>
    <cellStyle name="Nota 2 2 11 5" xfId="38526" xr:uid="{00000000-0005-0000-0000-0000AB960000}"/>
    <cellStyle name="Nota 2 2 11 6" xfId="38527" xr:uid="{00000000-0005-0000-0000-0000AC960000}"/>
    <cellStyle name="Nota 2 2 11 7" xfId="38528" xr:uid="{00000000-0005-0000-0000-0000AD960000}"/>
    <cellStyle name="Nota 2 2 11 8" xfId="38529" xr:uid="{00000000-0005-0000-0000-0000AE960000}"/>
    <cellStyle name="Nota 2 2 11 9" xfId="38530" xr:uid="{00000000-0005-0000-0000-0000AF960000}"/>
    <cellStyle name="Nota 2 2 12" xfId="38531" xr:uid="{00000000-0005-0000-0000-0000B0960000}"/>
    <cellStyle name="Nota 2 2 12 10" xfId="38532" xr:uid="{00000000-0005-0000-0000-0000B1960000}"/>
    <cellStyle name="Nota 2 2 12 11" xfId="38533" xr:uid="{00000000-0005-0000-0000-0000B2960000}"/>
    <cellStyle name="Nota 2 2 12 12" xfId="38534" xr:uid="{00000000-0005-0000-0000-0000B3960000}"/>
    <cellStyle name="Nota 2 2 12 13" xfId="38535" xr:uid="{00000000-0005-0000-0000-0000B4960000}"/>
    <cellStyle name="Nota 2 2 12 2" xfId="38536" xr:uid="{00000000-0005-0000-0000-0000B5960000}"/>
    <cellStyle name="Nota 2 2 12 3" xfId="38537" xr:uid="{00000000-0005-0000-0000-0000B6960000}"/>
    <cellStyle name="Nota 2 2 12 4" xfId="38538" xr:uid="{00000000-0005-0000-0000-0000B7960000}"/>
    <cellStyle name="Nota 2 2 12 5" xfId="38539" xr:uid="{00000000-0005-0000-0000-0000B8960000}"/>
    <cellStyle name="Nota 2 2 12 6" xfId="38540" xr:uid="{00000000-0005-0000-0000-0000B9960000}"/>
    <cellStyle name="Nota 2 2 12 7" xfId="38541" xr:uid="{00000000-0005-0000-0000-0000BA960000}"/>
    <cellStyle name="Nota 2 2 12 8" xfId="38542" xr:uid="{00000000-0005-0000-0000-0000BB960000}"/>
    <cellStyle name="Nota 2 2 12 9" xfId="38543" xr:uid="{00000000-0005-0000-0000-0000BC960000}"/>
    <cellStyle name="Nota 2 2 13" xfId="38544" xr:uid="{00000000-0005-0000-0000-0000BD960000}"/>
    <cellStyle name="Nota 2 2 14" xfId="38545" xr:uid="{00000000-0005-0000-0000-0000BE960000}"/>
    <cellStyle name="Nota 2 2 15" xfId="38546" xr:uid="{00000000-0005-0000-0000-0000BF960000}"/>
    <cellStyle name="Nota 2 2 16" xfId="38547" xr:uid="{00000000-0005-0000-0000-0000C0960000}"/>
    <cellStyle name="Nota 2 2 17" xfId="38548" xr:uid="{00000000-0005-0000-0000-0000C1960000}"/>
    <cellStyle name="Nota 2 2 18" xfId="38549" xr:uid="{00000000-0005-0000-0000-0000C2960000}"/>
    <cellStyle name="Nota 2 2 19" xfId="38550" xr:uid="{00000000-0005-0000-0000-0000C3960000}"/>
    <cellStyle name="Nota 2 2 2" xfId="38551" xr:uid="{00000000-0005-0000-0000-0000C4960000}"/>
    <cellStyle name="Nota 2 2 2 10" xfId="38552" xr:uid="{00000000-0005-0000-0000-0000C5960000}"/>
    <cellStyle name="Nota 2 2 2 10 10" xfId="38553" xr:uid="{00000000-0005-0000-0000-0000C6960000}"/>
    <cellStyle name="Nota 2 2 2 10 11" xfId="38554" xr:uid="{00000000-0005-0000-0000-0000C7960000}"/>
    <cellStyle name="Nota 2 2 2 10 12" xfId="38555" xr:uid="{00000000-0005-0000-0000-0000C8960000}"/>
    <cellStyle name="Nota 2 2 2 10 13" xfId="38556" xr:uid="{00000000-0005-0000-0000-0000C9960000}"/>
    <cellStyle name="Nota 2 2 2 10 2" xfId="38557" xr:uid="{00000000-0005-0000-0000-0000CA960000}"/>
    <cellStyle name="Nota 2 2 2 10 3" xfId="38558" xr:uid="{00000000-0005-0000-0000-0000CB960000}"/>
    <cellStyle name="Nota 2 2 2 10 4" xfId="38559" xr:uid="{00000000-0005-0000-0000-0000CC960000}"/>
    <cellStyle name="Nota 2 2 2 10 5" xfId="38560" xr:uid="{00000000-0005-0000-0000-0000CD960000}"/>
    <cellStyle name="Nota 2 2 2 10 6" xfId="38561" xr:uid="{00000000-0005-0000-0000-0000CE960000}"/>
    <cellStyle name="Nota 2 2 2 10 7" xfId="38562" xr:uid="{00000000-0005-0000-0000-0000CF960000}"/>
    <cellStyle name="Nota 2 2 2 10 8" xfId="38563" xr:uid="{00000000-0005-0000-0000-0000D0960000}"/>
    <cellStyle name="Nota 2 2 2 10 9" xfId="38564" xr:uid="{00000000-0005-0000-0000-0000D1960000}"/>
    <cellStyle name="Nota 2 2 2 11" xfId="38565" xr:uid="{00000000-0005-0000-0000-0000D2960000}"/>
    <cellStyle name="Nota 2 2 2 11 10" xfId="38566" xr:uid="{00000000-0005-0000-0000-0000D3960000}"/>
    <cellStyle name="Nota 2 2 2 11 11" xfId="38567" xr:uid="{00000000-0005-0000-0000-0000D4960000}"/>
    <cellStyle name="Nota 2 2 2 11 12" xfId="38568" xr:uid="{00000000-0005-0000-0000-0000D5960000}"/>
    <cellStyle name="Nota 2 2 2 11 13" xfId="38569" xr:uid="{00000000-0005-0000-0000-0000D6960000}"/>
    <cellStyle name="Nota 2 2 2 11 2" xfId="38570" xr:uid="{00000000-0005-0000-0000-0000D7960000}"/>
    <cellStyle name="Nota 2 2 2 11 3" xfId="38571" xr:uid="{00000000-0005-0000-0000-0000D8960000}"/>
    <cellStyle name="Nota 2 2 2 11 4" xfId="38572" xr:uid="{00000000-0005-0000-0000-0000D9960000}"/>
    <cellStyle name="Nota 2 2 2 11 5" xfId="38573" xr:uid="{00000000-0005-0000-0000-0000DA960000}"/>
    <cellStyle name="Nota 2 2 2 11 6" xfId="38574" xr:uid="{00000000-0005-0000-0000-0000DB960000}"/>
    <cellStyle name="Nota 2 2 2 11 7" xfId="38575" xr:uid="{00000000-0005-0000-0000-0000DC960000}"/>
    <cellStyle name="Nota 2 2 2 11 8" xfId="38576" xr:uid="{00000000-0005-0000-0000-0000DD960000}"/>
    <cellStyle name="Nota 2 2 2 11 9" xfId="38577" xr:uid="{00000000-0005-0000-0000-0000DE960000}"/>
    <cellStyle name="Nota 2 2 2 12" xfId="38578" xr:uid="{00000000-0005-0000-0000-0000DF960000}"/>
    <cellStyle name="Nota 2 2 2 13" xfId="38579" xr:uid="{00000000-0005-0000-0000-0000E0960000}"/>
    <cellStyle name="Nota 2 2 2 14" xfId="38580" xr:uid="{00000000-0005-0000-0000-0000E1960000}"/>
    <cellStyle name="Nota 2 2 2 15" xfId="38581" xr:uid="{00000000-0005-0000-0000-0000E2960000}"/>
    <cellStyle name="Nota 2 2 2 16" xfId="38582" xr:uid="{00000000-0005-0000-0000-0000E3960000}"/>
    <cellStyle name="Nota 2 2 2 17" xfId="38583" xr:uid="{00000000-0005-0000-0000-0000E4960000}"/>
    <cellStyle name="Nota 2 2 2 18" xfId="38584" xr:uid="{00000000-0005-0000-0000-0000E5960000}"/>
    <cellStyle name="Nota 2 2 2 19" xfId="38585" xr:uid="{00000000-0005-0000-0000-0000E6960000}"/>
    <cellStyle name="Nota 2 2 2 2" xfId="38586" xr:uid="{00000000-0005-0000-0000-0000E7960000}"/>
    <cellStyle name="Nota 2 2 2 2 10" xfId="38587" xr:uid="{00000000-0005-0000-0000-0000E8960000}"/>
    <cellStyle name="Nota 2 2 2 2 11" xfId="38588" xr:uid="{00000000-0005-0000-0000-0000E9960000}"/>
    <cellStyle name="Nota 2 2 2 2 12" xfId="38589" xr:uid="{00000000-0005-0000-0000-0000EA960000}"/>
    <cellStyle name="Nota 2 2 2 2 13" xfId="38590" xr:uid="{00000000-0005-0000-0000-0000EB960000}"/>
    <cellStyle name="Nota 2 2 2 2 2" xfId="38591" xr:uid="{00000000-0005-0000-0000-0000EC960000}"/>
    <cellStyle name="Nota 2 2 2 2 3" xfId="38592" xr:uid="{00000000-0005-0000-0000-0000ED960000}"/>
    <cellStyle name="Nota 2 2 2 2 4" xfId="38593" xr:uid="{00000000-0005-0000-0000-0000EE960000}"/>
    <cellStyle name="Nota 2 2 2 2 5" xfId="38594" xr:uid="{00000000-0005-0000-0000-0000EF960000}"/>
    <cellStyle name="Nota 2 2 2 2 6" xfId="38595" xr:uid="{00000000-0005-0000-0000-0000F0960000}"/>
    <cellStyle name="Nota 2 2 2 2 7" xfId="38596" xr:uid="{00000000-0005-0000-0000-0000F1960000}"/>
    <cellStyle name="Nota 2 2 2 2 8" xfId="38597" xr:uid="{00000000-0005-0000-0000-0000F2960000}"/>
    <cellStyle name="Nota 2 2 2 2 9" xfId="38598" xr:uid="{00000000-0005-0000-0000-0000F3960000}"/>
    <cellStyle name="Nota 2 2 2 20" xfId="38599" xr:uid="{00000000-0005-0000-0000-0000F4960000}"/>
    <cellStyle name="Nota 2 2 2 21" xfId="38600" xr:uid="{00000000-0005-0000-0000-0000F5960000}"/>
    <cellStyle name="Nota 2 2 2 22" xfId="38601" xr:uid="{00000000-0005-0000-0000-0000F6960000}"/>
    <cellStyle name="Nota 2 2 2 23" xfId="38602" xr:uid="{00000000-0005-0000-0000-0000F7960000}"/>
    <cellStyle name="Nota 2 2 2 3" xfId="38603" xr:uid="{00000000-0005-0000-0000-0000F8960000}"/>
    <cellStyle name="Nota 2 2 2 3 10" xfId="38604" xr:uid="{00000000-0005-0000-0000-0000F9960000}"/>
    <cellStyle name="Nota 2 2 2 3 11" xfId="38605" xr:uid="{00000000-0005-0000-0000-0000FA960000}"/>
    <cellStyle name="Nota 2 2 2 3 12" xfId="38606" xr:uid="{00000000-0005-0000-0000-0000FB960000}"/>
    <cellStyle name="Nota 2 2 2 3 13" xfId="38607" xr:uid="{00000000-0005-0000-0000-0000FC960000}"/>
    <cellStyle name="Nota 2 2 2 3 2" xfId="38608" xr:uid="{00000000-0005-0000-0000-0000FD960000}"/>
    <cellStyle name="Nota 2 2 2 3 3" xfId="38609" xr:uid="{00000000-0005-0000-0000-0000FE960000}"/>
    <cellStyle name="Nota 2 2 2 3 4" xfId="38610" xr:uid="{00000000-0005-0000-0000-0000FF960000}"/>
    <cellStyle name="Nota 2 2 2 3 5" xfId="38611" xr:uid="{00000000-0005-0000-0000-000000970000}"/>
    <cellStyle name="Nota 2 2 2 3 6" xfId="38612" xr:uid="{00000000-0005-0000-0000-000001970000}"/>
    <cellStyle name="Nota 2 2 2 3 7" xfId="38613" xr:uid="{00000000-0005-0000-0000-000002970000}"/>
    <cellStyle name="Nota 2 2 2 3 8" xfId="38614" xr:uid="{00000000-0005-0000-0000-000003970000}"/>
    <cellStyle name="Nota 2 2 2 3 9" xfId="38615" xr:uid="{00000000-0005-0000-0000-000004970000}"/>
    <cellStyle name="Nota 2 2 2 4" xfId="38616" xr:uid="{00000000-0005-0000-0000-000005970000}"/>
    <cellStyle name="Nota 2 2 2 4 10" xfId="38617" xr:uid="{00000000-0005-0000-0000-000006970000}"/>
    <cellStyle name="Nota 2 2 2 4 11" xfId="38618" xr:uid="{00000000-0005-0000-0000-000007970000}"/>
    <cellStyle name="Nota 2 2 2 4 12" xfId="38619" xr:uid="{00000000-0005-0000-0000-000008970000}"/>
    <cellStyle name="Nota 2 2 2 4 13" xfId="38620" xr:uid="{00000000-0005-0000-0000-000009970000}"/>
    <cellStyle name="Nota 2 2 2 4 2" xfId="38621" xr:uid="{00000000-0005-0000-0000-00000A970000}"/>
    <cellStyle name="Nota 2 2 2 4 3" xfId="38622" xr:uid="{00000000-0005-0000-0000-00000B970000}"/>
    <cellStyle name="Nota 2 2 2 4 4" xfId="38623" xr:uid="{00000000-0005-0000-0000-00000C970000}"/>
    <cellStyle name="Nota 2 2 2 4 5" xfId="38624" xr:uid="{00000000-0005-0000-0000-00000D970000}"/>
    <cellStyle name="Nota 2 2 2 4 6" xfId="38625" xr:uid="{00000000-0005-0000-0000-00000E970000}"/>
    <cellStyle name="Nota 2 2 2 4 7" xfId="38626" xr:uid="{00000000-0005-0000-0000-00000F970000}"/>
    <cellStyle name="Nota 2 2 2 4 8" xfId="38627" xr:uid="{00000000-0005-0000-0000-000010970000}"/>
    <cellStyle name="Nota 2 2 2 4 9" xfId="38628" xr:uid="{00000000-0005-0000-0000-000011970000}"/>
    <cellStyle name="Nota 2 2 2 5" xfId="38629" xr:uid="{00000000-0005-0000-0000-000012970000}"/>
    <cellStyle name="Nota 2 2 2 5 10" xfId="38630" xr:uid="{00000000-0005-0000-0000-000013970000}"/>
    <cellStyle name="Nota 2 2 2 5 11" xfId="38631" xr:uid="{00000000-0005-0000-0000-000014970000}"/>
    <cellStyle name="Nota 2 2 2 5 12" xfId="38632" xr:uid="{00000000-0005-0000-0000-000015970000}"/>
    <cellStyle name="Nota 2 2 2 5 13" xfId="38633" xr:uid="{00000000-0005-0000-0000-000016970000}"/>
    <cellStyle name="Nota 2 2 2 5 2" xfId="38634" xr:uid="{00000000-0005-0000-0000-000017970000}"/>
    <cellStyle name="Nota 2 2 2 5 3" xfId="38635" xr:uid="{00000000-0005-0000-0000-000018970000}"/>
    <cellStyle name="Nota 2 2 2 5 4" xfId="38636" xr:uid="{00000000-0005-0000-0000-000019970000}"/>
    <cellStyle name="Nota 2 2 2 5 5" xfId="38637" xr:uid="{00000000-0005-0000-0000-00001A970000}"/>
    <cellStyle name="Nota 2 2 2 5 6" xfId="38638" xr:uid="{00000000-0005-0000-0000-00001B970000}"/>
    <cellStyle name="Nota 2 2 2 5 7" xfId="38639" xr:uid="{00000000-0005-0000-0000-00001C970000}"/>
    <cellStyle name="Nota 2 2 2 5 8" xfId="38640" xr:uid="{00000000-0005-0000-0000-00001D970000}"/>
    <cellStyle name="Nota 2 2 2 5 9" xfId="38641" xr:uid="{00000000-0005-0000-0000-00001E970000}"/>
    <cellStyle name="Nota 2 2 2 6" xfId="38642" xr:uid="{00000000-0005-0000-0000-00001F970000}"/>
    <cellStyle name="Nota 2 2 2 6 10" xfId="38643" xr:uid="{00000000-0005-0000-0000-000020970000}"/>
    <cellStyle name="Nota 2 2 2 6 11" xfId="38644" xr:uid="{00000000-0005-0000-0000-000021970000}"/>
    <cellStyle name="Nota 2 2 2 6 12" xfId="38645" xr:uid="{00000000-0005-0000-0000-000022970000}"/>
    <cellStyle name="Nota 2 2 2 6 13" xfId="38646" xr:uid="{00000000-0005-0000-0000-000023970000}"/>
    <cellStyle name="Nota 2 2 2 6 2" xfId="38647" xr:uid="{00000000-0005-0000-0000-000024970000}"/>
    <cellStyle name="Nota 2 2 2 6 3" xfId="38648" xr:uid="{00000000-0005-0000-0000-000025970000}"/>
    <cellStyle name="Nota 2 2 2 6 4" xfId="38649" xr:uid="{00000000-0005-0000-0000-000026970000}"/>
    <cellStyle name="Nota 2 2 2 6 5" xfId="38650" xr:uid="{00000000-0005-0000-0000-000027970000}"/>
    <cellStyle name="Nota 2 2 2 6 6" xfId="38651" xr:uid="{00000000-0005-0000-0000-000028970000}"/>
    <cellStyle name="Nota 2 2 2 6 7" xfId="38652" xr:uid="{00000000-0005-0000-0000-000029970000}"/>
    <cellStyle name="Nota 2 2 2 6 8" xfId="38653" xr:uid="{00000000-0005-0000-0000-00002A970000}"/>
    <cellStyle name="Nota 2 2 2 6 9" xfId="38654" xr:uid="{00000000-0005-0000-0000-00002B970000}"/>
    <cellStyle name="Nota 2 2 2 7" xfId="38655" xr:uid="{00000000-0005-0000-0000-00002C970000}"/>
    <cellStyle name="Nota 2 2 2 7 10" xfId="38656" xr:uid="{00000000-0005-0000-0000-00002D970000}"/>
    <cellStyle name="Nota 2 2 2 7 11" xfId="38657" xr:uid="{00000000-0005-0000-0000-00002E970000}"/>
    <cellStyle name="Nota 2 2 2 7 12" xfId="38658" xr:uid="{00000000-0005-0000-0000-00002F970000}"/>
    <cellStyle name="Nota 2 2 2 7 13" xfId="38659" xr:uid="{00000000-0005-0000-0000-000030970000}"/>
    <cellStyle name="Nota 2 2 2 7 2" xfId="38660" xr:uid="{00000000-0005-0000-0000-000031970000}"/>
    <cellStyle name="Nota 2 2 2 7 3" xfId="38661" xr:uid="{00000000-0005-0000-0000-000032970000}"/>
    <cellStyle name="Nota 2 2 2 7 4" xfId="38662" xr:uid="{00000000-0005-0000-0000-000033970000}"/>
    <cellStyle name="Nota 2 2 2 7 5" xfId="38663" xr:uid="{00000000-0005-0000-0000-000034970000}"/>
    <cellStyle name="Nota 2 2 2 7 6" xfId="38664" xr:uid="{00000000-0005-0000-0000-000035970000}"/>
    <cellStyle name="Nota 2 2 2 7 7" xfId="38665" xr:uid="{00000000-0005-0000-0000-000036970000}"/>
    <cellStyle name="Nota 2 2 2 7 8" xfId="38666" xr:uid="{00000000-0005-0000-0000-000037970000}"/>
    <cellStyle name="Nota 2 2 2 7 9" xfId="38667" xr:uid="{00000000-0005-0000-0000-000038970000}"/>
    <cellStyle name="Nota 2 2 2 8" xfId="38668" xr:uid="{00000000-0005-0000-0000-000039970000}"/>
    <cellStyle name="Nota 2 2 2 8 10" xfId="38669" xr:uid="{00000000-0005-0000-0000-00003A970000}"/>
    <cellStyle name="Nota 2 2 2 8 11" xfId="38670" xr:uid="{00000000-0005-0000-0000-00003B970000}"/>
    <cellStyle name="Nota 2 2 2 8 12" xfId="38671" xr:uid="{00000000-0005-0000-0000-00003C970000}"/>
    <cellStyle name="Nota 2 2 2 8 13" xfId="38672" xr:uid="{00000000-0005-0000-0000-00003D970000}"/>
    <cellStyle name="Nota 2 2 2 8 2" xfId="38673" xr:uid="{00000000-0005-0000-0000-00003E970000}"/>
    <cellStyle name="Nota 2 2 2 8 3" xfId="38674" xr:uid="{00000000-0005-0000-0000-00003F970000}"/>
    <cellStyle name="Nota 2 2 2 8 4" xfId="38675" xr:uid="{00000000-0005-0000-0000-000040970000}"/>
    <cellStyle name="Nota 2 2 2 8 5" xfId="38676" xr:uid="{00000000-0005-0000-0000-000041970000}"/>
    <cellStyle name="Nota 2 2 2 8 6" xfId="38677" xr:uid="{00000000-0005-0000-0000-000042970000}"/>
    <cellStyle name="Nota 2 2 2 8 7" xfId="38678" xr:uid="{00000000-0005-0000-0000-000043970000}"/>
    <cellStyle name="Nota 2 2 2 8 8" xfId="38679" xr:uid="{00000000-0005-0000-0000-000044970000}"/>
    <cellStyle name="Nota 2 2 2 8 9" xfId="38680" xr:uid="{00000000-0005-0000-0000-000045970000}"/>
    <cellStyle name="Nota 2 2 2 9" xfId="38681" xr:uid="{00000000-0005-0000-0000-000046970000}"/>
    <cellStyle name="Nota 2 2 2 9 10" xfId="38682" xr:uid="{00000000-0005-0000-0000-000047970000}"/>
    <cellStyle name="Nota 2 2 2 9 11" xfId="38683" xr:uid="{00000000-0005-0000-0000-000048970000}"/>
    <cellStyle name="Nota 2 2 2 9 12" xfId="38684" xr:uid="{00000000-0005-0000-0000-000049970000}"/>
    <cellStyle name="Nota 2 2 2 9 13" xfId="38685" xr:uid="{00000000-0005-0000-0000-00004A970000}"/>
    <cellStyle name="Nota 2 2 2 9 2" xfId="38686" xr:uid="{00000000-0005-0000-0000-00004B970000}"/>
    <cellStyle name="Nota 2 2 2 9 3" xfId="38687" xr:uid="{00000000-0005-0000-0000-00004C970000}"/>
    <cellStyle name="Nota 2 2 2 9 4" xfId="38688" xr:uid="{00000000-0005-0000-0000-00004D970000}"/>
    <cellStyle name="Nota 2 2 2 9 5" xfId="38689" xr:uid="{00000000-0005-0000-0000-00004E970000}"/>
    <cellStyle name="Nota 2 2 2 9 6" xfId="38690" xr:uid="{00000000-0005-0000-0000-00004F970000}"/>
    <cellStyle name="Nota 2 2 2 9 7" xfId="38691" xr:uid="{00000000-0005-0000-0000-000050970000}"/>
    <cellStyle name="Nota 2 2 2 9 8" xfId="38692" xr:uid="{00000000-0005-0000-0000-000051970000}"/>
    <cellStyle name="Nota 2 2 2 9 9" xfId="38693" xr:uid="{00000000-0005-0000-0000-000052970000}"/>
    <cellStyle name="Nota 2 2 20" xfId="38694" xr:uid="{00000000-0005-0000-0000-000053970000}"/>
    <cellStyle name="Nota 2 2 21" xfId="38695" xr:uid="{00000000-0005-0000-0000-000054970000}"/>
    <cellStyle name="Nota 2 2 22" xfId="38696" xr:uid="{00000000-0005-0000-0000-000055970000}"/>
    <cellStyle name="Nota 2 2 23" xfId="38697" xr:uid="{00000000-0005-0000-0000-000056970000}"/>
    <cellStyle name="Nota 2 2 24" xfId="38698" xr:uid="{00000000-0005-0000-0000-000057970000}"/>
    <cellStyle name="Nota 2 2 3" xfId="38699" xr:uid="{00000000-0005-0000-0000-000058970000}"/>
    <cellStyle name="Nota 2 2 3 10" xfId="38700" xr:uid="{00000000-0005-0000-0000-000059970000}"/>
    <cellStyle name="Nota 2 2 3 11" xfId="38701" xr:uid="{00000000-0005-0000-0000-00005A970000}"/>
    <cellStyle name="Nota 2 2 3 12" xfId="38702" xr:uid="{00000000-0005-0000-0000-00005B970000}"/>
    <cellStyle name="Nota 2 2 3 13" xfId="38703" xr:uid="{00000000-0005-0000-0000-00005C970000}"/>
    <cellStyle name="Nota 2 2 3 2" xfId="38704" xr:uid="{00000000-0005-0000-0000-00005D970000}"/>
    <cellStyle name="Nota 2 2 3 3" xfId="38705" xr:uid="{00000000-0005-0000-0000-00005E970000}"/>
    <cellStyle name="Nota 2 2 3 4" xfId="38706" xr:uid="{00000000-0005-0000-0000-00005F970000}"/>
    <cellStyle name="Nota 2 2 3 5" xfId="38707" xr:uid="{00000000-0005-0000-0000-000060970000}"/>
    <cellStyle name="Nota 2 2 3 6" xfId="38708" xr:uid="{00000000-0005-0000-0000-000061970000}"/>
    <cellStyle name="Nota 2 2 3 7" xfId="38709" xr:uid="{00000000-0005-0000-0000-000062970000}"/>
    <cellStyle name="Nota 2 2 3 8" xfId="38710" xr:uid="{00000000-0005-0000-0000-000063970000}"/>
    <cellStyle name="Nota 2 2 3 9" xfId="38711" xr:uid="{00000000-0005-0000-0000-000064970000}"/>
    <cellStyle name="Nota 2 2 4" xfId="38712" xr:uid="{00000000-0005-0000-0000-000065970000}"/>
    <cellStyle name="Nota 2 2 4 10" xfId="38713" xr:uid="{00000000-0005-0000-0000-000066970000}"/>
    <cellStyle name="Nota 2 2 4 11" xfId="38714" xr:uid="{00000000-0005-0000-0000-000067970000}"/>
    <cellStyle name="Nota 2 2 4 12" xfId="38715" xr:uid="{00000000-0005-0000-0000-000068970000}"/>
    <cellStyle name="Nota 2 2 4 13" xfId="38716" xr:uid="{00000000-0005-0000-0000-000069970000}"/>
    <cellStyle name="Nota 2 2 4 2" xfId="38717" xr:uid="{00000000-0005-0000-0000-00006A970000}"/>
    <cellStyle name="Nota 2 2 4 3" xfId="38718" xr:uid="{00000000-0005-0000-0000-00006B970000}"/>
    <cellStyle name="Nota 2 2 4 4" xfId="38719" xr:uid="{00000000-0005-0000-0000-00006C970000}"/>
    <cellStyle name="Nota 2 2 4 5" xfId="38720" xr:uid="{00000000-0005-0000-0000-00006D970000}"/>
    <cellStyle name="Nota 2 2 4 6" xfId="38721" xr:uid="{00000000-0005-0000-0000-00006E970000}"/>
    <cellStyle name="Nota 2 2 4 7" xfId="38722" xr:uid="{00000000-0005-0000-0000-00006F970000}"/>
    <cellStyle name="Nota 2 2 4 8" xfId="38723" xr:uid="{00000000-0005-0000-0000-000070970000}"/>
    <cellStyle name="Nota 2 2 4 9" xfId="38724" xr:uid="{00000000-0005-0000-0000-000071970000}"/>
    <cellStyle name="Nota 2 2 5" xfId="38725" xr:uid="{00000000-0005-0000-0000-000072970000}"/>
    <cellStyle name="Nota 2 2 5 10" xfId="38726" xr:uid="{00000000-0005-0000-0000-000073970000}"/>
    <cellStyle name="Nota 2 2 5 11" xfId="38727" xr:uid="{00000000-0005-0000-0000-000074970000}"/>
    <cellStyle name="Nota 2 2 5 12" xfId="38728" xr:uid="{00000000-0005-0000-0000-000075970000}"/>
    <cellStyle name="Nota 2 2 5 13" xfId="38729" xr:uid="{00000000-0005-0000-0000-000076970000}"/>
    <cellStyle name="Nota 2 2 5 2" xfId="38730" xr:uid="{00000000-0005-0000-0000-000077970000}"/>
    <cellStyle name="Nota 2 2 5 3" xfId="38731" xr:uid="{00000000-0005-0000-0000-000078970000}"/>
    <cellStyle name="Nota 2 2 5 4" xfId="38732" xr:uid="{00000000-0005-0000-0000-000079970000}"/>
    <cellStyle name="Nota 2 2 5 5" xfId="38733" xr:uid="{00000000-0005-0000-0000-00007A970000}"/>
    <cellStyle name="Nota 2 2 5 6" xfId="38734" xr:uid="{00000000-0005-0000-0000-00007B970000}"/>
    <cellStyle name="Nota 2 2 5 7" xfId="38735" xr:uid="{00000000-0005-0000-0000-00007C970000}"/>
    <cellStyle name="Nota 2 2 5 8" xfId="38736" xr:uid="{00000000-0005-0000-0000-00007D970000}"/>
    <cellStyle name="Nota 2 2 5 9" xfId="38737" xr:uid="{00000000-0005-0000-0000-00007E970000}"/>
    <cellStyle name="Nota 2 2 6" xfId="38738" xr:uid="{00000000-0005-0000-0000-00007F970000}"/>
    <cellStyle name="Nota 2 2 6 10" xfId="38739" xr:uid="{00000000-0005-0000-0000-000080970000}"/>
    <cellStyle name="Nota 2 2 6 11" xfId="38740" xr:uid="{00000000-0005-0000-0000-000081970000}"/>
    <cellStyle name="Nota 2 2 6 12" xfId="38741" xr:uid="{00000000-0005-0000-0000-000082970000}"/>
    <cellStyle name="Nota 2 2 6 13" xfId="38742" xr:uid="{00000000-0005-0000-0000-000083970000}"/>
    <cellStyle name="Nota 2 2 6 2" xfId="38743" xr:uid="{00000000-0005-0000-0000-000084970000}"/>
    <cellStyle name="Nota 2 2 6 3" xfId="38744" xr:uid="{00000000-0005-0000-0000-000085970000}"/>
    <cellStyle name="Nota 2 2 6 4" xfId="38745" xr:uid="{00000000-0005-0000-0000-000086970000}"/>
    <cellStyle name="Nota 2 2 6 5" xfId="38746" xr:uid="{00000000-0005-0000-0000-000087970000}"/>
    <cellStyle name="Nota 2 2 6 6" xfId="38747" xr:uid="{00000000-0005-0000-0000-000088970000}"/>
    <cellStyle name="Nota 2 2 6 7" xfId="38748" xr:uid="{00000000-0005-0000-0000-000089970000}"/>
    <cellStyle name="Nota 2 2 6 8" xfId="38749" xr:uid="{00000000-0005-0000-0000-00008A970000}"/>
    <cellStyle name="Nota 2 2 6 9" xfId="38750" xr:uid="{00000000-0005-0000-0000-00008B970000}"/>
    <cellStyle name="Nota 2 2 7" xfId="38751" xr:uid="{00000000-0005-0000-0000-00008C970000}"/>
    <cellStyle name="Nota 2 2 7 10" xfId="38752" xr:uid="{00000000-0005-0000-0000-00008D970000}"/>
    <cellStyle name="Nota 2 2 7 11" xfId="38753" xr:uid="{00000000-0005-0000-0000-00008E970000}"/>
    <cellStyle name="Nota 2 2 7 12" xfId="38754" xr:uid="{00000000-0005-0000-0000-00008F970000}"/>
    <cellStyle name="Nota 2 2 7 13" xfId="38755" xr:uid="{00000000-0005-0000-0000-000090970000}"/>
    <cellStyle name="Nota 2 2 7 2" xfId="38756" xr:uid="{00000000-0005-0000-0000-000091970000}"/>
    <cellStyle name="Nota 2 2 7 3" xfId="38757" xr:uid="{00000000-0005-0000-0000-000092970000}"/>
    <cellStyle name="Nota 2 2 7 4" xfId="38758" xr:uid="{00000000-0005-0000-0000-000093970000}"/>
    <cellStyle name="Nota 2 2 7 5" xfId="38759" xr:uid="{00000000-0005-0000-0000-000094970000}"/>
    <cellStyle name="Nota 2 2 7 6" xfId="38760" xr:uid="{00000000-0005-0000-0000-000095970000}"/>
    <cellStyle name="Nota 2 2 7 7" xfId="38761" xr:uid="{00000000-0005-0000-0000-000096970000}"/>
    <cellStyle name="Nota 2 2 7 8" xfId="38762" xr:uid="{00000000-0005-0000-0000-000097970000}"/>
    <cellStyle name="Nota 2 2 7 9" xfId="38763" xr:uid="{00000000-0005-0000-0000-000098970000}"/>
    <cellStyle name="Nota 2 2 8" xfId="38764" xr:uid="{00000000-0005-0000-0000-000099970000}"/>
    <cellStyle name="Nota 2 2 8 10" xfId="38765" xr:uid="{00000000-0005-0000-0000-00009A970000}"/>
    <cellStyle name="Nota 2 2 8 11" xfId="38766" xr:uid="{00000000-0005-0000-0000-00009B970000}"/>
    <cellStyle name="Nota 2 2 8 12" xfId="38767" xr:uid="{00000000-0005-0000-0000-00009C970000}"/>
    <cellStyle name="Nota 2 2 8 13" xfId="38768" xr:uid="{00000000-0005-0000-0000-00009D970000}"/>
    <cellStyle name="Nota 2 2 8 2" xfId="38769" xr:uid="{00000000-0005-0000-0000-00009E970000}"/>
    <cellStyle name="Nota 2 2 8 3" xfId="38770" xr:uid="{00000000-0005-0000-0000-00009F970000}"/>
    <cellStyle name="Nota 2 2 8 4" xfId="38771" xr:uid="{00000000-0005-0000-0000-0000A0970000}"/>
    <cellStyle name="Nota 2 2 8 5" xfId="38772" xr:uid="{00000000-0005-0000-0000-0000A1970000}"/>
    <cellStyle name="Nota 2 2 8 6" xfId="38773" xr:uid="{00000000-0005-0000-0000-0000A2970000}"/>
    <cellStyle name="Nota 2 2 8 7" xfId="38774" xr:uid="{00000000-0005-0000-0000-0000A3970000}"/>
    <cellStyle name="Nota 2 2 8 8" xfId="38775" xr:uid="{00000000-0005-0000-0000-0000A4970000}"/>
    <cellStyle name="Nota 2 2 8 9" xfId="38776" xr:uid="{00000000-0005-0000-0000-0000A5970000}"/>
    <cellStyle name="Nota 2 2 9" xfId="38777" xr:uid="{00000000-0005-0000-0000-0000A6970000}"/>
    <cellStyle name="Nota 2 2 9 10" xfId="38778" xr:uid="{00000000-0005-0000-0000-0000A7970000}"/>
    <cellStyle name="Nota 2 2 9 11" xfId="38779" xr:uid="{00000000-0005-0000-0000-0000A8970000}"/>
    <cellStyle name="Nota 2 2 9 12" xfId="38780" xr:uid="{00000000-0005-0000-0000-0000A9970000}"/>
    <cellStyle name="Nota 2 2 9 13" xfId="38781" xr:uid="{00000000-0005-0000-0000-0000AA970000}"/>
    <cellStyle name="Nota 2 2 9 2" xfId="38782" xr:uid="{00000000-0005-0000-0000-0000AB970000}"/>
    <cellStyle name="Nota 2 2 9 3" xfId="38783" xr:uid="{00000000-0005-0000-0000-0000AC970000}"/>
    <cellStyle name="Nota 2 2 9 4" xfId="38784" xr:uid="{00000000-0005-0000-0000-0000AD970000}"/>
    <cellStyle name="Nota 2 2 9 5" xfId="38785" xr:uid="{00000000-0005-0000-0000-0000AE970000}"/>
    <cellStyle name="Nota 2 2 9 6" xfId="38786" xr:uid="{00000000-0005-0000-0000-0000AF970000}"/>
    <cellStyle name="Nota 2 2 9 7" xfId="38787" xr:uid="{00000000-0005-0000-0000-0000B0970000}"/>
    <cellStyle name="Nota 2 2 9 8" xfId="38788" xr:uid="{00000000-0005-0000-0000-0000B1970000}"/>
    <cellStyle name="Nota 2 2 9 9" xfId="38789" xr:uid="{00000000-0005-0000-0000-0000B2970000}"/>
    <cellStyle name="Nota 2 20" xfId="38790" xr:uid="{00000000-0005-0000-0000-0000B3970000}"/>
    <cellStyle name="Nota 2 21" xfId="38791" xr:uid="{00000000-0005-0000-0000-0000B4970000}"/>
    <cellStyle name="Nota 2 22" xfId="38792" xr:uid="{00000000-0005-0000-0000-0000B5970000}"/>
    <cellStyle name="Nota 2 23" xfId="38793" xr:uid="{00000000-0005-0000-0000-0000B6970000}"/>
    <cellStyle name="Nota 2 24" xfId="38794" xr:uid="{00000000-0005-0000-0000-0000B7970000}"/>
    <cellStyle name="Nota 2 25" xfId="38795" xr:uid="{00000000-0005-0000-0000-0000B8970000}"/>
    <cellStyle name="Nota 2 26" xfId="38796" xr:uid="{00000000-0005-0000-0000-0000B9970000}"/>
    <cellStyle name="Nota 2 3" xfId="38797" xr:uid="{00000000-0005-0000-0000-0000BA970000}"/>
    <cellStyle name="Nota 2 3 10" xfId="38798" xr:uid="{00000000-0005-0000-0000-0000BB970000}"/>
    <cellStyle name="Nota 2 3 10 10" xfId="38799" xr:uid="{00000000-0005-0000-0000-0000BC970000}"/>
    <cellStyle name="Nota 2 3 10 11" xfId="38800" xr:uid="{00000000-0005-0000-0000-0000BD970000}"/>
    <cellStyle name="Nota 2 3 10 12" xfId="38801" xr:uid="{00000000-0005-0000-0000-0000BE970000}"/>
    <cellStyle name="Nota 2 3 10 13" xfId="38802" xr:uid="{00000000-0005-0000-0000-0000BF970000}"/>
    <cellStyle name="Nota 2 3 10 2" xfId="38803" xr:uid="{00000000-0005-0000-0000-0000C0970000}"/>
    <cellStyle name="Nota 2 3 10 3" xfId="38804" xr:uid="{00000000-0005-0000-0000-0000C1970000}"/>
    <cellStyle name="Nota 2 3 10 4" xfId="38805" xr:uid="{00000000-0005-0000-0000-0000C2970000}"/>
    <cellStyle name="Nota 2 3 10 5" xfId="38806" xr:uid="{00000000-0005-0000-0000-0000C3970000}"/>
    <cellStyle name="Nota 2 3 10 6" xfId="38807" xr:uid="{00000000-0005-0000-0000-0000C4970000}"/>
    <cellStyle name="Nota 2 3 10 7" xfId="38808" xr:uid="{00000000-0005-0000-0000-0000C5970000}"/>
    <cellStyle name="Nota 2 3 10 8" xfId="38809" xr:uid="{00000000-0005-0000-0000-0000C6970000}"/>
    <cellStyle name="Nota 2 3 10 9" xfId="38810" xr:uid="{00000000-0005-0000-0000-0000C7970000}"/>
    <cellStyle name="Nota 2 3 11" xfId="38811" xr:uid="{00000000-0005-0000-0000-0000C8970000}"/>
    <cellStyle name="Nota 2 3 11 10" xfId="38812" xr:uid="{00000000-0005-0000-0000-0000C9970000}"/>
    <cellStyle name="Nota 2 3 11 11" xfId="38813" xr:uid="{00000000-0005-0000-0000-0000CA970000}"/>
    <cellStyle name="Nota 2 3 11 12" xfId="38814" xr:uid="{00000000-0005-0000-0000-0000CB970000}"/>
    <cellStyle name="Nota 2 3 11 13" xfId="38815" xr:uid="{00000000-0005-0000-0000-0000CC970000}"/>
    <cellStyle name="Nota 2 3 11 2" xfId="38816" xr:uid="{00000000-0005-0000-0000-0000CD970000}"/>
    <cellStyle name="Nota 2 3 11 3" xfId="38817" xr:uid="{00000000-0005-0000-0000-0000CE970000}"/>
    <cellStyle name="Nota 2 3 11 4" xfId="38818" xr:uid="{00000000-0005-0000-0000-0000CF970000}"/>
    <cellStyle name="Nota 2 3 11 5" xfId="38819" xr:uid="{00000000-0005-0000-0000-0000D0970000}"/>
    <cellStyle name="Nota 2 3 11 6" xfId="38820" xr:uid="{00000000-0005-0000-0000-0000D1970000}"/>
    <cellStyle name="Nota 2 3 11 7" xfId="38821" xr:uid="{00000000-0005-0000-0000-0000D2970000}"/>
    <cellStyle name="Nota 2 3 11 8" xfId="38822" xr:uid="{00000000-0005-0000-0000-0000D3970000}"/>
    <cellStyle name="Nota 2 3 11 9" xfId="38823" xr:uid="{00000000-0005-0000-0000-0000D4970000}"/>
    <cellStyle name="Nota 2 3 12" xfId="38824" xr:uid="{00000000-0005-0000-0000-0000D5970000}"/>
    <cellStyle name="Nota 2 3 12 10" xfId="38825" xr:uid="{00000000-0005-0000-0000-0000D6970000}"/>
    <cellStyle name="Nota 2 3 12 11" xfId="38826" xr:uid="{00000000-0005-0000-0000-0000D7970000}"/>
    <cellStyle name="Nota 2 3 12 12" xfId="38827" xr:uid="{00000000-0005-0000-0000-0000D8970000}"/>
    <cellStyle name="Nota 2 3 12 13" xfId="38828" xr:uid="{00000000-0005-0000-0000-0000D9970000}"/>
    <cellStyle name="Nota 2 3 12 2" xfId="38829" xr:uid="{00000000-0005-0000-0000-0000DA970000}"/>
    <cellStyle name="Nota 2 3 12 3" xfId="38830" xr:uid="{00000000-0005-0000-0000-0000DB970000}"/>
    <cellStyle name="Nota 2 3 12 4" xfId="38831" xr:uid="{00000000-0005-0000-0000-0000DC970000}"/>
    <cellStyle name="Nota 2 3 12 5" xfId="38832" xr:uid="{00000000-0005-0000-0000-0000DD970000}"/>
    <cellStyle name="Nota 2 3 12 6" xfId="38833" xr:uid="{00000000-0005-0000-0000-0000DE970000}"/>
    <cellStyle name="Nota 2 3 12 7" xfId="38834" xr:uid="{00000000-0005-0000-0000-0000DF970000}"/>
    <cellStyle name="Nota 2 3 12 8" xfId="38835" xr:uid="{00000000-0005-0000-0000-0000E0970000}"/>
    <cellStyle name="Nota 2 3 12 9" xfId="38836" xr:uid="{00000000-0005-0000-0000-0000E1970000}"/>
    <cellStyle name="Nota 2 3 13" xfId="38837" xr:uid="{00000000-0005-0000-0000-0000E2970000}"/>
    <cellStyle name="Nota 2 3 14" xfId="38838" xr:uid="{00000000-0005-0000-0000-0000E3970000}"/>
    <cellStyle name="Nota 2 3 15" xfId="38839" xr:uid="{00000000-0005-0000-0000-0000E4970000}"/>
    <cellStyle name="Nota 2 3 16" xfId="38840" xr:uid="{00000000-0005-0000-0000-0000E5970000}"/>
    <cellStyle name="Nota 2 3 17" xfId="38841" xr:uid="{00000000-0005-0000-0000-0000E6970000}"/>
    <cellStyle name="Nota 2 3 18" xfId="38842" xr:uid="{00000000-0005-0000-0000-0000E7970000}"/>
    <cellStyle name="Nota 2 3 19" xfId="38843" xr:uid="{00000000-0005-0000-0000-0000E8970000}"/>
    <cellStyle name="Nota 2 3 2" xfId="38844" xr:uid="{00000000-0005-0000-0000-0000E9970000}"/>
    <cellStyle name="Nota 2 3 2 10" xfId="38845" xr:uid="{00000000-0005-0000-0000-0000EA970000}"/>
    <cellStyle name="Nota 2 3 2 10 10" xfId="38846" xr:uid="{00000000-0005-0000-0000-0000EB970000}"/>
    <cellStyle name="Nota 2 3 2 10 11" xfId="38847" xr:uid="{00000000-0005-0000-0000-0000EC970000}"/>
    <cellStyle name="Nota 2 3 2 10 12" xfId="38848" xr:uid="{00000000-0005-0000-0000-0000ED970000}"/>
    <cellStyle name="Nota 2 3 2 10 13" xfId="38849" xr:uid="{00000000-0005-0000-0000-0000EE970000}"/>
    <cellStyle name="Nota 2 3 2 10 2" xfId="38850" xr:uid="{00000000-0005-0000-0000-0000EF970000}"/>
    <cellStyle name="Nota 2 3 2 10 3" xfId="38851" xr:uid="{00000000-0005-0000-0000-0000F0970000}"/>
    <cellStyle name="Nota 2 3 2 10 4" xfId="38852" xr:uid="{00000000-0005-0000-0000-0000F1970000}"/>
    <cellStyle name="Nota 2 3 2 10 5" xfId="38853" xr:uid="{00000000-0005-0000-0000-0000F2970000}"/>
    <cellStyle name="Nota 2 3 2 10 6" xfId="38854" xr:uid="{00000000-0005-0000-0000-0000F3970000}"/>
    <cellStyle name="Nota 2 3 2 10 7" xfId="38855" xr:uid="{00000000-0005-0000-0000-0000F4970000}"/>
    <cellStyle name="Nota 2 3 2 10 8" xfId="38856" xr:uid="{00000000-0005-0000-0000-0000F5970000}"/>
    <cellStyle name="Nota 2 3 2 10 9" xfId="38857" xr:uid="{00000000-0005-0000-0000-0000F6970000}"/>
    <cellStyle name="Nota 2 3 2 11" xfId="38858" xr:uid="{00000000-0005-0000-0000-0000F7970000}"/>
    <cellStyle name="Nota 2 3 2 11 10" xfId="38859" xr:uid="{00000000-0005-0000-0000-0000F8970000}"/>
    <cellStyle name="Nota 2 3 2 11 11" xfId="38860" xr:uid="{00000000-0005-0000-0000-0000F9970000}"/>
    <cellStyle name="Nota 2 3 2 11 12" xfId="38861" xr:uid="{00000000-0005-0000-0000-0000FA970000}"/>
    <cellStyle name="Nota 2 3 2 11 13" xfId="38862" xr:uid="{00000000-0005-0000-0000-0000FB970000}"/>
    <cellStyle name="Nota 2 3 2 11 2" xfId="38863" xr:uid="{00000000-0005-0000-0000-0000FC970000}"/>
    <cellStyle name="Nota 2 3 2 11 3" xfId="38864" xr:uid="{00000000-0005-0000-0000-0000FD970000}"/>
    <cellStyle name="Nota 2 3 2 11 4" xfId="38865" xr:uid="{00000000-0005-0000-0000-0000FE970000}"/>
    <cellStyle name="Nota 2 3 2 11 5" xfId="38866" xr:uid="{00000000-0005-0000-0000-0000FF970000}"/>
    <cellStyle name="Nota 2 3 2 11 6" xfId="38867" xr:uid="{00000000-0005-0000-0000-000000980000}"/>
    <cellStyle name="Nota 2 3 2 11 7" xfId="38868" xr:uid="{00000000-0005-0000-0000-000001980000}"/>
    <cellStyle name="Nota 2 3 2 11 8" xfId="38869" xr:uid="{00000000-0005-0000-0000-000002980000}"/>
    <cellStyle name="Nota 2 3 2 11 9" xfId="38870" xr:uid="{00000000-0005-0000-0000-000003980000}"/>
    <cellStyle name="Nota 2 3 2 12" xfId="38871" xr:uid="{00000000-0005-0000-0000-000004980000}"/>
    <cellStyle name="Nota 2 3 2 13" xfId="38872" xr:uid="{00000000-0005-0000-0000-000005980000}"/>
    <cellStyle name="Nota 2 3 2 14" xfId="38873" xr:uid="{00000000-0005-0000-0000-000006980000}"/>
    <cellStyle name="Nota 2 3 2 15" xfId="38874" xr:uid="{00000000-0005-0000-0000-000007980000}"/>
    <cellStyle name="Nota 2 3 2 16" xfId="38875" xr:uid="{00000000-0005-0000-0000-000008980000}"/>
    <cellStyle name="Nota 2 3 2 17" xfId="38876" xr:uid="{00000000-0005-0000-0000-000009980000}"/>
    <cellStyle name="Nota 2 3 2 18" xfId="38877" xr:uid="{00000000-0005-0000-0000-00000A980000}"/>
    <cellStyle name="Nota 2 3 2 19" xfId="38878" xr:uid="{00000000-0005-0000-0000-00000B980000}"/>
    <cellStyle name="Nota 2 3 2 2" xfId="38879" xr:uid="{00000000-0005-0000-0000-00000C980000}"/>
    <cellStyle name="Nota 2 3 2 2 10" xfId="38880" xr:uid="{00000000-0005-0000-0000-00000D980000}"/>
    <cellStyle name="Nota 2 3 2 2 11" xfId="38881" xr:uid="{00000000-0005-0000-0000-00000E980000}"/>
    <cellStyle name="Nota 2 3 2 2 12" xfId="38882" xr:uid="{00000000-0005-0000-0000-00000F980000}"/>
    <cellStyle name="Nota 2 3 2 2 13" xfId="38883" xr:uid="{00000000-0005-0000-0000-000010980000}"/>
    <cellStyle name="Nota 2 3 2 2 2" xfId="38884" xr:uid="{00000000-0005-0000-0000-000011980000}"/>
    <cellStyle name="Nota 2 3 2 2 3" xfId="38885" xr:uid="{00000000-0005-0000-0000-000012980000}"/>
    <cellStyle name="Nota 2 3 2 2 4" xfId="38886" xr:uid="{00000000-0005-0000-0000-000013980000}"/>
    <cellStyle name="Nota 2 3 2 2 5" xfId="38887" xr:uid="{00000000-0005-0000-0000-000014980000}"/>
    <cellStyle name="Nota 2 3 2 2 6" xfId="38888" xr:uid="{00000000-0005-0000-0000-000015980000}"/>
    <cellStyle name="Nota 2 3 2 2 7" xfId="38889" xr:uid="{00000000-0005-0000-0000-000016980000}"/>
    <cellStyle name="Nota 2 3 2 2 8" xfId="38890" xr:uid="{00000000-0005-0000-0000-000017980000}"/>
    <cellStyle name="Nota 2 3 2 2 9" xfId="38891" xr:uid="{00000000-0005-0000-0000-000018980000}"/>
    <cellStyle name="Nota 2 3 2 20" xfId="38892" xr:uid="{00000000-0005-0000-0000-000019980000}"/>
    <cellStyle name="Nota 2 3 2 21" xfId="38893" xr:uid="{00000000-0005-0000-0000-00001A980000}"/>
    <cellStyle name="Nota 2 3 2 22" xfId="38894" xr:uid="{00000000-0005-0000-0000-00001B980000}"/>
    <cellStyle name="Nota 2 3 2 23" xfId="38895" xr:uid="{00000000-0005-0000-0000-00001C980000}"/>
    <cellStyle name="Nota 2 3 2 3" xfId="38896" xr:uid="{00000000-0005-0000-0000-00001D980000}"/>
    <cellStyle name="Nota 2 3 2 3 10" xfId="38897" xr:uid="{00000000-0005-0000-0000-00001E980000}"/>
    <cellStyle name="Nota 2 3 2 3 11" xfId="38898" xr:uid="{00000000-0005-0000-0000-00001F980000}"/>
    <cellStyle name="Nota 2 3 2 3 12" xfId="38899" xr:uid="{00000000-0005-0000-0000-000020980000}"/>
    <cellStyle name="Nota 2 3 2 3 13" xfId="38900" xr:uid="{00000000-0005-0000-0000-000021980000}"/>
    <cellStyle name="Nota 2 3 2 3 2" xfId="38901" xr:uid="{00000000-0005-0000-0000-000022980000}"/>
    <cellStyle name="Nota 2 3 2 3 3" xfId="38902" xr:uid="{00000000-0005-0000-0000-000023980000}"/>
    <cellStyle name="Nota 2 3 2 3 4" xfId="38903" xr:uid="{00000000-0005-0000-0000-000024980000}"/>
    <cellStyle name="Nota 2 3 2 3 5" xfId="38904" xr:uid="{00000000-0005-0000-0000-000025980000}"/>
    <cellStyle name="Nota 2 3 2 3 6" xfId="38905" xr:uid="{00000000-0005-0000-0000-000026980000}"/>
    <cellStyle name="Nota 2 3 2 3 7" xfId="38906" xr:uid="{00000000-0005-0000-0000-000027980000}"/>
    <cellStyle name="Nota 2 3 2 3 8" xfId="38907" xr:uid="{00000000-0005-0000-0000-000028980000}"/>
    <cellStyle name="Nota 2 3 2 3 9" xfId="38908" xr:uid="{00000000-0005-0000-0000-000029980000}"/>
    <cellStyle name="Nota 2 3 2 4" xfId="38909" xr:uid="{00000000-0005-0000-0000-00002A980000}"/>
    <cellStyle name="Nota 2 3 2 4 10" xfId="38910" xr:uid="{00000000-0005-0000-0000-00002B980000}"/>
    <cellStyle name="Nota 2 3 2 4 11" xfId="38911" xr:uid="{00000000-0005-0000-0000-00002C980000}"/>
    <cellStyle name="Nota 2 3 2 4 12" xfId="38912" xr:uid="{00000000-0005-0000-0000-00002D980000}"/>
    <cellStyle name="Nota 2 3 2 4 13" xfId="38913" xr:uid="{00000000-0005-0000-0000-00002E980000}"/>
    <cellStyle name="Nota 2 3 2 4 2" xfId="38914" xr:uid="{00000000-0005-0000-0000-00002F980000}"/>
    <cellStyle name="Nota 2 3 2 4 3" xfId="38915" xr:uid="{00000000-0005-0000-0000-000030980000}"/>
    <cellStyle name="Nota 2 3 2 4 4" xfId="38916" xr:uid="{00000000-0005-0000-0000-000031980000}"/>
    <cellStyle name="Nota 2 3 2 4 5" xfId="38917" xr:uid="{00000000-0005-0000-0000-000032980000}"/>
    <cellStyle name="Nota 2 3 2 4 6" xfId="38918" xr:uid="{00000000-0005-0000-0000-000033980000}"/>
    <cellStyle name="Nota 2 3 2 4 7" xfId="38919" xr:uid="{00000000-0005-0000-0000-000034980000}"/>
    <cellStyle name="Nota 2 3 2 4 8" xfId="38920" xr:uid="{00000000-0005-0000-0000-000035980000}"/>
    <cellStyle name="Nota 2 3 2 4 9" xfId="38921" xr:uid="{00000000-0005-0000-0000-000036980000}"/>
    <cellStyle name="Nota 2 3 2 5" xfId="38922" xr:uid="{00000000-0005-0000-0000-000037980000}"/>
    <cellStyle name="Nota 2 3 2 5 10" xfId="38923" xr:uid="{00000000-0005-0000-0000-000038980000}"/>
    <cellStyle name="Nota 2 3 2 5 11" xfId="38924" xr:uid="{00000000-0005-0000-0000-000039980000}"/>
    <cellStyle name="Nota 2 3 2 5 12" xfId="38925" xr:uid="{00000000-0005-0000-0000-00003A980000}"/>
    <cellStyle name="Nota 2 3 2 5 13" xfId="38926" xr:uid="{00000000-0005-0000-0000-00003B980000}"/>
    <cellStyle name="Nota 2 3 2 5 2" xfId="38927" xr:uid="{00000000-0005-0000-0000-00003C980000}"/>
    <cellStyle name="Nota 2 3 2 5 3" xfId="38928" xr:uid="{00000000-0005-0000-0000-00003D980000}"/>
    <cellStyle name="Nota 2 3 2 5 4" xfId="38929" xr:uid="{00000000-0005-0000-0000-00003E980000}"/>
    <cellStyle name="Nota 2 3 2 5 5" xfId="38930" xr:uid="{00000000-0005-0000-0000-00003F980000}"/>
    <cellStyle name="Nota 2 3 2 5 6" xfId="38931" xr:uid="{00000000-0005-0000-0000-000040980000}"/>
    <cellStyle name="Nota 2 3 2 5 7" xfId="38932" xr:uid="{00000000-0005-0000-0000-000041980000}"/>
    <cellStyle name="Nota 2 3 2 5 8" xfId="38933" xr:uid="{00000000-0005-0000-0000-000042980000}"/>
    <cellStyle name="Nota 2 3 2 5 9" xfId="38934" xr:uid="{00000000-0005-0000-0000-000043980000}"/>
    <cellStyle name="Nota 2 3 2 6" xfId="38935" xr:uid="{00000000-0005-0000-0000-000044980000}"/>
    <cellStyle name="Nota 2 3 2 6 10" xfId="38936" xr:uid="{00000000-0005-0000-0000-000045980000}"/>
    <cellStyle name="Nota 2 3 2 6 11" xfId="38937" xr:uid="{00000000-0005-0000-0000-000046980000}"/>
    <cellStyle name="Nota 2 3 2 6 12" xfId="38938" xr:uid="{00000000-0005-0000-0000-000047980000}"/>
    <cellStyle name="Nota 2 3 2 6 13" xfId="38939" xr:uid="{00000000-0005-0000-0000-000048980000}"/>
    <cellStyle name="Nota 2 3 2 6 2" xfId="38940" xr:uid="{00000000-0005-0000-0000-000049980000}"/>
    <cellStyle name="Nota 2 3 2 6 3" xfId="38941" xr:uid="{00000000-0005-0000-0000-00004A980000}"/>
    <cellStyle name="Nota 2 3 2 6 4" xfId="38942" xr:uid="{00000000-0005-0000-0000-00004B980000}"/>
    <cellStyle name="Nota 2 3 2 6 5" xfId="38943" xr:uid="{00000000-0005-0000-0000-00004C980000}"/>
    <cellStyle name="Nota 2 3 2 6 6" xfId="38944" xr:uid="{00000000-0005-0000-0000-00004D980000}"/>
    <cellStyle name="Nota 2 3 2 6 7" xfId="38945" xr:uid="{00000000-0005-0000-0000-00004E980000}"/>
    <cellStyle name="Nota 2 3 2 6 8" xfId="38946" xr:uid="{00000000-0005-0000-0000-00004F980000}"/>
    <cellStyle name="Nota 2 3 2 6 9" xfId="38947" xr:uid="{00000000-0005-0000-0000-000050980000}"/>
    <cellStyle name="Nota 2 3 2 7" xfId="38948" xr:uid="{00000000-0005-0000-0000-000051980000}"/>
    <cellStyle name="Nota 2 3 2 7 10" xfId="38949" xr:uid="{00000000-0005-0000-0000-000052980000}"/>
    <cellStyle name="Nota 2 3 2 7 11" xfId="38950" xr:uid="{00000000-0005-0000-0000-000053980000}"/>
    <cellStyle name="Nota 2 3 2 7 12" xfId="38951" xr:uid="{00000000-0005-0000-0000-000054980000}"/>
    <cellStyle name="Nota 2 3 2 7 13" xfId="38952" xr:uid="{00000000-0005-0000-0000-000055980000}"/>
    <cellStyle name="Nota 2 3 2 7 2" xfId="38953" xr:uid="{00000000-0005-0000-0000-000056980000}"/>
    <cellStyle name="Nota 2 3 2 7 3" xfId="38954" xr:uid="{00000000-0005-0000-0000-000057980000}"/>
    <cellStyle name="Nota 2 3 2 7 4" xfId="38955" xr:uid="{00000000-0005-0000-0000-000058980000}"/>
    <cellStyle name="Nota 2 3 2 7 5" xfId="38956" xr:uid="{00000000-0005-0000-0000-000059980000}"/>
    <cellStyle name="Nota 2 3 2 7 6" xfId="38957" xr:uid="{00000000-0005-0000-0000-00005A980000}"/>
    <cellStyle name="Nota 2 3 2 7 7" xfId="38958" xr:uid="{00000000-0005-0000-0000-00005B980000}"/>
    <cellStyle name="Nota 2 3 2 7 8" xfId="38959" xr:uid="{00000000-0005-0000-0000-00005C980000}"/>
    <cellStyle name="Nota 2 3 2 7 9" xfId="38960" xr:uid="{00000000-0005-0000-0000-00005D980000}"/>
    <cellStyle name="Nota 2 3 2 8" xfId="38961" xr:uid="{00000000-0005-0000-0000-00005E980000}"/>
    <cellStyle name="Nota 2 3 2 8 10" xfId="38962" xr:uid="{00000000-0005-0000-0000-00005F980000}"/>
    <cellStyle name="Nota 2 3 2 8 11" xfId="38963" xr:uid="{00000000-0005-0000-0000-000060980000}"/>
    <cellStyle name="Nota 2 3 2 8 12" xfId="38964" xr:uid="{00000000-0005-0000-0000-000061980000}"/>
    <cellStyle name="Nota 2 3 2 8 13" xfId="38965" xr:uid="{00000000-0005-0000-0000-000062980000}"/>
    <cellStyle name="Nota 2 3 2 8 2" xfId="38966" xr:uid="{00000000-0005-0000-0000-000063980000}"/>
    <cellStyle name="Nota 2 3 2 8 3" xfId="38967" xr:uid="{00000000-0005-0000-0000-000064980000}"/>
    <cellStyle name="Nota 2 3 2 8 4" xfId="38968" xr:uid="{00000000-0005-0000-0000-000065980000}"/>
    <cellStyle name="Nota 2 3 2 8 5" xfId="38969" xr:uid="{00000000-0005-0000-0000-000066980000}"/>
    <cellStyle name="Nota 2 3 2 8 6" xfId="38970" xr:uid="{00000000-0005-0000-0000-000067980000}"/>
    <cellStyle name="Nota 2 3 2 8 7" xfId="38971" xr:uid="{00000000-0005-0000-0000-000068980000}"/>
    <cellStyle name="Nota 2 3 2 8 8" xfId="38972" xr:uid="{00000000-0005-0000-0000-000069980000}"/>
    <cellStyle name="Nota 2 3 2 8 9" xfId="38973" xr:uid="{00000000-0005-0000-0000-00006A980000}"/>
    <cellStyle name="Nota 2 3 2 9" xfId="38974" xr:uid="{00000000-0005-0000-0000-00006B980000}"/>
    <cellStyle name="Nota 2 3 2 9 10" xfId="38975" xr:uid="{00000000-0005-0000-0000-00006C980000}"/>
    <cellStyle name="Nota 2 3 2 9 11" xfId="38976" xr:uid="{00000000-0005-0000-0000-00006D980000}"/>
    <cellStyle name="Nota 2 3 2 9 12" xfId="38977" xr:uid="{00000000-0005-0000-0000-00006E980000}"/>
    <cellStyle name="Nota 2 3 2 9 13" xfId="38978" xr:uid="{00000000-0005-0000-0000-00006F980000}"/>
    <cellStyle name="Nota 2 3 2 9 2" xfId="38979" xr:uid="{00000000-0005-0000-0000-000070980000}"/>
    <cellStyle name="Nota 2 3 2 9 3" xfId="38980" xr:uid="{00000000-0005-0000-0000-000071980000}"/>
    <cellStyle name="Nota 2 3 2 9 4" xfId="38981" xr:uid="{00000000-0005-0000-0000-000072980000}"/>
    <cellStyle name="Nota 2 3 2 9 5" xfId="38982" xr:uid="{00000000-0005-0000-0000-000073980000}"/>
    <cellStyle name="Nota 2 3 2 9 6" xfId="38983" xr:uid="{00000000-0005-0000-0000-000074980000}"/>
    <cellStyle name="Nota 2 3 2 9 7" xfId="38984" xr:uid="{00000000-0005-0000-0000-000075980000}"/>
    <cellStyle name="Nota 2 3 2 9 8" xfId="38985" xr:uid="{00000000-0005-0000-0000-000076980000}"/>
    <cellStyle name="Nota 2 3 2 9 9" xfId="38986" xr:uid="{00000000-0005-0000-0000-000077980000}"/>
    <cellStyle name="Nota 2 3 20" xfId="38987" xr:uid="{00000000-0005-0000-0000-000078980000}"/>
    <cellStyle name="Nota 2 3 21" xfId="38988" xr:uid="{00000000-0005-0000-0000-000079980000}"/>
    <cellStyle name="Nota 2 3 22" xfId="38989" xr:uid="{00000000-0005-0000-0000-00007A980000}"/>
    <cellStyle name="Nota 2 3 23" xfId="38990" xr:uid="{00000000-0005-0000-0000-00007B980000}"/>
    <cellStyle name="Nota 2 3 24" xfId="38991" xr:uid="{00000000-0005-0000-0000-00007C980000}"/>
    <cellStyle name="Nota 2 3 3" xfId="38992" xr:uid="{00000000-0005-0000-0000-00007D980000}"/>
    <cellStyle name="Nota 2 3 3 10" xfId="38993" xr:uid="{00000000-0005-0000-0000-00007E980000}"/>
    <cellStyle name="Nota 2 3 3 11" xfId="38994" xr:uid="{00000000-0005-0000-0000-00007F980000}"/>
    <cellStyle name="Nota 2 3 3 12" xfId="38995" xr:uid="{00000000-0005-0000-0000-000080980000}"/>
    <cellStyle name="Nota 2 3 3 13" xfId="38996" xr:uid="{00000000-0005-0000-0000-000081980000}"/>
    <cellStyle name="Nota 2 3 3 2" xfId="38997" xr:uid="{00000000-0005-0000-0000-000082980000}"/>
    <cellStyle name="Nota 2 3 3 3" xfId="38998" xr:uid="{00000000-0005-0000-0000-000083980000}"/>
    <cellStyle name="Nota 2 3 3 4" xfId="38999" xr:uid="{00000000-0005-0000-0000-000084980000}"/>
    <cellStyle name="Nota 2 3 3 5" xfId="39000" xr:uid="{00000000-0005-0000-0000-000085980000}"/>
    <cellStyle name="Nota 2 3 3 6" xfId="39001" xr:uid="{00000000-0005-0000-0000-000086980000}"/>
    <cellStyle name="Nota 2 3 3 7" xfId="39002" xr:uid="{00000000-0005-0000-0000-000087980000}"/>
    <cellStyle name="Nota 2 3 3 8" xfId="39003" xr:uid="{00000000-0005-0000-0000-000088980000}"/>
    <cellStyle name="Nota 2 3 3 9" xfId="39004" xr:uid="{00000000-0005-0000-0000-000089980000}"/>
    <cellStyle name="Nota 2 3 4" xfId="39005" xr:uid="{00000000-0005-0000-0000-00008A980000}"/>
    <cellStyle name="Nota 2 3 4 10" xfId="39006" xr:uid="{00000000-0005-0000-0000-00008B980000}"/>
    <cellStyle name="Nota 2 3 4 11" xfId="39007" xr:uid="{00000000-0005-0000-0000-00008C980000}"/>
    <cellStyle name="Nota 2 3 4 12" xfId="39008" xr:uid="{00000000-0005-0000-0000-00008D980000}"/>
    <cellStyle name="Nota 2 3 4 13" xfId="39009" xr:uid="{00000000-0005-0000-0000-00008E980000}"/>
    <cellStyle name="Nota 2 3 4 2" xfId="39010" xr:uid="{00000000-0005-0000-0000-00008F980000}"/>
    <cellStyle name="Nota 2 3 4 3" xfId="39011" xr:uid="{00000000-0005-0000-0000-000090980000}"/>
    <cellStyle name="Nota 2 3 4 4" xfId="39012" xr:uid="{00000000-0005-0000-0000-000091980000}"/>
    <cellStyle name="Nota 2 3 4 5" xfId="39013" xr:uid="{00000000-0005-0000-0000-000092980000}"/>
    <cellStyle name="Nota 2 3 4 6" xfId="39014" xr:uid="{00000000-0005-0000-0000-000093980000}"/>
    <cellStyle name="Nota 2 3 4 7" xfId="39015" xr:uid="{00000000-0005-0000-0000-000094980000}"/>
    <cellStyle name="Nota 2 3 4 8" xfId="39016" xr:uid="{00000000-0005-0000-0000-000095980000}"/>
    <cellStyle name="Nota 2 3 4 9" xfId="39017" xr:uid="{00000000-0005-0000-0000-000096980000}"/>
    <cellStyle name="Nota 2 3 5" xfId="39018" xr:uid="{00000000-0005-0000-0000-000097980000}"/>
    <cellStyle name="Nota 2 3 5 10" xfId="39019" xr:uid="{00000000-0005-0000-0000-000098980000}"/>
    <cellStyle name="Nota 2 3 5 11" xfId="39020" xr:uid="{00000000-0005-0000-0000-000099980000}"/>
    <cellStyle name="Nota 2 3 5 12" xfId="39021" xr:uid="{00000000-0005-0000-0000-00009A980000}"/>
    <cellStyle name="Nota 2 3 5 13" xfId="39022" xr:uid="{00000000-0005-0000-0000-00009B980000}"/>
    <cellStyle name="Nota 2 3 5 2" xfId="39023" xr:uid="{00000000-0005-0000-0000-00009C980000}"/>
    <cellStyle name="Nota 2 3 5 3" xfId="39024" xr:uid="{00000000-0005-0000-0000-00009D980000}"/>
    <cellStyle name="Nota 2 3 5 4" xfId="39025" xr:uid="{00000000-0005-0000-0000-00009E980000}"/>
    <cellStyle name="Nota 2 3 5 5" xfId="39026" xr:uid="{00000000-0005-0000-0000-00009F980000}"/>
    <cellStyle name="Nota 2 3 5 6" xfId="39027" xr:uid="{00000000-0005-0000-0000-0000A0980000}"/>
    <cellStyle name="Nota 2 3 5 7" xfId="39028" xr:uid="{00000000-0005-0000-0000-0000A1980000}"/>
    <cellStyle name="Nota 2 3 5 8" xfId="39029" xr:uid="{00000000-0005-0000-0000-0000A2980000}"/>
    <cellStyle name="Nota 2 3 5 9" xfId="39030" xr:uid="{00000000-0005-0000-0000-0000A3980000}"/>
    <cellStyle name="Nota 2 3 6" xfId="39031" xr:uid="{00000000-0005-0000-0000-0000A4980000}"/>
    <cellStyle name="Nota 2 3 6 10" xfId="39032" xr:uid="{00000000-0005-0000-0000-0000A5980000}"/>
    <cellStyle name="Nota 2 3 6 11" xfId="39033" xr:uid="{00000000-0005-0000-0000-0000A6980000}"/>
    <cellStyle name="Nota 2 3 6 12" xfId="39034" xr:uid="{00000000-0005-0000-0000-0000A7980000}"/>
    <cellStyle name="Nota 2 3 6 13" xfId="39035" xr:uid="{00000000-0005-0000-0000-0000A8980000}"/>
    <cellStyle name="Nota 2 3 6 2" xfId="39036" xr:uid="{00000000-0005-0000-0000-0000A9980000}"/>
    <cellStyle name="Nota 2 3 6 3" xfId="39037" xr:uid="{00000000-0005-0000-0000-0000AA980000}"/>
    <cellStyle name="Nota 2 3 6 4" xfId="39038" xr:uid="{00000000-0005-0000-0000-0000AB980000}"/>
    <cellStyle name="Nota 2 3 6 5" xfId="39039" xr:uid="{00000000-0005-0000-0000-0000AC980000}"/>
    <cellStyle name="Nota 2 3 6 6" xfId="39040" xr:uid="{00000000-0005-0000-0000-0000AD980000}"/>
    <cellStyle name="Nota 2 3 6 7" xfId="39041" xr:uid="{00000000-0005-0000-0000-0000AE980000}"/>
    <cellStyle name="Nota 2 3 6 8" xfId="39042" xr:uid="{00000000-0005-0000-0000-0000AF980000}"/>
    <cellStyle name="Nota 2 3 6 9" xfId="39043" xr:uid="{00000000-0005-0000-0000-0000B0980000}"/>
    <cellStyle name="Nota 2 3 7" xfId="39044" xr:uid="{00000000-0005-0000-0000-0000B1980000}"/>
    <cellStyle name="Nota 2 3 7 10" xfId="39045" xr:uid="{00000000-0005-0000-0000-0000B2980000}"/>
    <cellStyle name="Nota 2 3 7 11" xfId="39046" xr:uid="{00000000-0005-0000-0000-0000B3980000}"/>
    <cellStyle name="Nota 2 3 7 12" xfId="39047" xr:uid="{00000000-0005-0000-0000-0000B4980000}"/>
    <cellStyle name="Nota 2 3 7 13" xfId="39048" xr:uid="{00000000-0005-0000-0000-0000B5980000}"/>
    <cellStyle name="Nota 2 3 7 2" xfId="39049" xr:uid="{00000000-0005-0000-0000-0000B6980000}"/>
    <cellStyle name="Nota 2 3 7 3" xfId="39050" xr:uid="{00000000-0005-0000-0000-0000B7980000}"/>
    <cellStyle name="Nota 2 3 7 4" xfId="39051" xr:uid="{00000000-0005-0000-0000-0000B8980000}"/>
    <cellStyle name="Nota 2 3 7 5" xfId="39052" xr:uid="{00000000-0005-0000-0000-0000B9980000}"/>
    <cellStyle name="Nota 2 3 7 6" xfId="39053" xr:uid="{00000000-0005-0000-0000-0000BA980000}"/>
    <cellStyle name="Nota 2 3 7 7" xfId="39054" xr:uid="{00000000-0005-0000-0000-0000BB980000}"/>
    <cellStyle name="Nota 2 3 7 8" xfId="39055" xr:uid="{00000000-0005-0000-0000-0000BC980000}"/>
    <cellStyle name="Nota 2 3 7 9" xfId="39056" xr:uid="{00000000-0005-0000-0000-0000BD980000}"/>
    <cellStyle name="Nota 2 3 8" xfId="39057" xr:uid="{00000000-0005-0000-0000-0000BE980000}"/>
    <cellStyle name="Nota 2 3 8 10" xfId="39058" xr:uid="{00000000-0005-0000-0000-0000BF980000}"/>
    <cellStyle name="Nota 2 3 8 11" xfId="39059" xr:uid="{00000000-0005-0000-0000-0000C0980000}"/>
    <cellStyle name="Nota 2 3 8 12" xfId="39060" xr:uid="{00000000-0005-0000-0000-0000C1980000}"/>
    <cellStyle name="Nota 2 3 8 13" xfId="39061" xr:uid="{00000000-0005-0000-0000-0000C2980000}"/>
    <cellStyle name="Nota 2 3 8 2" xfId="39062" xr:uid="{00000000-0005-0000-0000-0000C3980000}"/>
    <cellStyle name="Nota 2 3 8 3" xfId="39063" xr:uid="{00000000-0005-0000-0000-0000C4980000}"/>
    <cellStyle name="Nota 2 3 8 4" xfId="39064" xr:uid="{00000000-0005-0000-0000-0000C5980000}"/>
    <cellStyle name="Nota 2 3 8 5" xfId="39065" xr:uid="{00000000-0005-0000-0000-0000C6980000}"/>
    <cellStyle name="Nota 2 3 8 6" xfId="39066" xr:uid="{00000000-0005-0000-0000-0000C7980000}"/>
    <cellStyle name="Nota 2 3 8 7" xfId="39067" xr:uid="{00000000-0005-0000-0000-0000C8980000}"/>
    <cellStyle name="Nota 2 3 8 8" xfId="39068" xr:uid="{00000000-0005-0000-0000-0000C9980000}"/>
    <cellStyle name="Nota 2 3 8 9" xfId="39069" xr:uid="{00000000-0005-0000-0000-0000CA980000}"/>
    <cellStyle name="Nota 2 3 9" xfId="39070" xr:uid="{00000000-0005-0000-0000-0000CB980000}"/>
    <cellStyle name="Nota 2 3 9 10" xfId="39071" xr:uid="{00000000-0005-0000-0000-0000CC980000}"/>
    <cellStyle name="Nota 2 3 9 11" xfId="39072" xr:uid="{00000000-0005-0000-0000-0000CD980000}"/>
    <cellStyle name="Nota 2 3 9 12" xfId="39073" xr:uid="{00000000-0005-0000-0000-0000CE980000}"/>
    <cellStyle name="Nota 2 3 9 13" xfId="39074" xr:uid="{00000000-0005-0000-0000-0000CF980000}"/>
    <cellStyle name="Nota 2 3 9 2" xfId="39075" xr:uid="{00000000-0005-0000-0000-0000D0980000}"/>
    <cellStyle name="Nota 2 3 9 3" xfId="39076" xr:uid="{00000000-0005-0000-0000-0000D1980000}"/>
    <cellStyle name="Nota 2 3 9 4" xfId="39077" xr:uid="{00000000-0005-0000-0000-0000D2980000}"/>
    <cellStyle name="Nota 2 3 9 5" xfId="39078" xr:uid="{00000000-0005-0000-0000-0000D3980000}"/>
    <cellStyle name="Nota 2 3 9 6" xfId="39079" xr:uid="{00000000-0005-0000-0000-0000D4980000}"/>
    <cellStyle name="Nota 2 3 9 7" xfId="39080" xr:uid="{00000000-0005-0000-0000-0000D5980000}"/>
    <cellStyle name="Nota 2 3 9 8" xfId="39081" xr:uid="{00000000-0005-0000-0000-0000D6980000}"/>
    <cellStyle name="Nota 2 3 9 9" xfId="39082" xr:uid="{00000000-0005-0000-0000-0000D7980000}"/>
    <cellStyle name="Nota 2 4" xfId="39083" xr:uid="{00000000-0005-0000-0000-0000D8980000}"/>
    <cellStyle name="Nota 2 4 10" xfId="39084" xr:uid="{00000000-0005-0000-0000-0000D9980000}"/>
    <cellStyle name="Nota 2 4 10 10" xfId="39085" xr:uid="{00000000-0005-0000-0000-0000DA980000}"/>
    <cellStyle name="Nota 2 4 10 11" xfId="39086" xr:uid="{00000000-0005-0000-0000-0000DB980000}"/>
    <cellStyle name="Nota 2 4 10 12" xfId="39087" xr:uid="{00000000-0005-0000-0000-0000DC980000}"/>
    <cellStyle name="Nota 2 4 10 13" xfId="39088" xr:uid="{00000000-0005-0000-0000-0000DD980000}"/>
    <cellStyle name="Nota 2 4 10 2" xfId="39089" xr:uid="{00000000-0005-0000-0000-0000DE980000}"/>
    <cellStyle name="Nota 2 4 10 3" xfId="39090" xr:uid="{00000000-0005-0000-0000-0000DF980000}"/>
    <cellStyle name="Nota 2 4 10 4" xfId="39091" xr:uid="{00000000-0005-0000-0000-0000E0980000}"/>
    <cellStyle name="Nota 2 4 10 5" xfId="39092" xr:uid="{00000000-0005-0000-0000-0000E1980000}"/>
    <cellStyle name="Nota 2 4 10 6" xfId="39093" xr:uid="{00000000-0005-0000-0000-0000E2980000}"/>
    <cellStyle name="Nota 2 4 10 7" xfId="39094" xr:uid="{00000000-0005-0000-0000-0000E3980000}"/>
    <cellStyle name="Nota 2 4 10 8" xfId="39095" xr:uid="{00000000-0005-0000-0000-0000E4980000}"/>
    <cellStyle name="Nota 2 4 10 9" xfId="39096" xr:uid="{00000000-0005-0000-0000-0000E5980000}"/>
    <cellStyle name="Nota 2 4 11" xfId="39097" xr:uid="{00000000-0005-0000-0000-0000E6980000}"/>
    <cellStyle name="Nota 2 4 11 10" xfId="39098" xr:uid="{00000000-0005-0000-0000-0000E7980000}"/>
    <cellStyle name="Nota 2 4 11 11" xfId="39099" xr:uid="{00000000-0005-0000-0000-0000E8980000}"/>
    <cellStyle name="Nota 2 4 11 12" xfId="39100" xr:uid="{00000000-0005-0000-0000-0000E9980000}"/>
    <cellStyle name="Nota 2 4 11 13" xfId="39101" xr:uid="{00000000-0005-0000-0000-0000EA980000}"/>
    <cellStyle name="Nota 2 4 11 2" xfId="39102" xr:uid="{00000000-0005-0000-0000-0000EB980000}"/>
    <cellStyle name="Nota 2 4 11 3" xfId="39103" xr:uid="{00000000-0005-0000-0000-0000EC980000}"/>
    <cellStyle name="Nota 2 4 11 4" xfId="39104" xr:uid="{00000000-0005-0000-0000-0000ED980000}"/>
    <cellStyle name="Nota 2 4 11 5" xfId="39105" xr:uid="{00000000-0005-0000-0000-0000EE980000}"/>
    <cellStyle name="Nota 2 4 11 6" xfId="39106" xr:uid="{00000000-0005-0000-0000-0000EF980000}"/>
    <cellStyle name="Nota 2 4 11 7" xfId="39107" xr:uid="{00000000-0005-0000-0000-0000F0980000}"/>
    <cellStyle name="Nota 2 4 11 8" xfId="39108" xr:uid="{00000000-0005-0000-0000-0000F1980000}"/>
    <cellStyle name="Nota 2 4 11 9" xfId="39109" xr:uid="{00000000-0005-0000-0000-0000F2980000}"/>
    <cellStyle name="Nota 2 4 12" xfId="39110" xr:uid="{00000000-0005-0000-0000-0000F3980000}"/>
    <cellStyle name="Nota 2 4 13" xfId="39111" xr:uid="{00000000-0005-0000-0000-0000F4980000}"/>
    <cellStyle name="Nota 2 4 14" xfId="39112" xr:uid="{00000000-0005-0000-0000-0000F5980000}"/>
    <cellStyle name="Nota 2 4 15" xfId="39113" xr:uid="{00000000-0005-0000-0000-0000F6980000}"/>
    <cellStyle name="Nota 2 4 16" xfId="39114" xr:uid="{00000000-0005-0000-0000-0000F7980000}"/>
    <cellStyle name="Nota 2 4 17" xfId="39115" xr:uid="{00000000-0005-0000-0000-0000F8980000}"/>
    <cellStyle name="Nota 2 4 18" xfId="39116" xr:uid="{00000000-0005-0000-0000-0000F9980000}"/>
    <cellStyle name="Nota 2 4 19" xfId="39117" xr:uid="{00000000-0005-0000-0000-0000FA980000}"/>
    <cellStyle name="Nota 2 4 2" xfId="39118" xr:uid="{00000000-0005-0000-0000-0000FB980000}"/>
    <cellStyle name="Nota 2 4 2 10" xfId="39119" xr:uid="{00000000-0005-0000-0000-0000FC980000}"/>
    <cellStyle name="Nota 2 4 2 11" xfId="39120" xr:uid="{00000000-0005-0000-0000-0000FD980000}"/>
    <cellStyle name="Nota 2 4 2 12" xfId="39121" xr:uid="{00000000-0005-0000-0000-0000FE980000}"/>
    <cellStyle name="Nota 2 4 2 13" xfId="39122" xr:uid="{00000000-0005-0000-0000-0000FF980000}"/>
    <cellStyle name="Nota 2 4 2 2" xfId="39123" xr:uid="{00000000-0005-0000-0000-000000990000}"/>
    <cellStyle name="Nota 2 4 2 3" xfId="39124" xr:uid="{00000000-0005-0000-0000-000001990000}"/>
    <cellStyle name="Nota 2 4 2 4" xfId="39125" xr:uid="{00000000-0005-0000-0000-000002990000}"/>
    <cellStyle name="Nota 2 4 2 5" xfId="39126" xr:uid="{00000000-0005-0000-0000-000003990000}"/>
    <cellStyle name="Nota 2 4 2 6" xfId="39127" xr:uid="{00000000-0005-0000-0000-000004990000}"/>
    <cellStyle name="Nota 2 4 2 7" xfId="39128" xr:uid="{00000000-0005-0000-0000-000005990000}"/>
    <cellStyle name="Nota 2 4 2 8" xfId="39129" xr:uid="{00000000-0005-0000-0000-000006990000}"/>
    <cellStyle name="Nota 2 4 2 9" xfId="39130" xr:uid="{00000000-0005-0000-0000-000007990000}"/>
    <cellStyle name="Nota 2 4 20" xfId="39131" xr:uid="{00000000-0005-0000-0000-000008990000}"/>
    <cellStyle name="Nota 2 4 21" xfId="39132" xr:uid="{00000000-0005-0000-0000-000009990000}"/>
    <cellStyle name="Nota 2 4 22" xfId="39133" xr:uid="{00000000-0005-0000-0000-00000A990000}"/>
    <cellStyle name="Nota 2 4 23" xfId="39134" xr:uid="{00000000-0005-0000-0000-00000B990000}"/>
    <cellStyle name="Nota 2 4 3" xfId="39135" xr:uid="{00000000-0005-0000-0000-00000C990000}"/>
    <cellStyle name="Nota 2 4 3 10" xfId="39136" xr:uid="{00000000-0005-0000-0000-00000D990000}"/>
    <cellStyle name="Nota 2 4 3 11" xfId="39137" xr:uid="{00000000-0005-0000-0000-00000E990000}"/>
    <cellStyle name="Nota 2 4 3 12" xfId="39138" xr:uid="{00000000-0005-0000-0000-00000F990000}"/>
    <cellStyle name="Nota 2 4 3 13" xfId="39139" xr:uid="{00000000-0005-0000-0000-000010990000}"/>
    <cellStyle name="Nota 2 4 3 2" xfId="39140" xr:uid="{00000000-0005-0000-0000-000011990000}"/>
    <cellStyle name="Nota 2 4 3 3" xfId="39141" xr:uid="{00000000-0005-0000-0000-000012990000}"/>
    <cellStyle name="Nota 2 4 3 4" xfId="39142" xr:uid="{00000000-0005-0000-0000-000013990000}"/>
    <cellStyle name="Nota 2 4 3 5" xfId="39143" xr:uid="{00000000-0005-0000-0000-000014990000}"/>
    <cellStyle name="Nota 2 4 3 6" xfId="39144" xr:uid="{00000000-0005-0000-0000-000015990000}"/>
    <cellStyle name="Nota 2 4 3 7" xfId="39145" xr:uid="{00000000-0005-0000-0000-000016990000}"/>
    <cellStyle name="Nota 2 4 3 8" xfId="39146" xr:uid="{00000000-0005-0000-0000-000017990000}"/>
    <cellStyle name="Nota 2 4 3 9" xfId="39147" xr:uid="{00000000-0005-0000-0000-000018990000}"/>
    <cellStyle name="Nota 2 4 4" xfId="39148" xr:uid="{00000000-0005-0000-0000-000019990000}"/>
    <cellStyle name="Nota 2 4 4 10" xfId="39149" xr:uid="{00000000-0005-0000-0000-00001A990000}"/>
    <cellStyle name="Nota 2 4 4 11" xfId="39150" xr:uid="{00000000-0005-0000-0000-00001B990000}"/>
    <cellStyle name="Nota 2 4 4 12" xfId="39151" xr:uid="{00000000-0005-0000-0000-00001C990000}"/>
    <cellStyle name="Nota 2 4 4 13" xfId="39152" xr:uid="{00000000-0005-0000-0000-00001D990000}"/>
    <cellStyle name="Nota 2 4 4 2" xfId="39153" xr:uid="{00000000-0005-0000-0000-00001E990000}"/>
    <cellStyle name="Nota 2 4 4 3" xfId="39154" xr:uid="{00000000-0005-0000-0000-00001F990000}"/>
    <cellStyle name="Nota 2 4 4 4" xfId="39155" xr:uid="{00000000-0005-0000-0000-000020990000}"/>
    <cellStyle name="Nota 2 4 4 5" xfId="39156" xr:uid="{00000000-0005-0000-0000-000021990000}"/>
    <cellStyle name="Nota 2 4 4 6" xfId="39157" xr:uid="{00000000-0005-0000-0000-000022990000}"/>
    <cellStyle name="Nota 2 4 4 7" xfId="39158" xr:uid="{00000000-0005-0000-0000-000023990000}"/>
    <cellStyle name="Nota 2 4 4 8" xfId="39159" xr:uid="{00000000-0005-0000-0000-000024990000}"/>
    <cellStyle name="Nota 2 4 4 9" xfId="39160" xr:uid="{00000000-0005-0000-0000-000025990000}"/>
    <cellStyle name="Nota 2 4 5" xfId="39161" xr:uid="{00000000-0005-0000-0000-000026990000}"/>
    <cellStyle name="Nota 2 4 5 10" xfId="39162" xr:uid="{00000000-0005-0000-0000-000027990000}"/>
    <cellStyle name="Nota 2 4 5 11" xfId="39163" xr:uid="{00000000-0005-0000-0000-000028990000}"/>
    <cellStyle name="Nota 2 4 5 12" xfId="39164" xr:uid="{00000000-0005-0000-0000-000029990000}"/>
    <cellStyle name="Nota 2 4 5 13" xfId="39165" xr:uid="{00000000-0005-0000-0000-00002A990000}"/>
    <cellStyle name="Nota 2 4 5 2" xfId="39166" xr:uid="{00000000-0005-0000-0000-00002B990000}"/>
    <cellStyle name="Nota 2 4 5 3" xfId="39167" xr:uid="{00000000-0005-0000-0000-00002C990000}"/>
    <cellStyle name="Nota 2 4 5 4" xfId="39168" xr:uid="{00000000-0005-0000-0000-00002D990000}"/>
    <cellStyle name="Nota 2 4 5 5" xfId="39169" xr:uid="{00000000-0005-0000-0000-00002E990000}"/>
    <cellStyle name="Nota 2 4 5 6" xfId="39170" xr:uid="{00000000-0005-0000-0000-00002F990000}"/>
    <cellStyle name="Nota 2 4 5 7" xfId="39171" xr:uid="{00000000-0005-0000-0000-000030990000}"/>
    <cellStyle name="Nota 2 4 5 8" xfId="39172" xr:uid="{00000000-0005-0000-0000-000031990000}"/>
    <cellStyle name="Nota 2 4 5 9" xfId="39173" xr:uid="{00000000-0005-0000-0000-000032990000}"/>
    <cellStyle name="Nota 2 4 6" xfId="39174" xr:uid="{00000000-0005-0000-0000-000033990000}"/>
    <cellStyle name="Nota 2 4 6 10" xfId="39175" xr:uid="{00000000-0005-0000-0000-000034990000}"/>
    <cellStyle name="Nota 2 4 6 11" xfId="39176" xr:uid="{00000000-0005-0000-0000-000035990000}"/>
    <cellStyle name="Nota 2 4 6 12" xfId="39177" xr:uid="{00000000-0005-0000-0000-000036990000}"/>
    <cellStyle name="Nota 2 4 6 13" xfId="39178" xr:uid="{00000000-0005-0000-0000-000037990000}"/>
    <cellStyle name="Nota 2 4 6 2" xfId="39179" xr:uid="{00000000-0005-0000-0000-000038990000}"/>
    <cellStyle name="Nota 2 4 6 3" xfId="39180" xr:uid="{00000000-0005-0000-0000-000039990000}"/>
    <cellStyle name="Nota 2 4 6 4" xfId="39181" xr:uid="{00000000-0005-0000-0000-00003A990000}"/>
    <cellStyle name="Nota 2 4 6 5" xfId="39182" xr:uid="{00000000-0005-0000-0000-00003B990000}"/>
    <cellStyle name="Nota 2 4 6 6" xfId="39183" xr:uid="{00000000-0005-0000-0000-00003C990000}"/>
    <cellStyle name="Nota 2 4 6 7" xfId="39184" xr:uid="{00000000-0005-0000-0000-00003D990000}"/>
    <cellStyle name="Nota 2 4 6 8" xfId="39185" xr:uid="{00000000-0005-0000-0000-00003E990000}"/>
    <cellStyle name="Nota 2 4 6 9" xfId="39186" xr:uid="{00000000-0005-0000-0000-00003F990000}"/>
    <cellStyle name="Nota 2 4 7" xfId="39187" xr:uid="{00000000-0005-0000-0000-000040990000}"/>
    <cellStyle name="Nota 2 4 7 10" xfId="39188" xr:uid="{00000000-0005-0000-0000-000041990000}"/>
    <cellStyle name="Nota 2 4 7 11" xfId="39189" xr:uid="{00000000-0005-0000-0000-000042990000}"/>
    <cellStyle name="Nota 2 4 7 12" xfId="39190" xr:uid="{00000000-0005-0000-0000-000043990000}"/>
    <cellStyle name="Nota 2 4 7 13" xfId="39191" xr:uid="{00000000-0005-0000-0000-000044990000}"/>
    <cellStyle name="Nota 2 4 7 2" xfId="39192" xr:uid="{00000000-0005-0000-0000-000045990000}"/>
    <cellStyle name="Nota 2 4 7 3" xfId="39193" xr:uid="{00000000-0005-0000-0000-000046990000}"/>
    <cellStyle name="Nota 2 4 7 4" xfId="39194" xr:uid="{00000000-0005-0000-0000-000047990000}"/>
    <cellStyle name="Nota 2 4 7 5" xfId="39195" xr:uid="{00000000-0005-0000-0000-000048990000}"/>
    <cellStyle name="Nota 2 4 7 6" xfId="39196" xr:uid="{00000000-0005-0000-0000-000049990000}"/>
    <cellStyle name="Nota 2 4 7 7" xfId="39197" xr:uid="{00000000-0005-0000-0000-00004A990000}"/>
    <cellStyle name="Nota 2 4 7 8" xfId="39198" xr:uid="{00000000-0005-0000-0000-00004B990000}"/>
    <cellStyle name="Nota 2 4 7 9" xfId="39199" xr:uid="{00000000-0005-0000-0000-00004C990000}"/>
    <cellStyle name="Nota 2 4 8" xfId="39200" xr:uid="{00000000-0005-0000-0000-00004D990000}"/>
    <cellStyle name="Nota 2 4 8 10" xfId="39201" xr:uid="{00000000-0005-0000-0000-00004E990000}"/>
    <cellStyle name="Nota 2 4 8 11" xfId="39202" xr:uid="{00000000-0005-0000-0000-00004F990000}"/>
    <cellStyle name="Nota 2 4 8 12" xfId="39203" xr:uid="{00000000-0005-0000-0000-000050990000}"/>
    <cellStyle name="Nota 2 4 8 13" xfId="39204" xr:uid="{00000000-0005-0000-0000-000051990000}"/>
    <cellStyle name="Nota 2 4 8 2" xfId="39205" xr:uid="{00000000-0005-0000-0000-000052990000}"/>
    <cellStyle name="Nota 2 4 8 3" xfId="39206" xr:uid="{00000000-0005-0000-0000-000053990000}"/>
    <cellStyle name="Nota 2 4 8 4" xfId="39207" xr:uid="{00000000-0005-0000-0000-000054990000}"/>
    <cellStyle name="Nota 2 4 8 5" xfId="39208" xr:uid="{00000000-0005-0000-0000-000055990000}"/>
    <cellStyle name="Nota 2 4 8 6" xfId="39209" xr:uid="{00000000-0005-0000-0000-000056990000}"/>
    <cellStyle name="Nota 2 4 8 7" xfId="39210" xr:uid="{00000000-0005-0000-0000-000057990000}"/>
    <cellStyle name="Nota 2 4 8 8" xfId="39211" xr:uid="{00000000-0005-0000-0000-000058990000}"/>
    <cellStyle name="Nota 2 4 8 9" xfId="39212" xr:uid="{00000000-0005-0000-0000-000059990000}"/>
    <cellStyle name="Nota 2 4 9" xfId="39213" xr:uid="{00000000-0005-0000-0000-00005A990000}"/>
    <cellStyle name="Nota 2 4 9 10" xfId="39214" xr:uid="{00000000-0005-0000-0000-00005B990000}"/>
    <cellStyle name="Nota 2 4 9 11" xfId="39215" xr:uid="{00000000-0005-0000-0000-00005C990000}"/>
    <cellStyle name="Nota 2 4 9 12" xfId="39216" xr:uid="{00000000-0005-0000-0000-00005D990000}"/>
    <cellStyle name="Nota 2 4 9 13" xfId="39217" xr:uid="{00000000-0005-0000-0000-00005E990000}"/>
    <cellStyle name="Nota 2 4 9 2" xfId="39218" xr:uid="{00000000-0005-0000-0000-00005F990000}"/>
    <cellStyle name="Nota 2 4 9 3" xfId="39219" xr:uid="{00000000-0005-0000-0000-000060990000}"/>
    <cellStyle name="Nota 2 4 9 4" xfId="39220" xr:uid="{00000000-0005-0000-0000-000061990000}"/>
    <cellStyle name="Nota 2 4 9 5" xfId="39221" xr:uid="{00000000-0005-0000-0000-000062990000}"/>
    <cellStyle name="Nota 2 4 9 6" xfId="39222" xr:uid="{00000000-0005-0000-0000-000063990000}"/>
    <cellStyle name="Nota 2 4 9 7" xfId="39223" xr:uid="{00000000-0005-0000-0000-000064990000}"/>
    <cellStyle name="Nota 2 4 9 8" xfId="39224" xr:uid="{00000000-0005-0000-0000-000065990000}"/>
    <cellStyle name="Nota 2 4 9 9" xfId="39225" xr:uid="{00000000-0005-0000-0000-000066990000}"/>
    <cellStyle name="Nota 2 5" xfId="39226" xr:uid="{00000000-0005-0000-0000-000067990000}"/>
    <cellStyle name="Nota 2 5 10" xfId="39227" xr:uid="{00000000-0005-0000-0000-000068990000}"/>
    <cellStyle name="Nota 2 5 11" xfId="39228" xr:uid="{00000000-0005-0000-0000-000069990000}"/>
    <cellStyle name="Nota 2 5 12" xfId="39229" xr:uid="{00000000-0005-0000-0000-00006A990000}"/>
    <cellStyle name="Nota 2 5 13" xfId="39230" xr:uid="{00000000-0005-0000-0000-00006B990000}"/>
    <cellStyle name="Nota 2 5 2" xfId="39231" xr:uid="{00000000-0005-0000-0000-00006C990000}"/>
    <cellStyle name="Nota 2 5 3" xfId="39232" xr:uid="{00000000-0005-0000-0000-00006D990000}"/>
    <cellStyle name="Nota 2 5 4" xfId="39233" xr:uid="{00000000-0005-0000-0000-00006E990000}"/>
    <cellStyle name="Nota 2 5 5" xfId="39234" xr:uid="{00000000-0005-0000-0000-00006F990000}"/>
    <cellStyle name="Nota 2 5 6" xfId="39235" xr:uid="{00000000-0005-0000-0000-000070990000}"/>
    <cellStyle name="Nota 2 5 7" xfId="39236" xr:uid="{00000000-0005-0000-0000-000071990000}"/>
    <cellStyle name="Nota 2 5 8" xfId="39237" xr:uid="{00000000-0005-0000-0000-000072990000}"/>
    <cellStyle name="Nota 2 5 9" xfId="39238" xr:uid="{00000000-0005-0000-0000-000073990000}"/>
    <cellStyle name="Nota 2 6" xfId="39239" xr:uid="{00000000-0005-0000-0000-000074990000}"/>
    <cellStyle name="Nota 2 6 10" xfId="39240" xr:uid="{00000000-0005-0000-0000-000075990000}"/>
    <cellStyle name="Nota 2 6 11" xfId="39241" xr:uid="{00000000-0005-0000-0000-000076990000}"/>
    <cellStyle name="Nota 2 6 12" xfId="39242" xr:uid="{00000000-0005-0000-0000-000077990000}"/>
    <cellStyle name="Nota 2 6 13" xfId="39243" xr:uid="{00000000-0005-0000-0000-000078990000}"/>
    <cellStyle name="Nota 2 6 2" xfId="39244" xr:uid="{00000000-0005-0000-0000-000079990000}"/>
    <cellStyle name="Nota 2 6 3" xfId="39245" xr:uid="{00000000-0005-0000-0000-00007A990000}"/>
    <cellStyle name="Nota 2 6 4" xfId="39246" xr:uid="{00000000-0005-0000-0000-00007B990000}"/>
    <cellStyle name="Nota 2 6 5" xfId="39247" xr:uid="{00000000-0005-0000-0000-00007C990000}"/>
    <cellStyle name="Nota 2 6 6" xfId="39248" xr:uid="{00000000-0005-0000-0000-00007D990000}"/>
    <cellStyle name="Nota 2 6 7" xfId="39249" xr:uid="{00000000-0005-0000-0000-00007E990000}"/>
    <cellStyle name="Nota 2 6 8" xfId="39250" xr:uid="{00000000-0005-0000-0000-00007F990000}"/>
    <cellStyle name="Nota 2 6 9" xfId="39251" xr:uid="{00000000-0005-0000-0000-000080990000}"/>
    <cellStyle name="Nota 2 7" xfId="39252" xr:uid="{00000000-0005-0000-0000-000081990000}"/>
    <cellStyle name="Nota 2 7 10" xfId="39253" xr:uid="{00000000-0005-0000-0000-000082990000}"/>
    <cellStyle name="Nota 2 7 11" xfId="39254" xr:uid="{00000000-0005-0000-0000-000083990000}"/>
    <cellStyle name="Nota 2 7 12" xfId="39255" xr:uid="{00000000-0005-0000-0000-000084990000}"/>
    <cellStyle name="Nota 2 7 13" xfId="39256" xr:uid="{00000000-0005-0000-0000-000085990000}"/>
    <cellStyle name="Nota 2 7 2" xfId="39257" xr:uid="{00000000-0005-0000-0000-000086990000}"/>
    <cellStyle name="Nota 2 7 3" xfId="39258" xr:uid="{00000000-0005-0000-0000-000087990000}"/>
    <cellStyle name="Nota 2 7 4" xfId="39259" xr:uid="{00000000-0005-0000-0000-000088990000}"/>
    <cellStyle name="Nota 2 7 5" xfId="39260" xr:uid="{00000000-0005-0000-0000-000089990000}"/>
    <cellStyle name="Nota 2 7 6" xfId="39261" xr:uid="{00000000-0005-0000-0000-00008A990000}"/>
    <cellStyle name="Nota 2 7 7" xfId="39262" xr:uid="{00000000-0005-0000-0000-00008B990000}"/>
    <cellStyle name="Nota 2 7 8" xfId="39263" xr:uid="{00000000-0005-0000-0000-00008C990000}"/>
    <cellStyle name="Nota 2 7 9" xfId="39264" xr:uid="{00000000-0005-0000-0000-00008D990000}"/>
    <cellStyle name="Nota 2 8" xfId="39265" xr:uid="{00000000-0005-0000-0000-00008E990000}"/>
    <cellStyle name="Nota 2 8 10" xfId="39266" xr:uid="{00000000-0005-0000-0000-00008F990000}"/>
    <cellStyle name="Nota 2 8 11" xfId="39267" xr:uid="{00000000-0005-0000-0000-000090990000}"/>
    <cellStyle name="Nota 2 8 12" xfId="39268" xr:uid="{00000000-0005-0000-0000-000091990000}"/>
    <cellStyle name="Nota 2 8 13" xfId="39269" xr:uid="{00000000-0005-0000-0000-000092990000}"/>
    <cellStyle name="Nota 2 8 2" xfId="39270" xr:uid="{00000000-0005-0000-0000-000093990000}"/>
    <cellStyle name="Nota 2 8 3" xfId="39271" xr:uid="{00000000-0005-0000-0000-000094990000}"/>
    <cellStyle name="Nota 2 8 4" xfId="39272" xr:uid="{00000000-0005-0000-0000-000095990000}"/>
    <cellStyle name="Nota 2 8 5" xfId="39273" xr:uid="{00000000-0005-0000-0000-000096990000}"/>
    <cellStyle name="Nota 2 8 6" xfId="39274" xr:uid="{00000000-0005-0000-0000-000097990000}"/>
    <cellStyle name="Nota 2 8 7" xfId="39275" xr:uid="{00000000-0005-0000-0000-000098990000}"/>
    <cellStyle name="Nota 2 8 8" xfId="39276" xr:uid="{00000000-0005-0000-0000-000099990000}"/>
    <cellStyle name="Nota 2 8 9" xfId="39277" xr:uid="{00000000-0005-0000-0000-00009A990000}"/>
    <cellStyle name="Nota 2 9" xfId="39278" xr:uid="{00000000-0005-0000-0000-00009B990000}"/>
    <cellStyle name="Nota 2 9 10" xfId="39279" xr:uid="{00000000-0005-0000-0000-00009C990000}"/>
    <cellStyle name="Nota 2 9 11" xfId="39280" xr:uid="{00000000-0005-0000-0000-00009D990000}"/>
    <cellStyle name="Nota 2 9 12" xfId="39281" xr:uid="{00000000-0005-0000-0000-00009E990000}"/>
    <cellStyle name="Nota 2 9 13" xfId="39282" xr:uid="{00000000-0005-0000-0000-00009F990000}"/>
    <cellStyle name="Nota 2 9 2" xfId="39283" xr:uid="{00000000-0005-0000-0000-0000A0990000}"/>
    <cellStyle name="Nota 2 9 3" xfId="39284" xr:uid="{00000000-0005-0000-0000-0000A1990000}"/>
    <cellStyle name="Nota 2 9 4" xfId="39285" xr:uid="{00000000-0005-0000-0000-0000A2990000}"/>
    <cellStyle name="Nota 2 9 5" xfId="39286" xr:uid="{00000000-0005-0000-0000-0000A3990000}"/>
    <cellStyle name="Nota 2 9 6" xfId="39287" xr:uid="{00000000-0005-0000-0000-0000A4990000}"/>
    <cellStyle name="Nota 2 9 7" xfId="39288" xr:uid="{00000000-0005-0000-0000-0000A5990000}"/>
    <cellStyle name="Nota 2 9 8" xfId="39289" xr:uid="{00000000-0005-0000-0000-0000A6990000}"/>
    <cellStyle name="Nota 2 9 9" xfId="39290" xr:uid="{00000000-0005-0000-0000-0000A7990000}"/>
    <cellStyle name="Nota 20" xfId="39291" xr:uid="{00000000-0005-0000-0000-0000A8990000}"/>
    <cellStyle name="Nota 3" xfId="39292" xr:uid="{00000000-0005-0000-0000-0000A9990000}"/>
    <cellStyle name="Nota 3 10" xfId="39293" xr:uid="{00000000-0005-0000-0000-0000AA990000}"/>
    <cellStyle name="Nota 3 10 10" xfId="39294" xr:uid="{00000000-0005-0000-0000-0000AB990000}"/>
    <cellStyle name="Nota 3 10 11" xfId="39295" xr:uid="{00000000-0005-0000-0000-0000AC990000}"/>
    <cellStyle name="Nota 3 10 12" xfId="39296" xr:uid="{00000000-0005-0000-0000-0000AD990000}"/>
    <cellStyle name="Nota 3 10 13" xfId="39297" xr:uid="{00000000-0005-0000-0000-0000AE990000}"/>
    <cellStyle name="Nota 3 10 2" xfId="39298" xr:uid="{00000000-0005-0000-0000-0000AF990000}"/>
    <cellStyle name="Nota 3 10 3" xfId="39299" xr:uid="{00000000-0005-0000-0000-0000B0990000}"/>
    <cellStyle name="Nota 3 10 4" xfId="39300" xr:uid="{00000000-0005-0000-0000-0000B1990000}"/>
    <cellStyle name="Nota 3 10 5" xfId="39301" xr:uid="{00000000-0005-0000-0000-0000B2990000}"/>
    <cellStyle name="Nota 3 10 6" xfId="39302" xr:uid="{00000000-0005-0000-0000-0000B3990000}"/>
    <cellStyle name="Nota 3 10 7" xfId="39303" xr:uid="{00000000-0005-0000-0000-0000B4990000}"/>
    <cellStyle name="Nota 3 10 8" xfId="39304" xr:uid="{00000000-0005-0000-0000-0000B5990000}"/>
    <cellStyle name="Nota 3 10 9" xfId="39305" xr:uid="{00000000-0005-0000-0000-0000B6990000}"/>
    <cellStyle name="Nota 3 11" xfId="39306" xr:uid="{00000000-0005-0000-0000-0000B7990000}"/>
    <cellStyle name="Nota 3 11 10" xfId="39307" xr:uid="{00000000-0005-0000-0000-0000B8990000}"/>
    <cellStyle name="Nota 3 11 11" xfId="39308" xr:uid="{00000000-0005-0000-0000-0000B9990000}"/>
    <cellStyle name="Nota 3 11 12" xfId="39309" xr:uid="{00000000-0005-0000-0000-0000BA990000}"/>
    <cellStyle name="Nota 3 11 13" xfId="39310" xr:uid="{00000000-0005-0000-0000-0000BB990000}"/>
    <cellStyle name="Nota 3 11 2" xfId="39311" xr:uid="{00000000-0005-0000-0000-0000BC990000}"/>
    <cellStyle name="Nota 3 11 3" xfId="39312" xr:uid="{00000000-0005-0000-0000-0000BD990000}"/>
    <cellStyle name="Nota 3 11 4" xfId="39313" xr:uid="{00000000-0005-0000-0000-0000BE990000}"/>
    <cellStyle name="Nota 3 11 5" xfId="39314" xr:uid="{00000000-0005-0000-0000-0000BF990000}"/>
    <cellStyle name="Nota 3 11 6" xfId="39315" xr:uid="{00000000-0005-0000-0000-0000C0990000}"/>
    <cellStyle name="Nota 3 11 7" xfId="39316" xr:uid="{00000000-0005-0000-0000-0000C1990000}"/>
    <cellStyle name="Nota 3 11 8" xfId="39317" xr:uid="{00000000-0005-0000-0000-0000C2990000}"/>
    <cellStyle name="Nota 3 11 9" xfId="39318" xr:uid="{00000000-0005-0000-0000-0000C3990000}"/>
    <cellStyle name="Nota 3 12" xfId="39319" xr:uid="{00000000-0005-0000-0000-0000C4990000}"/>
    <cellStyle name="Nota 3 12 10" xfId="39320" xr:uid="{00000000-0005-0000-0000-0000C5990000}"/>
    <cellStyle name="Nota 3 12 11" xfId="39321" xr:uid="{00000000-0005-0000-0000-0000C6990000}"/>
    <cellStyle name="Nota 3 12 12" xfId="39322" xr:uid="{00000000-0005-0000-0000-0000C7990000}"/>
    <cellStyle name="Nota 3 12 13" xfId="39323" xr:uid="{00000000-0005-0000-0000-0000C8990000}"/>
    <cellStyle name="Nota 3 12 2" xfId="39324" xr:uid="{00000000-0005-0000-0000-0000C9990000}"/>
    <cellStyle name="Nota 3 12 3" xfId="39325" xr:uid="{00000000-0005-0000-0000-0000CA990000}"/>
    <cellStyle name="Nota 3 12 4" xfId="39326" xr:uid="{00000000-0005-0000-0000-0000CB990000}"/>
    <cellStyle name="Nota 3 12 5" xfId="39327" xr:uid="{00000000-0005-0000-0000-0000CC990000}"/>
    <cellStyle name="Nota 3 12 6" xfId="39328" xr:uid="{00000000-0005-0000-0000-0000CD990000}"/>
    <cellStyle name="Nota 3 12 7" xfId="39329" xr:uid="{00000000-0005-0000-0000-0000CE990000}"/>
    <cellStyle name="Nota 3 12 8" xfId="39330" xr:uid="{00000000-0005-0000-0000-0000CF990000}"/>
    <cellStyle name="Nota 3 12 9" xfId="39331" xr:uid="{00000000-0005-0000-0000-0000D0990000}"/>
    <cellStyle name="Nota 3 13" xfId="39332" xr:uid="{00000000-0005-0000-0000-0000D1990000}"/>
    <cellStyle name="Nota 3 14" xfId="39333" xr:uid="{00000000-0005-0000-0000-0000D2990000}"/>
    <cellStyle name="Nota 3 15" xfId="39334" xr:uid="{00000000-0005-0000-0000-0000D3990000}"/>
    <cellStyle name="Nota 3 16" xfId="39335" xr:uid="{00000000-0005-0000-0000-0000D4990000}"/>
    <cellStyle name="Nota 3 17" xfId="39336" xr:uid="{00000000-0005-0000-0000-0000D5990000}"/>
    <cellStyle name="Nota 3 18" xfId="39337" xr:uid="{00000000-0005-0000-0000-0000D6990000}"/>
    <cellStyle name="Nota 3 19" xfId="39338" xr:uid="{00000000-0005-0000-0000-0000D7990000}"/>
    <cellStyle name="Nota 3 2" xfId="39339" xr:uid="{00000000-0005-0000-0000-0000D8990000}"/>
    <cellStyle name="Nota 3 2 10" xfId="39340" xr:uid="{00000000-0005-0000-0000-0000D9990000}"/>
    <cellStyle name="Nota 3 2 10 10" xfId="39341" xr:uid="{00000000-0005-0000-0000-0000DA990000}"/>
    <cellStyle name="Nota 3 2 10 11" xfId="39342" xr:uid="{00000000-0005-0000-0000-0000DB990000}"/>
    <cellStyle name="Nota 3 2 10 12" xfId="39343" xr:uid="{00000000-0005-0000-0000-0000DC990000}"/>
    <cellStyle name="Nota 3 2 10 13" xfId="39344" xr:uid="{00000000-0005-0000-0000-0000DD990000}"/>
    <cellStyle name="Nota 3 2 10 2" xfId="39345" xr:uid="{00000000-0005-0000-0000-0000DE990000}"/>
    <cellStyle name="Nota 3 2 10 3" xfId="39346" xr:uid="{00000000-0005-0000-0000-0000DF990000}"/>
    <cellStyle name="Nota 3 2 10 4" xfId="39347" xr:uid="{00000000-0005-0000-0000-0000E0990000}"/>
    <cellStyle name="Nota 3 2 10 5" xfId="39348" xr:uid="{00000000-0005-0000-0000-0000E1990000}"/>
    <cellStyle name="Nota 3 2 10 6" xfId="39349" xr:uid="{00000000-0005-0000-0000-0000E2990000}"/>
    <cellStyle name="Nota 3 2 10 7" xfId="39350" xr:uid="{00000000-0005-0000-0000-0000E3990000}"/>
    <cellStyle name="Nota 3 2 10 8" xfId="39351" xr:uid="{00000000-0005-0000-0000-0000E4990000}"/>
    <cellStyle name="Nota 3 2 10 9" xfId="39352" xr:uid="{00000000-0005-0000-0000-0000E5990000}"/>
    <cellStyle name="Nota 3 2 11" xfId="39353" xr:uid="{00000000-0005-0000-0000-0000E6990000}"/>
    <cellStyle name="Nota 3 2 11 10" xfId="39354" xr:uid="{00000000-0005-0000-0000-0000E7990000}"/>
    <cellStyle name="Nota 3 2 11 11" xfId="39355" xr:uid="{00000000-0005-0000-0000-0000E8990000}"/>
    <cellStyle name="Nota 3 2 11 12" xfId="39356" xr:uid="{00000000-0005-0000-0000-0000E9990000}"/>
    <cellStyle name="Nota 3 2 11 13" xfId="39357" xr:uid="{00000000-0005-0000-0000-0000EA990000}"/>
    <cellStyle name="Nota 3 2 11 2" xfId="39358" xr:uid="{00000000-0005-0000-0000-0000EB990000}"/>
    <cellStyle name="Nota 3 2 11 3" xfId="39359" xr:uid="{00000000-0005-0000-0000-0000EC990000}"/>
    <cellStyle name="Nota 3 2 11 4" xfId="39360" xr:uid="{00000000-0005-0000-0000-0000ED990000}"/>
    <cellStyle name="Nota 3 2 11 5" xfId="39361" xr:uid="{00000000-0005-0000-0000-0000EE990000}"/>
    <cellStyle name="Nota 3 2 11 6" xfId="39362" xr:uid="{00000000-0005-0000-0000-0000EF990000}"/>
    <cellStyle name="Nota 3 2 11 7" xfId="39363" xr:uid="{00000000-0005-0000-0000-0000F0990000}"/>
    <cellStyle name="Nota 3 2 11 8" xfId="39364" xr:uid="{00000000-0005-0000-0000-0000F1990000}"/>
    <cellStyle name="Nota 3 2 11 9" xfId="39365" xr:uid="{00000000-0005-0000-0000-0000F2990000}"/>
    <cellStyle name="Nota 3 2 12" xfId="39366" xr:uid="{00000000-0005-0000-0000-0000F3990000}"/>
    <cellStyle name="Nota 3 2 13" xfId="39367" xr:uid="{00000000-0005-0000-0000-0000F4990000}"/>
    <cellStyle name="Nota 3 2 14" xfId="39368" xr:uid="{00000000-0005-0000-0000-0000F5990000}"/>
    <cellStyle name="Nota 3 2 15" xfId="39369" xr:uid="{00000000-0005-0000-0000-0000F6990000}"/>
    <cellStyle name="Nota 3 2 16" xfId="39370" xr:uid="{00000000-0005-0000-0000-0000F7990000}"/>
    <cellStyle name="Nota 3 2 17" xfId="39371" xr:uid="{00000000-0005-0000-0000-0000F8990000}"/>
    <cellStyle name="Nota 3 2 18" xfId="39372" xr:uid="{00000000-0005-0000-0000-0000F9990000}"/>
    <cellStyle name="Nota 3 2 19" xfId="39373" xr:uid="{00000000-0005-0000-0000-0000FA990000}"/>
    <cellStyle name="Nota 3 2 2" xfId="39374" xr:uid="{00000000-0005-0000-0000-0000FB990000}"/>
    <cellStyle name="Nota 3 2 2 10" xfId="39375" xr:uid="{00000000-0005-0000-0000-0000FC990000}"/>
    <cellStyle name="Nota 3 2 2 11" xfId="39376" xr:uid="{00000000-0005-0000-0000-0000FD990000}"/>
    <cellStyle name="Nota 3 2 2 12" xfId="39377" xr:uid="{00000000-0005-0000-0000-0000FE990000}"/>
    <cellStyle name="Nota 3 2 2 13" xfId="39378" xr:uid="{00000000-0005-0000-0000-0000FF990000}"/>
    <cellStyle name="Nota 3 2 2 2" xfId="39379" xr:uid="{00000000-0005-0000-0000-0000009A0000}"/>
    <cellStyle name="Nota 3 2 2 3" xfId="39380" xr:uid="{00000000-0005-0000-0000-0000019A0000}"/>
    <cellStyle name="Nota 3 2 2 4" xfId="39381" xr:uid="{00000000-0005-0000-0000-0000029A0000}"/>
    <cellStyle name="Nota 3 2 2 5" xfId="39382" xr:uid="{00000000-0005-0000-0000-0000039A0000}"/>
    <cellStyle name="Nota 3 2 2 6" xfId="39383" xr:uid="{00000000-0005-0000-0000-0000049A0000}"/>
    <cellStyle name="Nota 3 2 2 7" xfId="39384" xr:uid="{00000000-0005-0000-0000-0000059A0000}"/>
    <cellStyle name="Nota 3 2 2 8" xfId="39385" xr:uid="{00000000-0005-0000-0000-0000069A0000}"/>
    <cellStyle name="Nota 3 2 2 9" xfId="39386" xr:uid="{00000000-0005-0000-0000-0000079A0000}"/>
    <cellStyle name="Nota 3 2 20" xfId="39387" xr:uid="{00000000-0005-0000-0000-0000089A0000}"/>
    <cellStyle name="Nota 3 2 21" xfId="39388" xr:uid="{00000000-0005-0000-0000-0000099A0000}"/>
    <cellStyle name="Nota 3 2 22" xfId="39389" xr:uid="{00000000-0005-0000-0000-00000A9A0000}"/>
    <cellStyle name="Nota 3 2 23" xfId="39390" xr:uid="{00000000-0005-0000-0000-00000B9A0000}"/>
    <cellStyle name="Nota 3 2 3" xfId="39391" xr:uid="{00000000-0005-0000-0000-00000C9A0000}"/>
    <cellStyle name="Nota 3 2 3 10" xfId="39392" xr:uid="{00000000-0005-0000-0000-00000D9A0000}"/>
    <cellStyle name="Nota 3 2 3 11" xfId="39393" xr:uid="{00000000-0005-0000-0000-00000E9A0000}"/>
    <cellStyle name="Nota 3 2 3 12" xfId="39394" xr:uid="{00000000-0005-0000-0000-00000F9A0000}"/>
    <cellStyle name="Nota 3 2 3 13" xfId="39395" xr:uid="{00000000-0005-0000-0000-0000109A0000}"/>
    <cellStyle name="Nota 3 2 3 2" xfId="39396" xr:uid="{00000000-0005-0000-0000-0000119A0000}"/>
    <cellStyle name="Nota 3 2 3 3" xfId="39397" xr:uid="{00000000-0005-0000-0000-0000129A0000}"/>
    <cellStyle name="Nota 3 2 3 4" xfId="39398" xr:uid="{00000000-0005-0000-0000-0000139A0000}"/>
    <cellStyle name="Nota 3 2 3 5" xfId="39399" xr:uid="{00000000-0005-0000-0000-0000149A0000}"/>
    <cellStyle name="Nota 3 2 3 6" xfId="39400" xr:uid="{00000000-0005-0000-0000-0000159A0000}"/>
    <cellStyle name="Nota 3 2 3 7" xfId="39401" xr:uid="{00000000-0005-0000-0000-0000169A0000}"/>
    <cellStyle name="Nota 3 2 3 8" xfId="39402" xr:uid="{00000000-0005-0000-0000-0000179A0000}"/>
    <cellStyle name="Nota 3 2 3 9" xfId="39403" xr:uid="{00000000-0005-0000-0000-0000189A0000}"/>
    <cellStyle name="Nota 3 2 4" xfId="39404" xr:uid="{00000000-0005-0000-0000-0000199A0000}"/>
    <cellStyle name="Nota 3 2 4 10" xfId="39405" xr:uid="{00000000-0005-0000-0000-00001A9A0000}"/>
    <cellStyle name="Nota 3 2 4 11" xfId="39406" xr:uid="{00000000-0005-0000-0000-00001B9A0000}"/>
    <cellStyle name="Nota 3 2 4 12" xfId="39407" xr:uid="{00000000-0005-0000-0000-00001C9A0000}"/>
    <cellStyle name="Nota 3 2 4 13" xfId="39408" xr:uid="{00000000-0005-0000-0000-00001D9A0000}"/>
    <cellStyle name="Nota 3 2 4 2" xfId="39409" xr:uid="{00000000-0005-0000-0000-00001E9A0000}"/>
    <cellStyle name="Nota 3 2 4 3" xfId="39410" xr:uid="{00000000-0005-0000-0000-00001F9A0000}"/>
    <cellStyle name="Nota 3 2 4 4" xfId="39411" xr:uid="{00000000-0005-0000-0000-0000209A0000}"/>
    <cellStyle name="Nota 3 2 4 5" xfId="39412" xr:uid="{00000000-0005-0000-0000-0000219A0000}"/>
    <cellStyle name="Nota 3 2 4 6" xfId="39413" xr:uid="{00000000-0005-0000-0000-0000229A0000}"/>
    <cellStyle name="Nota 3 2 4 7" xfId="39414" xr:uid="{00000000-0005-0000-0000-0000239A0000}"/>
    <cellStyle name="Nota 3 2 4 8" xfId="39415" xr:uid="{00000000-0005-0000-0000-0000249A0000}"/>
    <cellStyle name="Nota 3 2 4 9" xfId="39416" xr:uid="{00000000-0005-0000-0000-0000259A0000}"/>
    <cellStyle name="Nota 3 2 5" xfId="39417" xr:uid="{00000000-0005-0000-0000-0000269A0000}"/>
    <cellStyle name="Nota 3 2 5 10" xfId="39418" xr:uid="{00000000-0005-0000-0000-0000279A0000}"/>
    <cellStyle name="Nota 3 2 5 11" xfId="39419" xr:uid="{00000000-0005-0000-0000-0000289A0000}"/>
    <cellStyle name="Nota 3 2 5 12" xfId="39420" xr:uid="{00000000-0005-0000-0000-0000299A0000}"/>
    <cellStyle name="Nota 3 2 5 13" xfId="39421" xr:uid="{00000000-0005-0000-0000-00002A9A0000}"/>
    <cellStyle name="Nota 3 2 5 2" xfId="39422" xr:uid="{00000000-0005-0000-0000-00002B9A0000}"/>
    <cellStyle name="Nota 3 2 5 3" xfId="39423" xr:uid="{00000000-0005-0000-0000-00002C9A0000}"/>
    <cellStyle name="Nota 3 2 5 4" xfId="39424" xr:uid="{00000000-0005-0000-0000-00002D9A0000}"/>
    <cellStyle name="Nota 3 2 5 5" xfId="39425" xr:uid="{00000000-0005-0000-0000-00002E9A0000}"/>
    <cellStyle name="Nota 3 2 5 6" xfId="39426" xr:uid="{00000000-0005-0000-0000-00002F9A0000}"/>
    <cellStyle name="Nota 3 2 5 7" xfId="39427" xr:uid="{00000000-0005-0000-0000-0000309A0000}"/>
    <cellStyle name="Nota 3 2 5 8" xfId="39428" xr:uid="{00000000-0005-0000-0000-0000319A0000}"/>
    <cellStyle name="Nota 3 2 5 9" xfId="39429" xr:uid="{00000000-0005-0000-0000-0000329A0000}"/>
    <cellStyle name="Nota 3 2 6" xfId="39430" xr:uid="{00000000-0005-0000-0000-0000339A0000}"/>
    <cellStyle name="Nota 3 2 6 10" xfId="39431" xr:uid="{00000000-0005-0000-0000-0000349A0000}"/>
    <cellStyle name="Nota 3 2 6 11" xfId="39432" xr:uid="{00000000-0005-0000-0000-0000359A0000}"/>
    <cellStyle name="Nota 3 2 6 12" xfId="39433" xr:uid="{00000000-0005-0000-0000-0000369A0000}"/>
    <cellStyle name="Nota 3 2 6 13" xfId="39434" xr:uid="{00000000-0005-0000-0000-0000379A0000}"/>
    <cellStyle name="Nota 3 2 6 2" xfId="39435" xr:uid="{00000000-0005-0000-0000-0000389A0000}"/>
    <cellStyle name="Nota 3 2 6 3" xfId="39436" xr:uid="{00000000-0005-0000-0000-0000399A0000}"/>
    <cellStyle name="Nota 3 2 6 4" xfId="39437" xr:uid="{00000000-0005-0000-0000-00003A9A0000}"/>
    <cellStyle name="Nota 3 2 6 5" xfId="39438" xr:uid="{00000000-0005-0000-0000-00003B9A0000}"/>
    <cellStyle name="Nota 3 2 6 6" xfId="39439" xr:uid="{00000000-0005-0000-0000-00003C9A0000}"/>
    <cellStyle name="Nota 3 2 6 7" xfId="39440" xr:uid="{00000000-0005-0000-0000-00003D9A0000}"/>
    <cellStyle name="Nota 3 2 6 8" xfId="39441" xr:uid="{00000000-0005-0000-0000-00003E9A0000}"/>
    <cellStyle name="Nota 3 2 6 9" xfId="39442" xr:uid="{00000000-0005-0000-0000-00003F9A0000}"/>
    <cellStyle name="Nota 3 2 7" xfId="39443" xr:uid="{00000000-0005-0000-0000-0000409A0000}"/>
    <cellStyle name="Nota 3 2 7 10" xfId="39444" xr:uid="{00000000-0005-0000-0000-0000419A0000}"/>
    <cellStyle name="Nota 3 2 7 11" xfId="39445" xr:uid="{00000000-0005-0000-0000-0000429A0000}"/>
    <cellStyle name="Nota 3 2 7 12" xfId="39446" xr:uid="{00000000-0005-0000-0000-0000439A0000}"/>
    <cellStyle name="Nota 3 2 7 13" xfId="39447" xr:uid="{00000000-0005-0000-0000-0000449A0000}"/>
    <cellStyle name="Nota 3 2 7 2" xfId="39448" xr:uid="{00000000-0005-0000-0000-0000459A0000}"/>
    <cellStyle name="Nota 3 2 7 3" xfId="39449" xr:uid="{00000000-0005-0000-0000-0000469A0000}"/>
    <cellStyle name="Nota 3 2 7 4" xfId="39450" xr:uid="{00000000-0005-0000-0000-0000479A0000}"/>
    <cellStyle name="Nota 3 2 7 5" xfId="39451" xr:uid="{00000000-0005-0000-0000-0000489A0000}"/>
    <cellStyle name="Nota 3 2 7 6" xfId="39452" xr:uid="{00000000-0005-0000-0000-0000499A0000}"/>
    <cellStyle name="Nota 3 2 7 7" xfId="39453" xr:uid="{00000000-0005-0000-0000-00004A9A0000}"/>
    <cellStyle name="Nota 3 2 7 8" xfId="39454" xr:uid="{00000000-0005-0000-0000-00004B9A0000}"/>
    <cellStyle name="Nota 3 2 7 9" xfId="39455" xr:uid="{00000000-0005-0000-0000-00004C9A0000}"/>
    <cellStyle name="Nota 3 2 8" xfId="39456" xr:uid="{00000000-0005-0000-0000-00004D9A0000}"/>
    <cellStyle name="Nota 3 2 8 10" xfId="39457" xr:uid="{00000000-0005-0000-0000-00004E9A0000}"/>
    <cellStyle name="Nota 3 2 8 11" xfId="39458" xr:uid="{00000000-0005-0000-0000-00004F9A0000}"/>
    <cellStyle name="Nota 3 2 8 12" xfId="39459" xr:uid="{00000000-0005-0000-0000-0000509A0000}"/>
    <cellStyle name="Nota 3 2 8 13" xfId="39460" xr:uid="{00000000-0005-0000-0000-0000519A0000}"/>
    <cellStyle name="Nota 3 2 8 2" xfId="39461" xr:uid="{00000000-0005-0000-0000-0000529A0000}"/>
    <cellStyle name="Nota 3 2 8 3" xfId="39462" xr:uid="{00000000-0005-0000-0000-0000539A0000}"/>
    <cellStyle name="Nota 3 2 8 4" xfId="39463" xr:uid="{00000000-0005-0000-0000-0000549A0000}"/>
    <cellStyle name="Nota 3 2 8 5" xfId="39464" xr:uid="{00000000-0005-0000-0000-0000559A0000}"/>
    <cellStyle name="Nota 3 2 8 6" xfId="39465" xr:uid="{00000000-0005-0000-0000-0000569A0000}"/>
    <cellStyle name="Nota 3 2 8 7" xfId="39466" xr:uid="{00000000-0005-0000-0000-0000579A0000}"/>
    <cellStyle name="Nota 3 2 8 8" xfId="39467" xr:uid="{00000000-0005-0000-0000-0000589A0000}"/>
    <cellStyle name="Nota 3 2 8 9" xfId="39468" xr:uid="{00000000-0005-0000-0000-0000599A0000}"/>
    <cellStyle name="Nota 3 2 9" xfId="39469" xr:uid="{00000000-0005-0000-0000-00005A9A0000}"/>
    <cellStyle name="Nota 3 2 9 10" xfId="39470" xr:uid="{00000000-0005-0000-0000-00005B9A0000}"/>
    <cellStyle name="Nota 3 2 9 11" xfId="39471" xr:uid="{00000000-0005-0000-0000-00005C9A0000}"/>
    <cellStyle name="Nota 3 2 9 12" xfId="39472" xr:uid="{00000000-0005-0000-0000-00005D9A0000}"/>
    <cellStyle name="Nota 3 2 9 13" xfId="39473" xr:uid="{00000000-0005-0000-0000-00005E9A0000}"/>
    <cellStyle name="Nota 3 2 9 2" xfId="39474" xr:uid="{00000000-0005-0000-0000-00005F9A0000}"/>
    <cellStyle name="Nota 3 2 9 3" xfId="39475" xr:uid="{00000000-0005-0000-0000-0000609A0000}"/>
    <cellStyle name="Nota 3 2 9 4" xfId="39476" xr:uid="{00000000-0005-0000-0000-0000619A0000}"/>
    <cellStyle name="Nota 3 2 9 5" xfId="39477" xr:uid="{00000000-0005-0000-0000-0000629A0000}"/>
    <cellStyle name="Nota 3 2 9 6" xfId="39478" xr:uid="{00000000-0005-0000-0000-0000639A0000}"/>
    <cellStyle name="Nota 3 2 9 7" xfId="39479" xr:uid="{00000000-0005-0000-0000-0000649A0000}"/>
    <cellStyle name="Nota 3 2 9 8" xfId="39480" xr:uid="{00000000-0005-0000-0000-0000659A0000}"/>
    <cellStyle name="Nota 3 2 9 9" xfId="39481" xr:uid="{00000000-0005-0000-0000-0000669A0000}"/>
    <cellStyle name="Nota 3 20" xfId="39482" xr:uid="{00000000-0005-0000-0000-0000679A0000}"/>
    <cellStyle name="Nota 3 21" xfId="39483" xr:uid="{00000000-0005-0000-0000-0000689A0000}"/>
    <cellStyle name="Nota 3 22" xfId="39484" xr:uid="{00000000-0005-0000-0000-0000699A0000}"/>
    <cellStyle name="Nota 3 23" xfId="39485" xr:uid="{00000000-0005-0000-0000-00006A9A0000}"/>
    <cellStyle name="Nota 3 24" xfId="39486" xr:uid="{00000000-0005-0000-0000-00006B9A0000}"/>
    <cellStyle name="Nota 3 3" xfId="39487" xr:uid="{00000000-0005-0000-0000-00006C9A0000}"/>
    <cellStyle name="Nota 3 3 10" xfId="39488" xr:uid="{00000000-0005-0000-0000-00006D9A0000}"/>
    <cellStyle name="Nota 3 3 11" xfId="39489" xr:uid="{00000000-0005-0000-0000-00006E9A0000}"/>
    <cellStyle name="Nota 3 3 12" xfId="39490" xr:uid="{00000000-0005-0000-0000-00006F9A0000}"/>
    <cellStyle name="Nota 3 3 13" xfId="39491" xr:uid="{00000000-0005-0000-0000-0000709A0000}"/>
    <cellStyle name="Nota 3 3 2" xfId="39492" xr:uid="{00000000-0005-0000-0000-0000719A0000}"/>
    <cellStyle name="Nota 3 3 3" xfId="39493" xr:uid="{00000000-0005-0000-0000-0000729A0000}"/>
    <cellStyle name="Nota 3 3 4" xfId="39494" xr:uid="{00000000-0005-0000-0000-0000739A0000}"/>
    <cellStyle name="Nota 3 3 5" xfId="39495" xr:uid="{00000000-0005-0000-0000-0000749A0000}"/>
    <cellStyle name="Nota 3 3 6" xfId="39496" xr:uid="{00000000-0005-0000-0000-0000759A0000}"/>
    <cellStyle name="Nota 3 3 7" xfId="39497" xr:uid="{00000000-0005-0000-0000-0000769A0000}"/>
    <cellStyle name="Nota 3 3 8" xfId="39498" xr:uid="{00000000-0005-0000-0000-0000779A0000}"/>
    <cellStyle name="Nota 3 3 9" xfId="39499" xr:uid="{00000000-0005-0000-0000-0000789A0000}"/>
    <cellStyle name="Nota 3 4" xfId="39500" xr:uid="{00000000-0005-0000-0000-0000799A0000}"/>
    <cellStyle name="Nota 3 4 10" xfId="39501" xr:uid="{00000000-0005-0000-0000-00007A9A0000}"/>
    <cellStyle name="Nota 3 4 11" xfId="39502" xr:uid="{00000000-0005-0000-0000-00007B9A0000}"/>
    <cellStyle name="Nota 3 4 12" xfId="39503" xr:uid="{00000000-0005-0000-0000-00007C9A0000}"/>
    <cellStyle name="Nota 3 4 13" xfId="39504" xr:uid="{00000000-0005-0000-0000-00007D9A0000}"/>
    <cellStyle name="Nota 3 4 2" xfId="39505" xr:uid="{00000000-0005-0000-0000-00007E9A0000}"/>
    <cellStyle name="Nota 3 4 3" xfId="39506" xr:uid="{00000000-0005-0000-0000-00007F9A0000}"/>
    <cellStyle name="Nota 3 4 4" xfId="39507" xr:uid="{00000000-0005-0000-0000-0000809A0000}"/>
    <cellStyle name="Nota 3 4 5" xfId="39508" xr:uid="{00000000-0005-0000-0000-0000819A0000}"/>
    <cellStyle name="Nota 3 4 6" xfId="39509" xr:uid="{00000000-0005-0000-0000-0000829A0000}"/>
    <cellStyle name="Nota 3 4 7" xfId="39510" xr:uid="{00000000-0005-0000-0000-0000839A0000}"/>
    <cellStyle name="Nota 3 4 8" xfId="39511" xr:uid="{00000000-0005-0000-0000-0000849A0000}"/>
    <cellStyle name="Nota 3 4 9" xfId="39512" xr:uid="{00000000-0005-0000-0000-0000859A0000}"/>
    <cellStyle name="Nota 3 5" xfId="39513" xr:uid="{00000000-0005-0000-0000-0000869A0000}"/>
    <cellStyle name="Nota 3 5 10" xfId="39514" xr:uid="{00000000-0005-0000-0000-0000879A0000}"/>
    <cellStyle name="Nota 3 5 11" xfId="39515" xr:uid="{00000000-0005-0000-0000-0000889A0000}"/>
    <cellStyle name="Nota 3 5 12" xfId="39516" xr:uid="{00000000-0005-0000-0000-0000899A0000}"/>
    <cellStyle name="Nota 3 5 13" xfId="39517" xr:uid="{00000000-0005-0000-0000-00008A9A0000}"/>
    <cellStyle name="Nota 3 5 2" xfId="39518" xr:uid="{00000000-0005-0000-0000-00008B9A0000}"/>
    <cellStyle name="Nota 3 5 3" xfId="39519" xr:uid="{00000000-0005-0000-0000-00008C9A0000}"/>
    <cellStyle name="Nota 3 5 4" xfId="39520" xr:uid="{00000000-0005-0000-0000-00008D9A0000}"/>
    <cellStyle name="Nota 3 5 5" xfId="39521" xr:uid="{00000000-0005-0000-0000-00008E9A0000}"/>
    <cellStyle name="Nota 3 5 6" xfId="39522" xr:uid="{00000000-0005-0000-0000-00008F9A0000}"/>
    <cellStyle name="Nota 3 5 7" xfId="39523" xr:uid="{00000000-0005-0000-0000-0000909A0000}"/>
    <cellStyle name="Nota 3 5 8" xfId="39524" xr:uid="{00000000-0005-0000-0000-0000919A0000}"/>
    <cellStyle name="Nota 3 5 9" xfId="39525" xr:uid="{00000000-0005-0000-0000-0000929A0000}"/>
    <cellStyle name="Nota 3 6" xfId="39526" xr:uid="{00000000-0005-0000-0000-0000939A0000}"/>
    <cellStyle name="Nota 3 6 10" xfId="39527" xr:uid="{00000000-0005-0000-0000-0000949A0000}"/>
    <cellStyle name="Nota 3 6 11" xfId="39528" xr:uid="{00000000-0005-0000-0000-0000959A0000}"/>
    <cellStyle name="Nota 3 6 12" xfId="39529" xr:uid="{00000000-0005-0000-0000-0000969A0000}"/>
    <cellStyle name="Nota 3 6 13" xfId="39530" xr:uid="{00000000-0005-0000-0000-0000979A0000}"/>
    <cellStyle name="Nota 3 6 2" xfId="39531" xr:uid="{00000000-0005-0000-0000-0000989A0000}"/>
    <cellStyle name="Nota 3 6 3" xfId="39532" xr:uid="{00000000-0005-0000-0000-0000999A0000}"/>
    <cellStyle name="Nota 3 6 4" xfId="39533" xr:uid="{00000000-0005-0000-0000-00009A9A0000}"/>
    <cellStyle name="Nota 3 6 5" xfId="39534" xr:uid="{00000000-0005-0000-0000-00009B9A0000}"/>
    <cellStyle name="Nota 3 6 6" xfId="39535" xr:uid="{00000000-0005-0000-0000-00009C9A0000}"/>
    <cellStyle name="Nota 3 6 7" xfId="39536" xr:uid="{00000000-0005-0000-0000-00009D9A0000}"/>
    <cellStyle name="Nota 3 6 8" xfId="39537" xr:uid="{00000000-0005-0000-0000-00009E9A0000}"/>
    <cellStyle name="Nota 3 6 9" xfId="39538" xr:uid="{00000000-0005-0000-0000-00009F9A0000}"/>
    <cellStyle name="Nota 3 7" xfId="39539" xr:uid="{00000000-0005-0000-0000-0000A09A0000}"/>
    <cellStyle name="Nota 3 7 10" xfId="39540" xr:uid="{00000000-0005-0000-0000-0000A19A0000}"/>
    <cellStyle name="Nota 3 7 11" xfId="39541" xr:uid="{00000000-0005-0000-0000-0000A29A0000}"/>
    <cellStyle name="Nota 3 7 12" xfId="39542" xr:uid="{00000000-0005-0000-0000-0000A39A0000}"/>
    <cellStyle name="Nota 3 7 13" xfId="39543" xr:uid="{00000000-0005-0000-0000-0000A49A0000}"/>
    <cellStyle name="Nota 3 7 2" xfId="39544" xr:uid="{00000000-0005-0000-0000-0000A59A0000}"/>
    <cellStyle name="Nota 3 7 3" xfId="39545" xr:uid="{00000000-0005-0000-0000-0000A69A0000}"/>
    <cellStyle name="Nota 3 7 4" xfId="39546" xr:uid="{00000000-0005-0000-0000-0000A79A0000}"/>
    <cellStyle name="Nota 3 7 5" xfId="39547" xr:uid="{00000000-0005-0000-0000-0000A89A0000}"/>
    <cellStyle name="Nota 3 7 6" xfId="39548" xr:uid="{00000000-0005-0000-0000-0000A99A0000}"/>
    <cellStyle name="Nota 3 7 7" xfId="39549" xr:uid="{00000000-0005-0000-0000-0000AA9A0000}"/>
    <cellStyle name="Nota 3 7 8" xfId="39550" xr:uid="{00000000-0005-0000-0000-0000AB9A0000}"/>
    <cellStyle name="Nota 3 7 9" xfId="39551" xr:uid="{00000000-0005-0000-0000-0000AC9A0000}"/>
    <cellStyle name="Nota 3 8" xfId="39552" xr:uid="{00000000-0005-0000-0000-0000AD9A0000}"/>
    <cellStyle name="Nota 3 8 10" xfId="39553" xr:uid="{00000000-0005-0000-0000-0000AE9A0000}"/>
    <cellStyle name="Nota 3 8 11" xfId="39554" xr:uid="{00000000-0005-0000-0000-0000AF9A0000}"/>
    <cellStyle name="Nota 3 8 12" xfId="39555" xr:uid="{00000000-0005-0000-0000-0000B09A0000}"/>
    <cellStyle name="Nota 3 8 13" xfId="39556" xr:uid="{00000000-0005-0000-0000-0000B19A0000}"/>
    <cellStyle name="Nota 3 8 2" xfId="39557" xr:uid="{00000000-0005-0000-0000-0000B29A0000}"/>
    <cellStyle name="Nota 3 8 3" xfId="39558" xr:uid="{00000000-0005-0000-0000-0000B39A0000}"/>
    <cellStyle name="Nota 3 8 4" xfId="39559" xr:uid="{00000000-0005-0000-0000-0000B49A0000}"/>
    <cellStyle name="Nota 3 8 5" xfId="39560" xr:uid="{00000000-0005-0000-0000-0000B59A0000}"/>
    <cellStyle name="Nota 3 8 6" xfId="39561" xr:uid="{00000000-0005-0000-0000-0000B69A0000}"/>
    <cellStyle name="Nota 3 8 7" xfId="39562" xr:uid="{00000000-0005-0000-0000-0000B79A0000}"/>
    <cellStyle name="Nota 3 8 8" xfId="39563" xr:uid="{00000000-0005-0000-0000-0000B89A0000}"/>
    <cellStyle name="Nota 3 8 9" xfId="39564" xr:uid="{00000000-0005-0000-0000-0000B99A0000}"/>
    <cellStyle name="Nota 3 9" xfId="39565" xr:uid="{00000000-0005-0000-0000-0000BA9A0000}"/>
    <cellStyle name="Nota 3 9 10" xfId="39566" xr:uid="{00000000-0005-0000-0000-0000BB9A0000}"/>
    <cellStyle name="Nota 3 9 11" xfId="39567" xr:uid="{00000000-0005-0000-0000-0000BC9A0000}"/>
    <cellStyle name="Nota 3 9 12" xfId="39568" xr:uid="{00000000-0005-0000-0000-0000BD9A0000}"/>
    <cellStyle name="Nota 3 9 13" xfId="39569" xr:uid="{00000000-0005-0000-0000-0000BE9A0000}"/>
    <cellStyle name="Nota 3 9 2" xfId="39570" xr:uid="{00000000-0005-0000-0000-0000BF9A0000}"/>
    <cellStyle name="Nota 3 9 3" xfId="39571" xr:uid="{00000000-0005-0000-0000-0000C09A0000}"/>
    <cellStyle name="Nota 3 9 4" xfId="39572" xr:uid="{00000000-0005-0000-0000-0000C19A0000}"/>
    <cellStyle name="Nota 3 9 5" xfId="39573" xr:uid="{00000000-0005-0000-0000-0000C29A0000}"/>
    <cellStyle name="Nota 3 9 6" xfId="39574" xr:uid="{00000000-0005-0000-0000-0000C39A0000}"/>
    <cellStyle name="Nota 3 9 7" xfId="39575" xr:uid="{00000000-0005-0000-0000-0000C49A0000}"/>
    <cellStyle name="Nota 3 9 8" xfId="39576" xr:uid="{00000000-0005-0000-0000-0000C59A0000}"/>
    <cellStyle name="Nota 3 9 9" xfId="39577" xr:uid="{00000000-0005-0000-0000-0000C69A0000}"/>
    <cellStyle name="Nota 4" xfId="39578" xr:uid="{00000000-0005-0000-0000-0000C79A0000}"/>
    <cellStyle name="Nota 4 10" xfId="39579" xr:uid="{00000000-0005-0000-0000-0000C89A0000}"/>
    <cellStyle name="Nota 4 10 10" xfId="39580" xr:uid="{00000000-0005-0000-0000-0000C99A0000}"/>
    <cellStyle name="Nota 4 10 11" xfId="39581" xr:uid="{00000000-0005-0000-0000-0000CA9A0000}"/>
    <cellStyle name="Nota 4 10 12" xfId="39582" xr:uid="{00000000-0005-0000-0000-0000CB9A0000}"/>
    <cellStyle name="Nota 4 10 13" xfId="39583" xr:uid="{00000000-0005-0000-0000-0000CC9A0000}"/>
    <cellStyle name="Nota 4 10 2" xfId="39584" xr:uid="{00000000-0005-0000-0000-0000CD9A0000}"/>
    <cellStyle name="Nota 4 10 3" xfId="39585" xr:uid="{00000000-0005-0000-0000-0000CE9A0000}"/>
    <cellStyle name="Nota 4 10 4" xfId="39586" xr:uid="{00000000-0005-0000-0000-0000CF9A0000}"/>
    <cellStyle name="Nota 4 10 5" xfId="39587" xr:uid="{00000000-0005-0000-0000-0000D09A0000}"/>
    <cellStyle name="Nota 4 10 6" xfId="39588" xr:uid="{00000000-0005-0000-0000-0000D19A0000}"/>
    <cellStyle name="Nota 4 10 7" xfId="39589" xr:uid="{00000000-0005-0000-0000-0000D29A0000}"/>
    <cellStyle name="Nota 4 10 8" xfId="39590" xr:uid="{00000000-0005-0000-0000-0000D39A0000}"/>
    <cellStyle name="Nota 4 10 9" xfId="39591" xr:uid="{00000000-0005-0000-0000-0000D49A0000}"/>
    <cellStyle name="Nota 4 11" xfId="39592" xr:uid="{00000000-0005-0000-0000-0000D59A0000}"/>
    <cellStyle name="Nota 4 11 10" xfId="39593" xr:uid="{00000000-0005-0000-0000-0000D69A0000}"/>
    <cellStyle name="Nota 4 11 11" xfId="39594" xr:uid="{00000000-0005-0000-0000-0000D79A0000}"/>
    <cellStyle name="Nota 4 11 12" xfId="39595" xr:uid="{00000000-0005-0000-0000-0000D89A0000}"/>
    <cellStyle name="Nota 4 11 13" xfId="39596" xr:uid="{00000000-0005-0000-0000-0000D99A0000}"/>
    <cellStyle name="Nota 4 11 2" xfId="39597" xr:uid="{00000000-0005-0000-0000-0000DA9A0000}"/>
    <cellStyle name="Nota 4 11 3" xfId="39598" xr:uid="{00000000-0005-0000-0000-0000DB9A0000}"/>
    <cellStyle name="Nota 4 11 4" xfId="39599" xr:uid="{00000000-0005-0000-0000-0000DC9A0000}"/>
    <cellStyle name="Nota 4 11 5" xfId="39600" xr:uid="{00000000-0005-0000-0000-0000DD9A0000}"/>
    <cellStyle name="Nota 4 11 6" xfId="39601" xr:uid="{00000000-0005-0000-0000-0000DE9A0000}"/>
    <cellStyle name="Nota 4 11 7" xfId="39602" xr:uid="{00000000-0005-0000-0000-0000DF9A0000}"/>
    <cellStyle name="Nota 4 11 8" xfId="39603" xr:uid="{00000000-0005-0000-0000-0000E09A0000}"/>
    <cellStyle name="Nota 4 11 9" xfId="39604" xr:uid="{00000000-0005-0000-0000-0000E19A0000}"/>
    <cellStyle name="Nota 4 12" xfId="39605" xr:uid="{00000000-0005-0000-0000-0000E29A0000}"/>
    <cellStyle name="Nota 4 12 10" xfId="39606" xr:uid="{00000000-0005-0000-0000-0000E39A0000}"/>
    <cellStyle name="Nota 4 12 11" xfId="39607" xr:uid="{00000000-0005-0000-0000-0000E49A0000}"/>
    <cellStyle name="Nota 4 12 12" xfId="39608" xr:uid="{00000000-0005-0000-0000-0000E59A0000}"/>
    <cellStyle name="Nota 4 12 13" xfId="39609" xr:uid="{00000000-0005-0000-0000-0000E69A0000}"/>
    <cellStyle name="Nota 4 12 2" xfId="39610" xr:uid="{00000000-0005-0000-0000-0000E79A0000}"/>
    <cellStyle name="Nota 4 12 3" xfId="39611" xr:uid="{00000000-0005-0000-0000-0000E89A0000}"/>
    <cellStyle name="Nota 4 12 4" xfId="39612" xr:uid="{00000000-0005-0000-0000-0000E99A0000}"/>
    <cellStyle name="Nota 4 12 5" xfId="39613" xr:uid="{00000000-0005-0000-0000-0000EA9A0000}"/>
    <cellStyle name="Nota 4 12 6" xfId="39614" xr:uid="{00000000-0005-0000-0000-0000EB9A0000}"/>
    <cellStyle name="Nota 4 12 7" xfId="39615" xr:uid="{00000000-0005-0000-0000-0000EC9A0000}"/>
    <cellStyle name="Nota 4 12 8" xfId="39616" xr:uid="{00000000-0005-0000-0000-0000ED9A0000}"/>
    <cellStyle name="Nota 4 12 9" xfId="39617" xr:uid="{00000000-0005-0000-0000-0000EE9A0000}"/>
    <cellStyle name="Nota 4 13" xfId="39618" xr:uid="{00000000-0005-0000-0000-0000EF9A0000}"/>
    <cellStyle name="Nota 4 14" xfId="39619" xr:uid="{00000000-0005-0000-0000-0000F09A0000}"/>
    <cellStyle name="Nota 4 15" xfId="39620" xr:uid="{00000000-0005-0000-0000-0000F19A0000}"/>
    <cellStyle name="Nota 4 16" xfId="39621" xr:uid="{00000000-0005-0000-0000-0000F29A0000}"/>
    <cellStyle name="Nota 4 17" xfId="39622" xr:uid="{00000000-0005-0000-0000-0000F39A0000}"/>
    <cellStyle name="Nota 4 18" xfId="39623" xr:uid="{00000000-0005-0000-0000-0000F49A0000}"/>
    <cellStyle name="Nota 4 19" xfId="39624" xr:uid="{00000000-0005-0000-0000-0000F59A0000}"/>
    <cellStyle name="Nota 4 2" xfId="39625" xr:uid="{00000000-0005-0000-0000-0000F69A0000}"/>
    <cellStyle name="Nota 4 2 10" xfId="39626" xr:uid="{00000000-0005-0000-0000-0000F79A0000}"/>
    <cellStyle name="Nota 4 2 10 10" xfId="39627" xr:uid="{00000000-0005-0000-0000-0000F89A0000}"/>
    <cellStyle name="Nota 4 2 10 11" xfId="39628" xr:uid="{00000000-0005-0000-0000-0000F99A0000}"/>
    <cellStyle name="Nota 4 2 10 12" xfId="39629" xr:uid="{00000000-0005-0000-0000-0000FA9A0000}"/>
    <cellStyle name="Nota 4 2 10 13" xfId="39630" xr:uid="{00000000-0005-0000-0000-0000FB9A0000}"/>
    <cellStyle name="Nota 4 2 10 2" xfId="39631" xr:uid="{00000000-0005-0000-0000-0000FC9A0000}"/>
    <cellStyle name="Nota 4 2 10 3" xfId="39632" xr:uid="{00000000-0005-0000-0000-0000FD9A0000}"/>
    <cellStyle name="Nota 4 2 10 4" xfId="39633" xr:uid="{00000000-0005-0000-0000-0000FE9A0000}"/>
    <cellStyle name="Nota 4 2 10 5" xfId="39634" xr:uid="{00000000-0005-0000-0000-0000FF9A0000}"/>
    <cellStyle name="Nota 4 2 10 6" xfId="39635" xr:uid="{00000000-0005-0000-0000-0000009B0000}"/>
    <cellStyle name="Nota 4 2 10 7" xfId="39636" xr:uid="{00000000-0005-0000-0000-0000019B0000}"/>
    <cellStyle name="Nota 4 2 10 8" xfId="39637" xr:uid="{00000000-0005-0000-0000-0000029B0000}"/>
    <cellStyle name="Nota 4 2 10 9" xfId="39638" xr:uid="{00000000-0005-0000-0000-0000039B0000}"/>
    <cellStyle name="Nota 4 2 11" xfId="39639" xr:uid="{00000000-0005-0000-0000-0000049B0000}"/>
    <cellStyle name="Nota 4 2 11 10" xfId="39640" xr:uid="{00000000-0005-0000-0000-0000059B0000}"/>
    <cellStyle name="Nota 4 2 11 11" xfId="39641" xr:uid="{00000000-0005-0000-0000-0000069B0000}"/>
    <cellStyle name="Nota 4 2 11 12" xfId="39642" xr:uid="{00000000-0005-0000-0000-0000079B0000}"/>
    <cellStyle name="Nota 4 2 11 13" xfId="39643" xr:uid="{00000000-0005-0000-0000-0000089B0000}"/>
    <cellStyle name="Nota 4 2 11 2" xfId="39644" xr:uid="{00000000-0005-0000-0000-0000099B0000}"/>
    <cellStyle name="Nota 4 2 11 3" xfId="39645" xr:uid="{00000000-0005-0000-0000-00000A9B0000}"/>
    <cellStyle name="Nota 4 2 11 4" xfId="39646" xr:uid="{00000000-0005-0000-0000-00000B9B0000}"/>
    <cellStyle name="Nota 4 2 11 5" xfId="39647" xr:uid="{00000000-0005-0000-0000-00000C9B0000}"/>
    <cellStyle name="Nota 4 2 11 6" xfId="39648" xr:uid="{00000000-0005-0000-0000-00000D9B0000}"/>
    <cellStyle name="Nota 4 2 11 7" xfId="39649" xr:uid="{00000000-0005-0000-0000-00000E9B0000}"/>
    <cellStyle name="Nota 4 2 11 8" xfId="39650" xr:uid="{00000000-0005-0000-0000-00000F9B0000}"/>
    <cellStyle name="Nota 4 2 11 9" xfId="39651" xr:uid="{00000000-0005-0000-0000-0000109B0000}"/>
    <cellStyle name="Nota 4 2 12" xfId="39652" xr:uid="{00000000-0005-0000-0000-0000119B0000}"/>
    <cellStyle name="Nota 4 2 13" xfId="39653" xr:uid="{00000000-0005-0000-0000-0000129B0000}"/>
    <cellStyle name="Nota 4 2 14" xfId="39654" xr:uid="{00000000-0005-0000-0000-0000139B0000}"/>
    <cellStyle name="Nota 4 2 15" xfId="39655" xr:uid="{00000000-0005-0000-0000-0000149B0000}"/>
    <cellStyle name="Nota 4 2 16" xfId="39656" xr:uid="{00000000-0005-0000-0000-0000159B0000}"/>
    <cellStyle name="Nota 4 2 17" xfId="39657" xr:uid="{00000000-0005-0000-0000-0000169B0000}"/>
    <cellStyle name="Nota 4 2 18" xfId="39658" xr:uid="{00000000-0005-0000-0000-0000179B0000}"/>
    <cellStyle name="Nota 4 2 19" xfId="39659" xr:uid="{00000000-0005-0000-0000-0000189B0000}"/>
    <cellStyle name="Nota 4 2 2" xfId="39660" xr:uid="{00000000-0005-0000-0000-0000199B0000}"/>
    <cellStyle name="Nota 4 2 2 10" xfId="39661" xr:uid="{00000000-0005-0000-0000-00001A9B0000}"/>
    <cellStyle name="Nota 4 2 2 11" xfId="39662" xr:uid="{00000000-0005-0000-0000-00001B9B0000}"/>
    <cellStyle name="Nota 4 2 2 12" xfId="39663" xr:uid="{00000000-0005-0000-0000-00001C9B0000}"/>
    <cellStyle name="Nota 4 2 2 13" xfId="39664" xr:uid="{00000000-0005-0000-0000-00001D9B0000}"/>
    <cellStyle name="Nota 4 2 2 2" xfId="39665" xr:uid="{00000000-0005-0000-0000-00001E9B0000}"/>
    <cellStyle name="Nota 4 2 2 3" xfId="39666" xr:uid="{00000000-0005-0000-0000-00001F9B0000}"/>
    <cellStyle name="Nota 4 2 2 4" xfId="39667" xr:uid="{00000000-0005-0000-0000-0000209B0000}"/>
    <cellStyle name="Nota 4 2 2 5" xfId="39668" xr:uid="{00000000-0005-0000-0000-0000219B0000}"/>
    <cellStyle name="Nota 4 2 2 6" xfId="39669" xr:uid="{00000000-0005-0000-0000-0000229B0000}"/>
    <cellStyle name="Nota 4 2 2 7" xfId="39670" xr:uid="{00000000-0005-0000-0000-0000239B0000}"/>
    <cellStyle name="Nota 4 2 2 8" xfId="39671" xr:uid="{00000000-0005-0000-0000-0000249B0000}"/>
    <cellStyle name="Nota 4 2 2 9" xfId="39672" xr:uid="{00000000-0005-0000-0000-0000259B0000}"/>
    <cellStyle name="Nota 4 2 20" xfId="39673" xr:uid="{00000000-0005-0000-0000-0000269B0000}"/>
    <cellStyle name="Nota 4 2 21" xfId="39674" xr:uid="{00000000-0005-0000-0000-0000279B0000}"/>
    <cellStyle name="Nota 4 2 22" xfId="39675" xr:uid="{00000000-0005-0000-0000-0000289B0000}"/>
    <cellStyle name="Nota 4 2 23" xfId="39676" xr:uid="{00000000-0005-0000-0000-0000299B0000}"/>
    <cellStyle name="Nota 4 2 3" xfId="39677" xr:uid="{00000000-0005-0000-0000-00002A9B0000}"/>
    <cellStyle name="Nota 4 2 3 10" xfId="39678" xr:uid="{00000000-0005-0000-0000-00002B9B0000}"/>
    <cellStyle name="Nota 4 2 3 11" xfId="39679" xr:uid="{00000000-0005-0000-0000-00002C9B0000}"/>
    <cellStyle name="Nota 4 2 3 12" xfId="39680" xr:uid="{00000000-0005-0000-0000-00002D9B0000}"/>
    <cellStyle name="Nota 4 2 3 13" xfId="39681" xr:uid="{00000000-0005-0000-0000-00002E9B0000}"/>
    <cellStyle name="Nota 4 2 3 2" xfId="39682" xr:uid="{00000000-0005-0000-0000-00002F9B0000}"/>
    <cellStyle name="Nota 4 2 3 3" xfId="39683" xr:uid="{00000000-0005-0000-0000-0000309B0000}"/>
    <cellStyle name="Nota 4 2 3 4" xfId="39684" xr:uid="{00000000-0005-0000-0000-0000319B0000}"/>
    <cellStyle name="Nota 4 2 3 5" xfId="39685" xr:uid="{00000000-0005-0000-0000-0000329B0000}"/>
    <cellStyle name="Nota 4 2 3 6" xfId="39686" xr:uid="{00000000-0005-0000-0000-0000339B0000}"/>
    <cellStyle name="Nota 4 2 3 7" xfId="39687" xr:uid="{00000000-0005-0000-0000-0000349B0000}"/>
    <cellStyle name="Nota 4 2 3 8" xfId="39688" xr:uid="{00000000-0005-0000-0000-0000359B0000}"/>
    <cellStyle name="Nota 4 2 3 9" xfId="39689" xr:uid="{00000000-0005-0000-0000-0000369B0000}"/>
    <cellStyle name="Nota 4 2 4" xfId="39690" xr:uid="{00000000-0005-0000-0000-0000379B0000}"/>
    <cellStyle name="Nota 4 2 4 10" xfId="39691" xr:uid="{00000000-0005-0000-0000-0000389B0000}"/>
    <cellStyle name="Nota 4 2 4 11" xfId="39692" xr:uid="{00000000-0005-0000-0000-0000399B0000}"/>
    <cellStyle name="Nota 4 2 4 12" xfId="39693" xr:uid="{00000000-0005-0000-0000-00003A9B0000}"/>
    <cellStyle name="Nota 4 2 4 13" xfId="39694" xr:uid="{00000000-0005-0000-0000-00003B9B0000}"/>
    <cellStyle name="Nota 4 2 4 2" xfId="39695" xr:uid="{00000000-0005-0000-0000-00003C9B0000}"/>
    <cellStyle name="Nota 4 2 4 3" xfId="39696" xr:uid="{00000000-0005-0000-0000-00003D9B0000}"/>
    <cellStyle name="Nota 4 2 4 4" xfId="39697" xr:uid="{00000000-0005-0000-0000-00003E9B0000}"/>
    <cellStyle name="Nota 4 2 4 5" xfId="39698" xr:uid="{00000000-0005-0000-0000-00003F9B0000}"/>
    <cellStyle name="Nota 4 2 4 6" xfId="39699" xr:uid="{00000000-0005-0000-0000-0000409B0000}"/>
    <cellStyle name="Nota 4 2 4 7" xfId="39700" xr:uid="{00000000-0005-0000-0000-0000419B0000}"/>
    <cellStyle name="Nota 4 2 4 8" xfId="39701" xr:uid="{00000000-0005-0000-0000-0000429B0000}"/>
    <cellStyle name="Nota 4 2 4 9" xfId="39702" xr:uid="{00000000-0005-0000-0000-0000439B0000}"/>
    <cellStyle name="Nota 4 2 5" xfId="39703" xr:uid="{00000000-0005-0000-0000-0000449B0000}"/>
    <cellStyle name="Nota 4 2 5 10" xfId="39704" xr:uid="{00000000-0005-0000-0000-0000459B0000}"/>
    <cellStyle name="Nota 4 2 5 11" xfId="39705" xr:uid="{00000000-0005-0000-0000-0000469B0000}"/>
    <cellStyle name="Nota 4 2 5 12" xfId="39706" xr:uid="{00000000-0005-0000-0000-0000479B0000}"/>
    <cellStyle name="Nota 4 2 5 13" xfId="39707" xr:uid="{00000000-0005-0000-0000-0000489B0000}"/>
    <cellStyle name="Nota 4 2 5 2" xfId="39708" xr:uid="{00000000-0005-0000-0000-0000499B0000}"/>
    <cellStyle name="Nota 4 2 5 3" xfId="39709" xr:uid="{00000000-0005-0000-0000-00004A9B0000}"/>
    <cellStyle name="Nota 4 2 5 4" xfId="39710" xr:uid="{00000000-0005-0000-0000-00004B9B0000}"/>
    <cellStyle name="Nota 4 2 5 5" xfId="39711" xr:uid="{00000000-0005-0000-0000-00004C9B0000}"/>
    <cellStyle name="Nota 4 2 5 6" xfId="39712" xr:uid="{00000000-0005-0000-0000-00004D9B0000}"/>
    <cellStyle name="Nota 4 2 5 7" xfId="39713" xr:uid="{00000000-0005-0000-0000-00004E9B0000}"/>
    <cellStyle name="Nota 4 2 5 8" xfId="39714" xr:uid="{00000000-0005-0000-0000-00004F9B0000}"/>
    <cellStyle name="Nota 4 2 5 9" xfId="39715" xr:uid="{00000000-0005-0000-0000-0000509B0000}"/>
    <cellStyle name="Nota 4 2 6" xfId="39716" xr:uid="{00000000-0005-0000-0000-0000519B0000}"/>
    <cellStyle name="Nota 4 2 6 10" xfId="39717" xr:uid="{00000000-0005-0000-0000-0000529B0000}"/>
    <cellStyle name="Nota 4 2 6 11" xfId="39718" xr:uid="{00000000-0005-0000-0000-0000539B0000}"/>
    <cellStyle name="Nota 4 2 6 12" xfId="39719" xr:uid="{00000000-0005-0000-0000-0000549B0000}"/>
    <cellStyle name="Nota 4 2 6 13" xfId="39720" xr:uid="{00000000-0005-0000-0000-0000559B0000}"/>
    <cellStyle name="Nota 4 2 6 2" xfId="39721" xr:uid="{00000000-0005-0000-0000-0000569B0000}"/>
    <cellStyle name="Nota 4 2 6 3" xfId="39722" xr:uid="{00000000-0005-0000-0000-0000579B0000}"/>
    <cellStyle name="Nota 4 2 6 4" xfId="39723" xr:uid="{00000000-0005-0000-0000-0000589B0000}"/>
    <cellStyle name="Nota 4 2 6 5" xfId="39724" xr:uid="{00000000-0005-0000-0000-0000599B0000}"/>
    <cellStyle name="Nota 4 2 6 6" xfId="39725" xr:uid="{00000000-0005-0000-0000-00005A9B0000}"/>
    <cellStyle name="Nota 4 2 6 7" xfId="39726" xr:uid="{00000000-0005-0000-0000-00005B9B0000}"/>
    <cellStyle name="Nota 4 2 6 8" xfId="39727" xr:uid="{00000000-0005-0000-0000-00005C9B0000}"/>
    <cellStyle name="Nota 4 2 6 9" xfId="39728" xr:uid="{00000000-0005-0000-0000-00005D9B0000}"/>
    <cellStyle name="Nota 4 2 7" xfId="39729" xr:uid="{00000000-0005-0000-0000-00005E9B0000}"/>
    <cellStyle name="Nota 4 2 7 10" xfId="39730" xr:uid="{00000000-0005-0000-0000-00005F9B0000}"/>
    <cellStyle name="Nota 4 2 7 11" xfId="39731" xr:uid="{00000000-0005-0000-0000-0000609B0000}"/>
    <cellStyle name="Nota 4 2 7 12" xfId="39732" xr:uid="{00000000-0005-0000-0000-0000619B0000}"/>
    <cellStyle name="Nota 4 2 7 13" xfId="39733" xr:uid="{00000000-0005-0000-0000-0000629B0000}"/>
    <cellStyle name="Nota 4 2 7 2" xfId="39734" xr:uid="{00000000-0005-0000-0000-0000639B0000}"/>
    <cellStyle name="Nota 4 2 7 3" xfId="39735" xr:uid="{00000000-0005-0000-0000-0000649B0000}"/>
    <cellStyle name="Nota 4 2 7 4" xfId="39736" xr:uid="{00000000-0005-0000-0000-0000659B0000}"/>
    <cellStyle name="Nota 4 2 7 5" xfId="39737" xr:uid="{00000000-0005-0000-0000-0000669B0000}"/>
    <cellStyle name="Nota 4 2 7 6" xfId="39738" xr:uid="{00000000-0005-0000-0000-0000679B0000}"/>
    <cellStyle name="Nota 4 2 7 7" xfId="39739" xr:uid="{00000000-0005-0000-0000-0000689B0000}"/>
    <cellStyle name="Nota 4 2 7 8" xfId="39740" xr:uid="{00000000-0005-0000-0000-0000699B0000}"/>
    <cellStyle name="Nota 4 2 7 9" xfId="39741" xr:uid="{00000000-0005-0000-0000-00006A9B0000}"/>
    <cellStyle name="Nota 4 2 8" xfId="39742" xr:uid="{00000000-0005-0000-0000-00006B9B0000}"/>
    <cellStyle name="Nota 4 2 8 10" xfId="39743" xr:uid="{00000000-0005-0000-0000-00006C9B0000}"/>
    <cellStyle name="Nota 4 2 8 11" xfId="39744" xr:uid="{00000000-0005-0000-0000-00006D9B0000}"/>
    <cellStyle name="Nota 4 2 8 12" xfId="39745" xr:uid="{00000000-0005-0000-0000-00006E9B0000}"/>
    <cellStyle name="Nota 4 2 8 13" xfId="39746" xr:uid="{00000000-0005-0000-0000-00006F9B0000}"/>
    <cellStyle name="Nota 4 2 8 2" xfId="39747" xr:uid="{00000000-0005-0000-0000-0000709B0000}"/>
    <cellStyle name="Nota 4 2 8 3" xfId="39748" xr:uid="{00000000-0005-0000-0000-0000719B0000}"/>
    <cellStyle name="Nota 4 2 8 4" xfId="39749" xr:uid="{00000000-0005-0000-0000-0000729B0000}"/>
    <cellStyle name="Nota 4 2 8 5" xfId="39750" xr:uid="{00000000-0005-0000-0000-0000739B0000}"/>
    <cellStyle name="Nota 4 2 8 6" xfId="39751" xr:uid="{00000000-0005-0000-0000-0000749B0000}"/>
    <cellStyle name="Nota 4 2 8 7" xfId="39752" xr:uid="{00000000-0005-0000-0000-0000759B0000}"/>
    <cellStyle name="Nota 4 2 8 8" xfId="39753" xr:uid="{00000000-0005-0000-0000-0000769B0000}"/>
    <cellStyle name="Nota 4 2 8 9" xfId="39754" xr:uid="{00000000-0005-0000-0000-0000779B0000}"/>
    <cellStyle name="Nota 4 2 9" xfId="39755" xr:uid="{00000000-0005-0000-0000-0000789B0000}"/>
    <cellStyle name="Nota 4 2 9 10" xfId="39756" xr:uid="{00000000-0005-0000-0000-0000799B0000}"/>
    <cellStyle name="Nota 4 2 9 11" xfId="39757" xr:uid="{00000000-0005-0000-0000-00007A9B0000}"/>
    <cellStyle name="Nota 4 2 9 12" xfId="39758" xr:uid="{00000000-0005-0000-0000-00007B9B0000}"/>
    <cellStyle name="Nota 4 2 9 13" xfId="39759" xr:uid="{00000000-0005-0000-0000-00007C9B0000}"/>
    <cellStyle name="Nota 4 2 9 2" xfId="39760" xr:uid="{00000000-0005-0000-0000-00007D9B0000}"/>
    <cellStyle name="Nota 4 2 9 3" xfId="39761" xr:uid="{00000000-0005-0000-0000-00007E9B0000}"/>
    <cellStyle name="Nota 4 2 9 4" xfId="39762" xr:uid="{00000000-0005-0000-0000-00007F9B0000}"/>
    <cellStyle name="Nota 4 2 9 5" xfId="39763" xr:uid="{00000000-0005-0000-0000-0000809B0000}"/>
    <cellStyle name="Nota 4 2 9 6" xfId="39764" xr:uid="{00000000-0005-0000-0000-0000819B0000}"/>
    <cellStyle name="Nota 4 2 9 7" xfId="39765" xr:uid="{00000000-0005-0000-0000-0000829B0000}"/>
    <cellStyle name="Nota 4 2 9 8" xfId="39766" xr:uid="{00000000-0005-0000-0000-0000839B0000}"/>
    <cellStyle name="Nota 4 2 9 9" xfId="39767" xr:uid="{00000000-0005-0000-0000-0000849B0000}"/>
    <cellStyle name="Nota 4 20" xfId="39768" xr:uid="{00000000-0005-0000-0000-0000859B0000}"/>
    <cellStyle name="Nota 4 21" xfId="39769" xr:uid="{00000000-0005-0000-0000-0000869B0000}"/>
    <cellStyle name="Nota 4 22" xfId="39770" xr:uid="{00000000-0005-0000-0000-0000879B0000}"/>
    <cellStyle name="Nota 4 23" xfId="39771" xr:uid="{00000000-0005-0000-0000-0000889B0000}"/>
    <cellStyle name="Nota 4 24" xfId="39772" xr:uid="{00000000-0005-0000-0000-0000899B0000}"/>
    <cellStyle name="Nota 4 3" xfId="39773" xr:uid="{00000000-0005-0000-0000-00008A9B0000}"/>
    <cellStyle name="Nota 4 3 10" xfId="39774" xr:uid="{00000000-0005-0000-0000-00008B9B0000}"/>
    <cellStyle name="Nota 4 3 11" xfId="39775" xr:uid="{00000000-0005-0000-0000-00008C9B0000}"/>
    <cellStyle name="Nota 4 3 12" xfId="39776" xr:uid="{00000000-0005-0000-0000-00008D9B0000}"/>
    <cellStyle name="Nota 4 3 13" xfId="39777" xr:uid="{00000000-0005-0000-0000-00008E9B0000}"/>
    <cellStyle name="Nota 4 3 2" xfId="39778" xr:uid="{00000000-0005-0000-0000-00008F9B0000}"/>
    <cellStyle name="Nota 4 3 3" xfId="39779" xr:uid="{00000000-0005-0000-0000-0000909B0000}"/>
    <cellStyle name="Nota 4 3 4" xfId="39780" xr:uid="{00000000-0005-0000-0000-0000919B0000}"/>
    <cellStyle name="Nota 4 3 5" xfId="39781" xr:uid="{00000000-0005-0000-0000-0000929B0000}"/>
    <cellStyle name="Nota 4 3 6" xfId="39782" xr:uid="{00000000-0005-0000-0000-0000939B0000}"/>
    <cellStyle name="Nota 4 3 7" xfId="39783" xr:uid="{00000000-0005-0000-0000-0000949B0000}"/>
    <cellStyle name="Nota 4 3 8" xfId="39784" xr:uid="{00000000-0005-0000-0000-0000959B0000}"/>
    <cellStyle name="Nota 4 3 9" xfId="39785" xr:uid="{00000000-0005-0000-0000-0000969B0000}"/>
    <cellStyle name="Nota 4 4" xfId="39786" xr:uid="{00000000-0005-0000-0000-0000979B0000}"/>
    <cellStyle name="Nota 4 4 10" xfId="39787" xr:uid="{00000000-0005-0000-0000-0000989B0000}"/>
    <cellStyle name="Nota 4 4 11" xfId="39788" xr:uid="{00000000-0005-0000-0000-0000999B0000}"/>
    <cellStyle name="Nota 4 4 12" xfId="39789" xr:uid="{00000000-0005-0000-0000-00009A9B0000}"/>
    <cellStyle name="Nota 4 4 13" xfId="39790" xr:uid="{00000000-0005-0000-0000-00009B9B0000}"/>
    <cellStyle name="Nota 4 4 2" xfId="39791" xr:uid="{00000000-0005-0000-0000-00009C9B0000}"/>
    <cellStyle name="Nota 4 4 3" xfId="39792" xr:uid="{00000000-0005-0000-0000-00009D9B0000}"/>
    <cellStyle name="Nota 4 4 4" xfId="39793" xr:uid="{00000000-0005-0000-0000-00009E9B0000}"/>
    <cellStyle name="Nota 4 4 5" xfId="39794" xr:uid="{00000000-0005-0000-0000-00009F9B0000}"/>
    <cellStyle name="Nota 4 4 6" xfId="39795" xr:uid="{00000000-0005-0000-0000-0000A09B0000}"/>
    <cellStyle name="Nota 4 4 7" xfId="39796" xr:uid="{00000000-0005-0000-0000-0000A19B0000}"/>
    <cellStyle name="Nota 4 4 8" xfId="39797" xr:uid="{00000000-0005-0000-0000-0000A29B0000}"/>
    <cellStyle name="Nota 4 4 9" xfId="39798" xr:uid="{00000000-0005-0000-0000-0000A39B0000}"/>
    <cellStyle name="Nota 4 5" xfId="39799" xr:uid="{00000000-0005-0000-0000-0000A49B0000}"/>
    <cellStyle name="Nota 4 5 10" xfId="39800" xr:uid="{00000000-0005-0000-0000-0000A59B0000}"/>
    <cellStyle name="Nota 4 5 11" xfId="39801" xr:uid="{00000000-0005-0000-0000-0000A69B0000}"/>
    <cellStyle name="Nota 4 5 12" xfId="39802" xr:uid="{00000000-0005-0000-0000-0000A79B0000}"/>
    <cellStyle name="Nota 4 5 13" xfId="39803" xr:uid="{00000000-0005-0000-0000-0000A89B0000}"/>
    <cellStyle name="Nota 4 5 2" xfId="39804" xr:uid="{00000000-0005-0000-0000-0000A99B0000}"/>
    <cellStyle name="Nota 4 5 3" xfId="39805" xr:uid="{00000000-0005-0000-0000-0000AA9B0000}"/>
    <cellStyle name="Nota 4 5 4" xfId="39806" xr:uid="{00000000-0005-0000-0000-0000AB9B0000}"/>
    <cellStyle name="Nota 4 5 5" xfId="39807" xr:uid="{00000000-0005-0000-0000-0000AC9B0000}"/>
    <cellStyle name="Nota 4 5 6" xfId="39808" xr:uid="{00000000-0005-0000-0000-0000AD9B0000}"/>
    <cellStyle name="Nota 4 5 7" xfId="39809" xr:uid="{00000000-0005-0000-0000-0000AE9B0000}"/>
    <cellStyle name="Nota 4 5 8" xfId="39810" xr:uid="{00000000-0005-0000-0000-0000AF9B0000}"/>
    <cellStyle name="Nota 4 5 9" xfId="39811" xr:uid="{00000000-0005-0000-0000-0000B09B0000}"/>
    <cellStyle name="Nota 4 6" xfId="39812" xr:uid="{00000000-0005-0000-0000-0000B19B0000}"/>
    <cellStyle name="Nota 4 6 10" xfId="39813" xr:uid="{00000000-0005-0000-0000-0000B29B0000}"/>
    <cellStyle name="Nota 4 6 11" xfId="39814" xr:uid="{00000000-0005-0000-0000-0000B39B0000}"/>
    <cellStyle name="Nota 4 6 12" xfId="39815" xr:uid="{00000000-0005-0000-0000-0000B49B0000}"/>
    <cellStyle name="Nota 4 6 13" xfId="39816" xr:uid="{00000000-0005-0000-0000-0000B59B0000}"/>
    <cellStyle name="Nota 4 6 2" xfId="39817" xr:uid="{00000000-0005-0000-0000-0000B69B0000}"/>
    <cellStyle name="Nota 4 6 3" xfId="39818" xr:uid="{00000000-0005-0000-0000-0000B79B0000}"/>
    <cellStyle name="Nota 4 6 4" xfId="39819" xr:uid="{00000000-0005-0000-0000-0000B89B0000}"/>
    <cellStyle name="Nota 4 6 5" xfId="39820" xr:uid="{00000000-0005-0000-0000-0000B99B0000}"/>
    <cellStyle name="Nota 4 6 6" xfId="39821" xr:uid="{00000000-0005-0000-0000-0000BA9B0000}"/>
    <cellStyle name="Nota 4 6 7" xfId="39822" xr:uid="{00000000-0005-0000-0000-0000BB9B0000}"/>
    <cellStyle name="Nota 4 6 8" xfId="39823" xr:uid="{00000000-0005-0000-0000-0000BC9B0000}"/>
    <cellStyle name="Nota 4 6 9" xfId="39824" xr:uid="{00000000-0005-0000-0000-0000BD9B0000}"/>
    <cellStyle name="Nota 4 7" xfId="39825" xr:uid="{00000000-0005-0000-0000-0000BE9B0000}"/>
    <cellStyle name="Nota 4 7 10" xfId="39826" xr:uid="{00000000-0005-0000-0000-0000BF9B0000}"/>
    <cellStyle name="Nota 4 7 11" xfId="39827" xr:uid="{00000000-0005-0000-0000-0000C09B0000}"/>
    <cellStyle name="Nota 4 7 12" xfId="39828" xr:uid="{00000000-0005-0000-0000-0000C19B0000}"/>
    <cellStyle name="Nota 4 7 13" xfId="39829" xr:uid="{00000000-0005-0000-0000-0000C29B0000}"/>
    <cellStyle name="Nota 4 7 2" xfId="39830" xr:uid="{00000000-0005-0000-0000-0000C39B0000}"/>
    <cellStyle name="Nota 4 7 3" xfId="39831" xr:uid="{00000000-0005-0000-0000-0000C49B0000}"/>
    <cellStyle name="Nota 4 7 4" xfId="39832" xr:uid="{00000000-0005-0000-0000-0000C59B0000}"/>
    <cellStyle name="Nota 4 7 5" xfId="39833" xr:uid="{00000000-0005-0000-0000-0000C69B0000}"/>
    <cellStyle name="Nota 4 7 6" xfId="39834" xr:uid="{00000000-0005-0000-0000-0000C79B0000}"/>
    <cellStyle name="Nota 4 7 7" xfId="39835" xr:uid="{00000000-0005-0000-0000-0000C89B0000}"/>
    <cellStyle name="Nota 4 7 8" xfId="39836" xr:uid="{00000000-0005-0000-0000-0000C99B0000}"/>
    <cellStyle name="Nota 4 7 9" xfId="39837" xr:uid="{00000000-0005-0000-0000-0000CA9B0000}"/>
    <cellStyle name="Nota 4 8" xfId="39838" xr:uid="{00000000-0005-0000-0000-0000CB9B0000}"/>
    <cellStyle name="Nota 4 8 10" xfId="39839" xr:uid="{00000000-0005-0000-0000-0000CC9B0000}"/>
    <cellStyle name="Nota 4 8 11" xfId="39840" xr:uid="{00000000-0005-0000-0000-0000CD9B0000}"/>
    <cellStyle name="Nota 4 8 12" xfId="39841" xr:uid="{00000000-0005-0000-0000-0000CE9B0000}"/>
    <cellStyle name="Nota 4 8 13" xfId="39842" xr:uid="{00000000-0005-0000-0000-0000CF9B0000}"/>
    <cellStyle name="Nota 4 8 2" xfId="39843" xr:uid="{00000000-0005-0000-0000-0000D09B0000}"/>
    <cellStyle name="Nota 4 8 3" xfId="39844" xr:uid="{00000000-0005-0000-0000-0000D19B0000}"/>
    <cellStyle name="Nota 4 8 4" xfId="39845" xr:uid="{00000000-0005-0000-0000-0000D29B0000}"/>
    <cellStyle name="Nota 4 8 5" xfId="39846" xr:uid="{00000000-0005-0000-0000-0000D39B0000}"/>
    <cellStyle name="Nota 4 8 6" xfId="39847" xr:uid="{00000000-0005-0000-0000-0000D49B0000}"/>
    <cellStyle name="Nota 4 8 7" xfId="39848" xr:uid="{00000000-0005-0000-0000-0000D59B0000}"/>
    <cellStyle name="Nota 4 8 8" xfId="39849" xr:uid="{00000000-0005-0000-0000-0000D69B0000}"/>
    <cellStyle name="Nota 4 8 9" xfId="39850" xr:uid="{00000000-0005-0000-0000-0000D79B0000}"/>
    <cellStyle name="Nota 4 9" xfId="39851" xr:uid="{00000000-0005-0000-0000-0000D89B0000}"/>
    <cellStyle name="Nota 4 9 10" xfId="39852" xr:uid="{00000000-0005-0000-0000-0000D99B0000}"/>
    <cellStyle name="Nota 4 9 11" xfId="39853" xr:uid="{00000000-0005-0000-0000-0000DA9B0000}"/>
    <cellStyle name="Nota 4 9 12" xfId="39854" xr:uid="{00000000-0005-0000-0000-0000DB9B0000}"/>
    <cellStyle name="Nota 4 9 13" xfId="39855" xr:uid="{00000000-0005-0000-0000-0000DC9B0000}"/>
    <cellStyle name="Nota 4 9 2" xfId="39856" xr:uid="{00000000-0005-0000-0000-0000DD9B0000}"/>
    <cellStyle name="Nota 4 9 3" xfId="39857" xr:uid="{00000000-0005-0000-0000-0000DE9B0000}"/>
    <cellStyle name="Nota 4 9 4" xfId="39858" xr:uid="{00000000-0005-0000-0000-0000DF9B0000}"/>
    <cellStyle name="Nota 4 9 5" xfId="39859" xr:uid="{00000000-0005-0000-0000-0000E09B0000}"/>
    <cellStyle name="Nota 4 9 6" xfId="39860" xr:uid="{00000000-0005-0000-0000-0000E19B0000}"/>
    <cellStyle name="Nota 4 9 7" xfId="39861" xr:uid="{00000000-0005-0000-0000-0000E29B0000}"/>
    <cellStyle name="Nota 4 9 8" xfId="39862" xr:uid="{00000000-0005-0000-0000-0000E39B0000}"/>
    <cellStyle name="Nota 4 9 9" xfId="39863" xr:uid="{00000000-0005-0000-0000-0000E49B0000}"/>
    <cellStyle name="Nota 5" xfId="39864" xr:uid="{00000000-0005-0000-0000-0000E59B0000}"/>
    <cellStyle name="Nota 5 10" xfId="39865" xr:uid="{00000000-0005-0000-0000-0000E69B0000}"/>
    <cellStyle name="Nota 5 10 10" xfId="39866" xr:uid="{00000000-0005-0000-0000-0000E79B0000}"/>
    <cellStyle name="Nota 5 10 11" xfId="39867" xr:uid="{00000000-0005-0000-0000-0000E89B0000}"/>
    <cellStyle name="Nota 5 10 12" xfId="39868" xr:uid="{00000000-0005-0000-0000-0000E99B0000}"/>
    <cellStyle name="Nota 5 10 13" xfId="39869" xr:uid="{00000000-0005-0000-0000-0000EA9B0000}"/>
    <cellStyle name="Nota 5 10 2" xfId="39870" xr:uid="{00000000-0005-0000-0000-0000EB9B0000}"/>
    <cellStyle name="Nota 5 10 3" xfId="39871" xr:uid="{00000000-0005-0000-0000-0000EC9B0000}"/>
    <cellStyle name="Nota 5 10 4" xfId="39872" xr:uid="{00000000-0005-0000-0000-0000ED9B0000}"/>
    <cellStyle name="Nota 5 10 5" xfId="39873" xr:uid="{00000000-0005-0000-0000-0000EE9B0000}"/>
    <cellStyle name="Nota 5 10 6" xfId="39874" xr:uid="{00000000-0005-0000-0000-0000EF9B0000}"/>
    <cellStyle name="Nota 5 10 7" xfId="39875" xr:uid="{00000000-0005-0000-0000-0000F09B0000}"/>
    <cellStyle name="Nota 5 10 8" xfId="39876" xr:uid="{00000000-0005-0000-0000-0000F19B0000}"/>
    <cellStyle name="Nota 5 10 9" xfId="39877" xr:uid="{00000000-0005-0000-0000-0000F29B0000}"/>
    <cellStyle name="Nota 5 11" xfId="39878" xr:uid="{00000000-0005-0000-0000-0000F39B0000}"/>
    <cellStyle name="Nota 5 11 10" xfId="39879" xr:uid="{00000000-0005-0000-0000-0000F49B0000}"/>
    <cellStyle name="Nota 5 11 11" xfId="39880" xr:uid="{00000000-0005-0000-0000-0000F59B0000}"/>
    <cellStyle name="Nota 5 11 12" xfId="39881" xr:uid="{00000000-0005-0000-0000-0000F69B0000}"/>
    <cellStyle name="Nota 5 11 13" xfId="39882" xr:uid="{00000000-0005-0000-0000-0000F79B0000}"/>
    <cellStyle name="Nota 5 11 2" xfId="39883" xr:uid="{00000000-0005-0000-0000-0000F89B0000}"/>
    <cellStyle name="Nota 5 11 3" xfId="39884" xr:uid="{00000000-0005-0000-0000-0000F99B0000}"/>
    <cellStyle name="Nota 5 11 4" xfId="39885" xr:uid="{00000000-0005-0000-0000-0000FA9B0000}"/>
    <cellStyle name="Nota 5 11 5" xfId="39886" xr:uid="{00000000-0005-0000-0000-0000FB9B0000}"/>
    <cellStyle name="Nota 5 11 6" xfId="39887" xr:uid="{00000000-0005-0000-0000-0000FC9B0000}"/>
    <cellStyle name="Nota 5 11 7" xfId="39888" xr:uid="{00000000-0005-0000-0000-0000FD9B0000}"/>
    <cellStyle name="Nota 5 11 8" xfId="39889" xr:uid="{00000000-0005-0000-0000-0000FE9B0000}"/>
    <cellStyle name="Nota 5 11 9" xfId="39890" xr:uid="{00000000-0005-0000-0000-0000FF9B0000}"/>
    <cellStyle name="Nota 5 12" xfId="39891" xr:uid="{00000000-0005-0000-0000-0000009C0000}"/>
    <cellStyle name="Nota 5 12 10" xfId="39892" xr:uid="{00000000-0005-0000-0000-0000019C0000}"/>
    <cellStyle name="Nota 5 12 11" xfId="39893" xr:uid="{00000000-0005-0000-0000-0000029C0000}"/>
    <cellStyle name="Nota 5 12 12" xfId="39894" xr:uid="{00000000-0005-0000-0000-0000039C0000}"/>
    <cellStyle name="Nota 5 12 13" xfId="39895" xr:uid="{00000000-0005-0000-0000-0000049C0000}"/>
    <cellStyle name="Nota 5 12 2" xfId="39896" xr:uid="{00000000-0005-0000-0000-0000059C0000}"/>
    <cellStyle name="Nota 5 12 3" xfId="39897" xr:uid="{00000000-0005-0000-0000-0000069C0000}"/>
    <cellStyle name="Nota 5 12 4" xfId="39898" xr:uid="{00000000-0005-0000-0000-0000079C0000}"/>
    <cellStyle name="Nota 5 12 5" xfId="39899" xr:uid="{00000000-0005-0000-0000-0000089C0000}"/>
    <cellStyle name="Nota 5 12 6" xfId="39900" xr:uid="{00000000-0005-0000-0000-0000099C0000}"/>
    <cellStyle name="Nota 5 12 7" xfId="39901" xr:uid="{00000000-0005-0000-0000-00000A9C0000}"/>
    <cellStyle name="Nota 5 12 8" xfId="39902" xr:uid="{00000000-0005-0000-0000-00000B9C0000}"/>
    <cellStyle name="Nota 5 12 9" xfId="39903" xr:uid="{00000000-0005-0000-0000-00000C9C0000}"/>
    <cellStyle name="Nota 5 13" xfId="39904" xr:uid="{00000000-0005-0000-0000-00000D9C0000}"/>
    <cellStyle name="Nota 5 14" xfId="39905" xr:uid="{00000000-0005-0000-0000-00000E9C0000}"/>
    <cellStyle name="Nota 5 15" xfId="39906" xr:uid="{00000000-0005-0000-0000-00000F9C0000}"/>
    <cellStyle name="Nota 5 16" xfId="39907" xr:uid="{00000000-0005-0000-0000-0000109C0000}"/>
    <cellStyle name="Nota 5 17" xfId="39908" xr:uid="{00000000-0005-0000-0000-0000119C0000}"/>
    <cellStyle name="Nota 5 18" xfId="39909" xr:uid="{00000000-0005-0000-0000-0000129C0000}"/>
    <cellStyle name="Nota 5 19" xfId="39910" xr:uid="{00000000-0005-0000-0000-0000139C0000}"/>
    <cellStyle name="Nota 5 2" xfId="39911" xr:uid="{00000000-0005-0000-0000-0000149C0000}"/>
    <cellStyle name="Nota 5 2 10" xfId="39912" xr:uid="{00000000-0005-0000-0000-0000159C0000}"/>
    <cellStyle name="Nota 5 2 10 10" xfId="39913" xr:uid="{00000000-0005-0000-0000-0000169C0000}"/>
    <cellStyle name="Nota 5 2 10 11" xfId="39914" xr:uid="{00000000-0005-0000-0000-0000179C0000}"/>
    <cellStyle name="Nota 5 2 10 12" xfId="39915" xr:uid="{00000000-0005-0000-0000-0000189C0000}"/>
    <cellStyle name="Nota 5 2 10 13" xfId="39916" xr:uid="{00000000-0005-0000-0000-0000199C0000}"/>
    <cellStyle name="Nota 5 2 10 2" xfId="39917" xr:uid="{00000000-0005-0000-0000-00001A9C0000}"/>
    <cellStyle name="Nota 5 2 10 3" xfId="39918" xr:uid="{00000000-0005-0000-0000-00001B9C0000}"/>
    <cellStyle name="Nota 5 2 10 4" xfId="39919" xr:uid="{00000000-0005-0000-0000-00001C9C0000}"/>
    <cellStyle name="Nota 5 2 10 5" xfId="39920" xr:uid="{00000000-0005-0000-0000-00001D9C0000}"/>
    <cellStyle name="Nota 5 2 10 6" xfId="39921" xr:uid="{00000000-0005-0000-0000-00001E9C0000}"/>
    <cellStyle name="Nota 5 2 10 7" xfId="39922" xr:uid="{00000000-0005-0000-0000-00001F9C0000}"/>
    <cellStyle name="Nota 5 2 10 8" xfId="39923" xr:uid="{00000000-0005-0000-0000-0000209C0000}"/>
    <cellStyle name="Nota 5 2 10 9" xfId="39924" xr:uid="{00000000-0005-0000-0000-0000219C0000}"/>
    <cellStyle name="Nota 5 2 11" xfId="39925" xr:uid="{00000000-0005-0000-0000-0000229C0000}"/>
    <cellStyle name="Nota 5 2 11 10" xfId="39926" xr:uid="{00000000-0005-0000-0000-0000239C0000}"/>
    <cellStyle name="Nota 5 2 11 11" xfId="39927" xr:uid="{00000000-0005-0000-0000-0000249C0000}"/>
    <cellStyle name="Nota 5 2 11 12" xfId="39928" xr:uid="{00000000-0005-0000-0000-0000259C0000}"/>
    <cellStyle name="Nota 5 2 11 13" xfId="39929" xr:uid="{00000000-0005-0000-0000-0000269C0000}"/>
    <cellStyle name="Nota 5 2 11 2" xfId="39930" xr:uid="{00000000-0005-0000-0000-0000279C0000}"/>
    <cellStyle name="Nota 5 2 11 3" xfId="39931" xr:uid="{00000000-0005-0000-0000-0000289C0000}"/>
    <cellStyle name="Nota 5 2 11 4" xfId="39932" xr:uid="{00000000-0005-0000-0000-0000299C0000}"/>
    <cellStyle name="Nota 5 2 11 5" xfId="39933" xr:uid="{00000000-0005-0000-0000-00002A9C0000}"/>
    <cellStyle name="Nota 5 2 11 6" xfId="39934" xr:uid="{00000000-0005-0000-0000-00002B9C0000}"/>
    <cellStyle name="Nota 5 2 11 7" xfId="39935" xr:uid="{00000000-0005-0000-0000-00002C9C0000}"/>
    <cellStyle name="Nota 5 2 11 8" xfId="39936" xr:uid="{00000000-0005-0000-0000-00002D9C0000}"/>
    <cellStyle name="Nota 5 2 11 9" xfId="39937" xr:uid="{00000000-0005-0000-0000-00002E9C0000}"/>
    <cellStyle name="Nota 5 2 12" xfId="39938" xr:uid="{00000000-0005-0000-0000-00002F9C0000}"/>
    <cellStyle name="Nota 5 2 13" xfId="39939" xr:uid="{00000000-0005-0000-0000-0000309C0000}"/>
    <cellStyle name="Nota 5 2 14" xfId="39940" xr:uid="{00000000-0005-0000-0000-0000319C0000}"/>
    <cellStyle name="Nota 5 2 15" xfId="39941" xr:uid="{00000000-0005-0000-0000-0000329C0000}"/>
    <cellStyle name="Nota 5 2 16" xfId="39942" xr:uid="{00000000-0005-0000-0000-0000339C0000}"/>
    <cellStyle name="Nota 5 2 17" xfId="39943" xr:uid="{00000000-0005-0000-0000-0000349C0000}"/>
    <cellStyle name="Nota 5 2 18" xfId="39944" xr:uid="{00000000-0005-0000-0000-0000359C0000}"/>
    <cellStyle name="Nota 5 2 19" xfId="39945" xr:uid="{00000000-0005-0000-0000-0000369C0000}"/>
    <cellStyle name="Nota 5 2 2" xfId="39946" xr:uid="{00000000-0005-0000-0000-0000379C0000}"/>
    <cellStyle name="Nota 5 2 2 10" xfId="39947" xr:uid="{00000000-0005-0000-0000-0000389C0000}"/>
    <cellStyle name="Nota 5 2 2 11" xfId="39948" xr:uid="{00000000-0005-0000-0000-0000399C0000}"/>
    <cellStyle name="Nota 5 2 2 12" xfId="39949" xr:uid="{00000000-0005-0000-0000-00003A9C0000}"/>
    <cellStyle name="Nota 5 2 2 13" xfId="39950" xr:uid="{00000000-0005-0000-0000-00003B9C0000}"/>
    <cellStyle name="Nota 5 2 2 2" xfId="39951" xr:uid="{00000000-0005-0000-0000-00003C9C0000}"/>
    <cellStyle name="Nota 5 2 2 3" xfId="39952" xr:uid="{00000000-0005-0000-0000-00003D9C0000}"/>
    <cellStyle name="Nota 5 2 2 4" xfId="39953" xr:uid="{00000000-0005-0000-0000-00003E9C0000}"/>
    <cellStyle name="Nota 5 2 2 5" xfId="39954" xr:uid="{00000000-0005-0000-0000-00003F9C0000}"/>
    <cellStyle name="Nota 5 2 2 6" xfId="39955" xr:uid="{00000000-0005-0000-0000-0000409C0000}"/>
    <cellStyle name="Nota 5 2 2 7" xfId="39956" xr:uid="{00000000-0005-0000-0000-0000419C0000}"/>
    <cellStyle name="Nota 5 2 2 8" xfId="39957" xr:uid="{00000000-0005-0000-0000-0000429C0000}"/>
    <cellStyle name="Nota 5 2 2 9" xfId="39958" xr:uid="{00000000-0005-0000-0000-0000439C0000}"/>
    <cellStyle name="Nota 5 2 20" xfId="39959" xr:uid="{00000000-0005-0000-0000-0000449C0000}"/>
    <cellStyle name="Nota 5 2 21" xfId="39960" xr:uid="{00000000-0005-0000-0000-0000459C0000}"/>
    <cellStyle name="Nota 5 2 22" xfId="39961" xr:uid="{00000000-0005-0000-0000-0000469C0000}"/>
    <cellStyle name="Nota 5 2 23" xfId="39962" xr:uid="{00000000-0005-0000-0000-0000479C0000}"/>
    <cellStyle name="Nota 5 2 3" xfId="39963" xr:uid="{00000000-0005-0000-0000-0000489C0000}"/>
    <cellStyle name="Nota 5 2 3 10" xfId="39964" xr:uid="{00000000-0005-0000-0000-0000499C0000}"/>
    <cellStyle name="Nota 5 2 3 11" xfId="39965" xr:uid="{00000000-0005-0000-0000-00004A9C0000}"/>
    <cellStyle name="Nota 5 2 3 12" xfId="39966" xr:uid="{00000000-0005-0000-0000-00004B9C0000}"/>
    <cellStyle name="Nota 5 2 3 13" xfId="39967" xr:uid="{00000000-0005-0000-0000-00004C9C0000}"/>
    <cellStyle name="Nota 5 2 3 2" xfId="39968" xr:uid="{00000000-0005-0000-0000-00004D9C0000}"/>
    <cellStyle name="Nota 5 2 3 3" xfId="39969" xr:uid="{00000000-0005-0000-0000-00004E9C0000}"/>
    <cellStyle name="Nota 5 2 3 4" xfId="39970" xr:uid="{00000000-0005-0000-0000-00004F9C0000}"/>
    <cellStyle name="Nota 5 2 3 5" xfId="39971" xr:uid="{00000000-0005-0000-0000-0000509C0000}"/>
    <cellStyle name="Nota 5 2 3 6" xfId="39972" xr:uid="{00000000-0005-0000-0000-0000519C0000}"/>
    <cellStyle name="Nota 5 2 3 7" xfId="39973" xr:uid="{00000000-0005-0000-0000-0000529C0000}"/>
    <cellStyle name="Nota 5 2 3 8" xfId="39974" xr:uid="{00000000-0005-0000-0000-0000539C0000}"/>
    <cellStyle name="Nota 5 2 3 9" xfId="39975" xr:uid="{00000000-0005-0000-0000-0000549C0000}"/>
    <cellStyle name="Nota 5 2 4" xfId="39976" xr:uid="{00000000-0005-0000-0000-0000559C0000}"/>
    <cellStyle name="Nota 5 2 4 10" xfId="39977" xr:uid="{00000000-0005-0000-0000-0000569C0000}"/>
    <cellStyle name="Nota 5 2 4 11" xfId="39978" xr:uid="{00000000-0005-0000-0000-0000579C0000}"/>
    <cellStyle name="Nota 5 2 4 12" xfId="39979" xr:uid="{00000000-0005-0000-0000-0000589C0000}"/>
    <cellStyle name="Nota 5 2 4 13" xfId="39980" xr:uid="{00000000-0005-0000-0000-0000599C0000}"/>
    <cellStyle name="Nota 5 2 4 2" xfId="39981" xr:uid="{00000000-0005-0000-0000-00005A9C0000}"/>
    <cellStyle name="Nota 5 2 4 3" xfId="39982" xr:uid="{00000000-0005-0000-0000-00005B9C0000}"/>
    <cellStyle name="Nota 5 2 4 4" xfId="39983" xr:uid="{00000000-0005-0000-0000-00005C9C0000}"/>
    <cellStyle name="Nota 5 2 4 5" xfId="39984" xr:uid="{00000000-0005-0000-0000-00005D9C0000}"/>
    <cellStyle name="Nota 5 2 4 6" xfId="39985" xr:uid="{00000000-0005-0000-0000-00005E9C0000}"/>
    <cellStyle name="Nota 5 2 4 7" xfId="39986" xr:uid="{00000000-0005-0000-0000-00005F9C0000}"/>
    <cellStyle name="Nota 5 2 4 8" xfId="39987" xr:uid="{00000000-0005-0000-0000-0000609C0000}"/>
    <cellStyle name="Nota 5 2 4 9" xfId="39988" xr:uid="{00000000-0005-0000-0000-0000619C0000}"/>
    <cellStyle name="Nota 5 2 5" xfId="39989" xr:uid="{00000000-0005-0000-0000-0000629C0000}"/>
    <cellStyle name="Nota 5 2 5 10" xfId="39990" xr:uid="{00000000-0005-0000-0000-0000639C0000}"/>
    <cellStyle name="Nota 5 2 5 11" xfId="39991" xr:uid="{00000000-0005-0000-0000-0000649C0000}"/>
    <cellStyle name="Nota 5 2 5 12" xfId="39992" xr:uid="{00000000-0005-0000-0000-0000659C0000}"/>
    <cellStyle name="Nota 5 2 5 13" xfId="39993" xr:uid="{00000000-0005-0000-0000-0000669C0000}"/>
    <cellStyle name="Nota 5 2 5 2" xfId="39994" xr:uid="{00000000-0005-0000-0000-0000679C0000}"/>
    <cellStyle name="Nota 5 2 5 3" xfId="39995" xr:uid="{00000000-0005-0000-0000-0000689C0000}"/>
    <cellStyle name="Nota 5 2 5 4" xfId="39996" xr:uid="{00000000-0005-0000-0000-0000699C0000}"/>
    <cellStyle name="Nota 5 2 5 5" xfId="39997" xr:uid="{00000000-0005-0000-0000-00006A9C0000}"/>
    <cellStyle name="Nota 5 2 5 6" xfId="39998" xr:uid="{00000000-0005-0000-0000-00006B9C0000}"/>
    <cellStyle name="Nota 5 2 5 7" xfId="39999" xr:uid="{00000000-0005-0000-0000-00006C9C0000}"/>
    <cellStyle name="Nota 5 2 5 8" xfId="40000" xr:uid="{00000000-0005-0000-0000-00006D9C0000}"/>
    <cellStyle name="Nota 5 2 5 9" xfId="40001" xr:uid="{00000000-0005-0000-0000-00006E9C0000}"/>
    <cellStyle name="Nota 5 2 6" xfId="40002" xr:uid="{00000000-0005-0000-0000-00006F9C0000}"/>
    <cellStyle name="Nota 5 2 6 10" xfId="40003" xr:uid="{00000000-0005-0000-0000-0000709C0000}"/>
    <cellStyle name="Nota 5 2 6 11" xfId="40004" xr:uid="{00000000-0005-0000-0000-0000719C0000}"/>
    <cellStyle name="Nota 5 2 6 12" xfId="40005" xr:uid="{00000000-0005-0000-0000-0000729C0000}"/>
    <cellStyle name="Nota 5 2 6 13" xfId="40006" xr:uid="{00000000-0005-0000-0000-0000739C0000}"/>
    <cellStyle name="Nota 5 2 6 2" xfId="40007" xr:uid="{00000000-0005-0000-0000-0000749C0000}"/>
    <cellStyle name="Nota 5 2 6 3" xfId="40008" xr:uid="{00000000-0005-0000-0000-0000759C0000}"/>
    <cellStyle name="Nota 5 2 6 4" xfId="40009" xr:uid="{00000000-0005-0000-0000-0000769C0000}"/>
    <cellStyle name="Nota 5 2 6 5" xfId="40010" xr:uid="{00000000-0005-0000-0000-0000779C0000}"/>
    <cellStyle name="Nota 5 2 6 6" xfId="40011" xr:uid="{00000000-0005-0000-0000-0000789C0000}"/>
    <cellStyle name="Nota 5 2 6 7" xfId="40012" xr:uid="{00000000-0005-0000-0000-0000799C0000}"/>
    <cellStyle name="Nota 5 2 6 8" xfId="40013" xr:uid="{00000000-0005-0000-0000-00007A9C0000}"/>
    <cellStyle name="Nota 5 2 6 9" xfId="40014" xr:uid="{00000000-0005-0000-0000-00007B9C0000}"/>
    <cellStyle name="Nota 5 2 7" xfId="40015" xr:uid="{00000000-0005-0000-0000-00007C9C0000}"/>
    <cellStyle name="Nota 5 2 7 10" xfId="40016" xr:uid="{00000000-0005-0000-0000-00007D9C0000}"/>
    <cellStyle name="Nota 5 2 7 11" xfId="40017" xr:uid="{00000000-0005-0000-0000-00007E9C0000}"/>
    <cellStyle name="Nota 5 2 7 12" xfId="40018" xr:uid="{00000000-0005-0000-0000-00007F9C0000}"/>
    <cellStyle name="Nota 5 2 7 13" xfId="40019" xr:uid="{00000000-0005-0000-0000-0000809C0000}"/>
    <cellStyle name="Nota 5 2 7 2" xfId="40020" xr:uid="{00000000-0005-0000-0000-0000819C0000}"/>
    <cellStyle name="Nota 5 2 7 3" xfId="40021" xr:uid="{00000000-0005-0000-0000-0000829C0000}"/>
    <cellStyle name="Nota 5 2 7 4" xfId="40022" xr:uid="{00000000-0005-0000-0000-0000839C0000}"/>
    <cellStyle name="Nota 5 2 7 5" xfId="40023" xr:uid="{00000000-0005-0000-0000-0000849C0000}"/>
    <cellStyle name="Nota 5 2 7 6" xfId="40024" xr:uid="{00000000-0005-0000-0000-0000859C0000}"/>
    <cellStyle name="Nota 5 2 7 7" xfId="40025" xr:uid="{00000000-0005-0000-0000-0000869C0000}"/>
    <cellStyle name="Nota 5 2 7 8" xfId="40026" xr:uid="{00000000-0005-0000-0000-0000879C0000}"/>
    <cellStyle name="Nota 5 2 7 9" xfId="40027" xr:uid="{00000000-0005-0000-0000-0000889C0000}"/>
    <cellStyle name="Nota 5 2 8" xfId="40028" xr:uid="{00000000-0005-0000-0000-0000899C0000}"/>
    <cellStyle name="Nota 5 2 8 10" xfId="40029" xr:uid="{00000000-0005-0000-0000-00008A9C0000}"/>
    <cellStyle name="Nota 5 2 8 11" xfId="40030" xr:uid="{00000000-0005-0000-0000-00008B9C0000}"/>
    <cellStyle name="Nota 5 2 8 12" xfId="40031" xr:uid="{00000000-0005-0000-0000-00008C9C0000}"/>
    <cellStyle name="Nota 5 2 8 13" xfId="40032" xr:uid="{00000000-0005-0000-0000-00008D9C0000}"/>
    <cellStyle name="Nota 5 2 8 2" xfId="40033" xr:uid="{00000000-0005-0000-0000-00008E9C0000}"/>
    <cellStyle name="Nota 5 2 8 3" xfId="40034" xr:uid="{00000000-0005-0000-0000-00008F9C0000}"/>
    <cellStyle name="Nota 5 2 8 4" xfId="40035" xr:uid="{00000000-0005-0000-0000-0000909C0000}"/>
    <cellStyle name="Nota 5 2 8 5" xfId="40036" xr:uid="{00000000-0005-0000-0000-0000919C0000}"/>
    <cellStyle name="Nota 5 2 8 6" xfId="40037" xr:uid="{00000000-0005-0000-0000-0000929C0000}"/>
    <cellStyle name="Nota 5 2 8 7" xfId="40038" xr:uid="{00000000-0005-0000-0000-0000939C0000}"/>
    <cellStyle name="Nota 5 2 8 8" xfId="40039" xr:uid="{00000000-0005-0000-0000-0000949C0000}"/>
    <cellStyle name="Nota 5 2 8 9" xfId="40040" xr:uid="{00000000-0005-0000-0000-0000959C0000}"/>
    <cellStyle name="Nota 5 2 9" xfId="40041" xr:uid="{00000000-0005-0000-0000-0000969C0000}"/>
    <cellStyle name="Nota 5 2 9 10" xfId="40042" xr:uid="{00000000-0005-0000-0000-0000979C0000}"/>
    <cellStyle name="Nota 5 2 9 11" xfId="40043" xr:uid="{00000000-0005-0000-0000-0000989C0000}"/>
    <cellStyle name="Nota 5 2 9 12" xfId="40044" xr:uid="{00000000-0005-0000-0000-0000999C0000}"/>
    <cellStyle name="Nota 5 2 9 13" xfId="40045" xr:uid="{00000000-0005-0000-0000-00009A9C0000}"/>
    <cellStyle name="Nota 5 2 9 2" xfId="40046" xr:uid="{00000000-0005-0000-0000-00009B9C0000}"/>
    <cellStyle name="Nota 5 2 9 3" xfId="40047" xr:uid="{00000000-0005-0000-0000-00009C9C0000}"/>
    <cellStyle name="Nota 5 2 9 4" xfId="40048" xr:uid="{00000000-0005-0000-0000-00009D9C0000}"/>
    <cellStyle name="Nota 5 2 9 5" xfId="40049" xr:uid="{00000000-0005-0000-0000-00009E9C0000}"/>
    <cellStyle name="Nota 5 2 9 6" xfId="40050" xr:uid="{00000000-0005-0000-0000-00009F9C0000}"/>
    <cellStyle name="Nota 5 2 9 7" xfId="40051" xr:uid="{00000000-0005-0000-0000-0000A09C0000}"/>
    <cellStyle name="Nota 5 2 9 8" xfId="40052" xr:uid="{00000000-0005-0000-0000-0000A19C0000}"/>
    <cellStyle name="Nota 5 2 9 9" xfId="40053" xr:uid="{00000000-0005-0000-0000-0000A29C0000}"/>
    <cellStyle name="Nota 5 20" xfId="40054" xr:uid="{00000000-0005-0000-0000-0000A39C0000}"/>
    <cellStyle name="Nota 5 21" xfId="40055" xr:uid="{00000000-0005-0000-0000-0000A49C0000}"/>
    <cellStyle name="Nota 5 22" xfId="40056" xr:uid="{00000000-0005-0000-0000-0000A59C0000}"/>
    <cellStyle name="Nota 5 23" xfId="40057" xr:uid="{00000000-0005-0000-0000-0000A69C0000}"/>
    <cellStyle name="Nota 5 24" xfId="40058" xr:uid="{00000000-0005-0000-0000-0000A79C0000}"/>
    <cellStyle name="Nota 5 3" xfId="40059" xr:uid="{00000000-0005-0000-0000-0000A89C0000}"/>
    <cellStyle name="Nota 5 3 10" xfId="40060" xr:uid="{00000000-0005-0000-0000-0000A99C0000}"/>
    <cellStyle name="Nota 5 3 11" xfId="40061" xr:uid="{00000000-0005-0000-0000-0000AA9C0000}"/>
    <cellStyle name="Nota 5 3 12" xfId="40062" xr:uid="{00000000-0005-0000-0000-0000AB9C0000}"/>
    <cellStyle name="Nota 5 3 13" xfId="40063" xr:uid="{00000000-0005-0000-0000-0000AC9C0000}"/>
    <cellStyle name="Nota 5 3 2" xfId="40064" xr:uid="{00000000-0005-0000-0000-0000AD9C0000}"/>
    <cellStyle name="Nota 5 3 3" xfId="40065" xr:uid="{00000000-0005-0000-0000-0000AE9C0000}"/>
    <cellStyle name="Nota 5 3 4" xfId="40066" xr:uid="{00000000-0005-0000-0000-0000AF9C0000}"/>
    <cellStyle name="Nota 5 3 5" xfId="40067" xr:uid="{00000000-0005-0000-0000-0000B09C0000}"/>
    <cellStyle name="Nota 5 3 6" xfId="40068" xr:uid="{00000000-0005-0000-0000-0000B19C0000}"/>
    <cellStyle name="Nota 5 3 7" xfId="40069" xr:uid="{00000000-0005-0000-0000-0000B29C0000}"/>
    <cellStyle name="Nota 5 3 8" xfId="40070" xr:uid="{00000000-0005-0000-0000-0000B39C0000}"/>
    <cellStyle name="Nota 5 3 9" xfId="40071" xr:uid="{00000000-0005-0000-0000-0000B49C0000}"/>
    <cellStyle name="Nota 5 4" xfId="40072" xr:uid="{00000000-0005-0000-0000-0000B59C0000}"/>
    <cellStyle name="Nota 5 4 10" xfId="40073" xr:uid="{00000000-0005-0000-0000-0000B69C0000}"/>
    <cellStyle name="Nota 5 4 11" xfId="40074" xr:uid="{00000000-0005-0000-0000-0000B79C0000}"/>
    <cellStyle name="Nota 5 4 12" xfId="40075" xr:uid="{00000000-0005-0000-0000-0000B89C0000}"/>
    <cellStyle name="Nota 5 4 13" xfId="40076" xr:uid="{00000000-0005-0000-0000-0000B99C0000}"/>
    <cellStyle name="Nota 5 4 2" xfId="40077" xr:uid="{00000000-0005-0000-0000-0000BA9C0000}"/>
    <cellStyle name="Nota 5 4 3" xfId="40078" xr:uid="{00000000-0005-0000-0000-0000BB9C0000}"/>
    <cellStyle name="Nota 5 4 4" xfId="40079" xr:uid="{00000000-0005-0000-0000-0000BC9C0000}"/>
    <cellStyle name="Nota 5 4 5" xfId="40080" xr:uid="{00000000-0005-0000-0000-0000BD9C0000}"/>
    <cellStyle name="Nota 5 4 6" xfId="40081" xr:uid="{00000000-0005-0000-0000-0000BE9C0000}"/>
    <cellStyle name="Nota 5 4 7" xfId="40082" xr:uid="{00000000-0005-0000-0000-0000BF9C0000}"/>
    <cellStyle name="Nota 5 4 8" xfId="40083" xr:uid="{00000000-0005-0000-0000-0000C09C0000}"/>
    <cellStyle name="Nota 5 4 9" xfId="40084" xr:uid="{00000000-0005-0000-0000-0000C19C0000}"/>
    <cellStyle name="Nota 5 5" xfId="40085" xr:uid="{00000000-0005-0000-0000-0000C29C0000}"/>
    <cellStyle name="Nota 5 5 10" xfId="40086" xr:uid="{00000000-0005-0000-0000-0000C39C0000}"/>
    <cellStyle name="Nota 5 5 11" xfId="40087" xr:uid="{00000000-0005-0000-0000-0000C49C0000}"/>
    <cellStyle name="Nota 5 5 12" xfId="40088" xr:uid="{00000000-0005-0000-0000-0000C59C0000}"/>
    <cellStyle name="Nota 5 5 13" xfId="40089" xr:uid="{00000000-0005-0000-0000-0000C69C0000}"/>
    <cellStyle name="Nota 5 5 2" xfId="40090" xr:uid="{00000000-0005-0000-0000-0000C79C0000}"/>
    <cellStyle name="Nota 5 5 3" xfId="40091" xr:uid="{00000000-0005-0000-0000-0000C89C0000}"/>
    <cellStyle name="Nota 5 5 4" xfId="40092" xr:uid="{00000000-0005-0000-0000-0000C99C0000}"/>
    <cellStyle name="Nota 5 5 5" xfId="40093" xr:uid="{00000000-0005-0000-0000-0000CA9C0000}"/>
    <cellStyle name="Nota 5 5 6" xfId="40094" xr:uid="{00000000-0005-0000-0000-0000CB9C0000}"/>
    <cellStyle name="Nota 5 5 7" xfId="40095" xr:uid="{00000000-0005-0000-0000-0000CC9C0000}"/>
    <cellStyle name="Nota 5 5 8" xfId="40096" xr:uid="{00000000-0005-0000-0000-0000CD9C0000}"/>
    <cellStyle name="Nota 5 5 9" xfId="40097" xr:uid="{00000000-0005-0000-0000-0000CE9C0000}"/>
    <cellStyle name="Nota 5 6" xfId="40098" xr:uid="{00000000-0005-0000-0000-0000CF9C0000}"/>
    <cellStyle name="Nota 5 6 10" xfId="40099" xr:uid="{00000000-0005-0000-0000-0000D09C0000}"/>
    <cellStyle name="Nota 5 6 11" xfId="40100" xr:uid="{00000000-0005-0000-0000-0000D19C0000}"/>
    <cellStyle name="Nota 5 6 12" xfId="40101" xr:uid="{00000000-0005-0000-0000-0000D29C0000}"/>
    <cellStyle name="Nota 5 6 13" xfId="40102" xr:uid="{00000000-0005-0000-0000-0000D39C0000}"/>
    <cellStyle name="Nota 5 6 2" xfId="40103" xr:uid="{00000000-0005-0000-0000-0000D49C0000}"/>
    <cellStyle name="Nota 5 6 3" xfId="40104" xr:uid="{00000000-0005-0000-0000-0000D59C0000}"/>
    <cellStyle name="Nota 5 6 4" xfId="40105" xr:uid="{00000000-0005-0000-0000-0000D69C0000}"/>
    <cellStyle name="Nota 5 6 5" xfId="40106" xr:uid="{00000000-0005-0000-0000-0000D79C0000}"/>
    <cellStyle name="Nota 5 6 6" xfId="40107" xr:uid="{00000000-0005-0000-0000-0000D89C0000}"/>
    <cellStyle name="Nota 5 6 7" xfId="40108" xr:uid="{00000000-0005-0000-0000-0000D99C0000}"/>
    <cellStyle name="Nota 5 6 8" xfId="40109" xr:uid="{00000000-0005-0000-0000-0000DA9C0000}"/>
    <cellStyle name="Nota 5 6 9" xfId="40110" xr:uid="{00000000-0005-0000-0000-0000DB9C0000}"/>
    <cellStyle name="Nota 5 7" xfId="40111" xr:uid="{00000000-0005-0000-0000-0000DC9C0000}"/>
    <cellStyle name="Nota 5 7 10" xfId="40112" xr:uid="{00000000-0005-0000-0000-0000DD9C0000}"/>
    <cellStyle name="Nota 5 7 11" xfId="40113" xr:uid="{00000000-0005-0000-0000-0000DE9C0000}"/>
    <cellStyle name="Nota 5 7 12" xfId="40114" xr:uid="{00000000-0005-0000-0000-0000DF9C0000}"/>
    <cellStyle name="Nota 5 7 13" xfId="40115" xr:uid="{00000000-0005-0000-0000-0000E09C0000}"/>
    <cellStyle name="Nota 5 7 2" xfId="40116" xr:uid="{00000000-0005-0000-0000-0000E19C0000}"/>
    <cellStyle name="Nota 5 7 3" xfId="40117" xr:uid="{00000000-0005-0000-0000-0000E29C0000}"/>
    <cellStyle name="Nota 5 7 4" xfId="40118" xr:uid="{00000000-0005-0000-0000-0000E39C0000}"/>
    <cellStyle name="Nota 5 7 5" xfId="40119" xr:uid="{00000000-0005-0000-0000-0000E49C0000}"/>
    <cellStyle name="Nota 5 7 6" xfId="40120" xr:uid="{00000000-0005-0000-0000-0000E59C0000}"/>
    <cellStyle name="Nota 5 7 7" xfId="40121" xr:uid="{00000000-0005-0000-0000-0000E69C0000}"/>
    <cellStyle name="Nota 5 7 8" xfId="40122" xr:uid="{00000000-0005-0000-0000-0000E79C0000}"/>
    <cellStyle name="Nota 5 7 9" xfId="40123" xr:uid="{00000000-0005-0000-0000-0000E89C0000}"/>
    <cellStyle name="Nota 5 8" xfId="40124" xr:uid="{00000000-0005-0000-0000-0000E99C0000}"/>
    <cellStyle name="Nota 5 8 10" xfId="40125" xr:uid="{00000000-0005-0000-0000-0000EA9C0000}"/>
    <cellStyle name="Nota 5 8 11" xfId="40126" xr:uid="{00000000-0005-0000-0000-0000EB9C0000}"/>
    <cellStyle name="Nota 5 8 12" xfId="40127" xr:uid="{00000000-0005-0000-0000-0000EC9C0000}"/>
    <cellStyle name="Nota 5 8 13" xfId="40128" xr:uid="{00000000-0005-0000-0000-0000ED9C0000}"/>
    <cellStyle name="Nota 5 8 2" xfId="40129" xr:uid="{00000000-0005-0000-0000-0000EE9C0000}"/>
    <cellStyle name="Nota 5 8 3" xfId="40130" xr:uid="{00000000-0005-0000-0000-0000EF9C0000}"/>
    <cellStyle name="Nota 5 8 4" xfId="40131" xr:uid="{00000000-0005-0000-0000-0000F09C0000}"/>
    <cellStyle name="Nota 5 8 5" xfId="40132" xr:uid="{00000000-0005-0000-0000-0000F19C0000}"/>
    <cellStyle name="Nota 5 8 6" xfId="40133" xr:uid="{00000000-0005-0000-0000-0000F29C0000}"/>
    <cellStyle name="Nota 5 8 7" xfId="40134" xr:uid="{00000000-0005-0000-0000-0000F39C0000}"/>
    <cellStyle name="Nota 5 8 8" xfId="40135" xr:uid="{00000000-0005-0000-0000-0000F49C0000}"/>
    <cellStyle name="Nota 5 8 9" xfId="40136" xr:uid="{00000000-0005-0000-0000-0000F59C0000}"/>
    <cellStyle name="Nota 5 9" xfId="40137" xr:uid="{00000000-0005-0000-0000-0000F69C0000}"/>
    <cellStyle name="Nota 5 9 10" xfId="40138" xr:uid="{00000000-0005-0000-0000-0000F79C0000}"/>
    <cellStyle name="Nota 5 9 11" xfId="40139" xr:uid="{00000000-0005-0000-0000-0000F89C0000}"/>
    <cellStyle name="Nota 5 9 12" xfId="40140" xr:uid="{00000000-0005-0000-0000-0000F99C0000}"/>
    <cellStyle name="Nota 5 9 13" xfId="40141" xr:uid="{00000000-0005-0000-0000-0000FA9C0000}"/>
    <cellStyle name="Nota 5 9 2" xfId="40142" xr:uid="{00000000-0005-0000-0000-0000FB9C0000}"/>
    <cellStyle name="Nota 5 9 3" xfId="40143" xr:uid="{00000000-0005-0000-0000-0000FC9C0000}"/>
    <cellStyle name="Nota 5 9 4" xfId="40144" xr:uid="{00000000-0005-0000-0000-0000FD9C0000}"/>
    <cellStyle name="Nota 5 9 5" xfId="40145" xr:uid="{00000000-0005-0000-0000-0000FE9C0000}"/>
    <cellStyle name="Nota 5 9 6" xfId="40146" xr:uid="{00000000-0005-0000-0000-0000FF9C0000}"/>
    <cellStyle name="Nota 5 9 7" xfId="40147" xr:uid="{00000000-0005-0000-0000-0000009D0000}"/>
    <cellStyle name="Nota 5 9 8" xfId="40148" xr:uid="{00000000-0005-0000-0000-0000019D0000}"/>
    <cellStyle name="Nota 5 9 9" xfId="40149" xr:uid="{00000000-0005-0000-0000-0000029D0000}"/>
    <cellStyle name="Nota 6" xfId="40150" xr:uid="{00000000-0005-0000-0000-0000039D0000}"/>
    <cellStyle name="Nota 6 10" xfId="40151" xr:uid="{00000000-0005-0000-0000-0000049D0000}"/>
    <cellStyle name="Nota 6 10 10" xfId="40152" xr:uid="{00000000-0005-0000-0000-0000059D0000}"/>
    <cellStyle name="Nota 6 10 11" xfId="40153" xr:uid="{00000000-0005-0000-0000-0000069D0000}"/>
    <cellStyle name="Nota 6 10 12" xfId="40154" xr:uid="{00000000-0005-0000-0000-0000079D0000}"/>
    <cellStyle name="Nota 6 10 13" xfId="40155" xr:uid="{00000000-0005-0000-0000-0000089D0000}"/>
    <cellStyle name="Nota 6 10 2" xfId="40156" xr:uid="{00000000-0005-0000-0000-0000099D0000}"/>
    <cellStyle name="Nota 6 10 3" xfId="40157" xr:uid="{00000000-0005-0000-0000-00000A9D0000}"/>
    <cellStyle name="Nota 6 10 4" xfId="40158" xr:uid="{00000000-0005-0000-0000-00000B9D0000}"/>
    <cellStyle name="Nota 6 10 5" xfId="40159" xr:uid="{00000000-0005-0000-0000-00000C9D0000}"/>
    <cellStyle name="Nota 6 10 6" xfId="40160" xr:uid="{00000000-0005-0000-0000-00000D9D0000}"/>
    <cellStyle name="Nota 6 10 7" xfId="40161" xr:uid="{00000000-0005-0000-0000-00000E9D0000}"/>
    <cellStyle name="Nota 6 10 8" xfId="40162" xr:uid="{00000000-0005-0000-0000-00000F9D0000}"/>
    <cellStyle name="Nota 6 10 9" xfId="40163" xr:uid="{00000000-0005-0000-0000-0000109D0000}"/>
    <cellStyle name="Nota 6 11" xfId="40164" xr:uid="{00000000-0005-0000-0000-0000119D0000}"/>
    <cellStyle name="Nota 6 11 10" xfId="40165" xr:uid="{00000000-0005-0000-0000-0000129D0000}"/>
    <cellStyle name="Nota 6 11 11" xfId="40166" xr:uid="{00000000-0005-0000-0000-0000139D0000}"/>
    <cellStyle name="Nota 6 11 12" xfId="40167" xr:uid="{00000000-0005-0000-0000-0000149D0000}"/>
    <cellStyle name="Nota 6 11 13" xfId="40168" xr:uid="{00000000-0005-0000-0000-0000159D0000}"/>
    <cellStyle name="Nota 6 11 2" xfId="40169" xr:uid="{00000000-0005-0000-0000-0000169D0000}"/>
    <cellStyle name="Nota 6 11 3" xfId="40170" xr:uid="{00000000-0005-0000-0000-0000179D0000}"/>
    <cellStyle name="Nota 6 11 4" xfId="40171" xr:uid="{00000000-0005-0000-0000-0000189D0000}"/>
    <cellStyle name="Nota 6 11 5" xfId="40172" xr:uid="{00000000-0005-0000-0000-0000199D0000}"/>
    <cellStyle name="Nota 6 11 6" xfId="40173" xr:uid="{00000000-0005-0000-0000-00001A9D0000}"/>
    <cellStyle name="Nota 6 11 7" xfId="40174" xr:uid="{00000000-0005-0000-0000-00001B9D0000}"/>
    <cellStyle name="Nota 6 11 8" xfId="40175" xr:uid="{00000000-0005-0000-0000-00001C9D0000}"/>
    <cellStyle name="Nota 6 11 9" xfId="40176" xr:uid="{00000000-0005-0000-0000-00001D9D0000}"/>
    <cellStyle name="Nota 6 12" xfId="40177" xr:uid="{00000000-0005-0000-0000-00001E9D0000}"/>
    <cellStyle name="Nota 6 12 10" xfId="40178" xr:uid="{00000000-0005-0000-0000-00001F9D0000}"/>
    <cellStyle name="Nota 6 12 11" xfId="40179" xr:uid="{00000000-0005-0000-0000-0000209D0000}"/>
    <cellStyle name="Nota 6 12 12" xfId="40180" xr:uid="{00000000-0005-0000-0000-0000219D0000}"/>
    <cellStyle name="Nota 6 12 13" xfId="40181" xr:uid="{00000000-0005-0000-0000-0000229D0000}"/>
    <cellStyle name="Nota 6 12 2" xfId="40182" xr:uid="{00000000-0005-0000-0000-0000239D0000}"/>
    <cellStyle name="Nota 6 12 3" xfId="40183" xr:uid="{00000000-0005-0000-0000-0000249D0000}"/>
    <cellStyle name="Nota 6 12 4" xfId="40184" xr:uid="{00000000-0005-0000-0000-0000259D0000}"/>
    <cellStyle name="Nota 6 12 5" xfId="40185" xr:uid="{00000000-0005-0000-0000-0000269D0000}"/>
    <cellStyle name="Nota 6 12 6" xfId="40186" xr:uid="{00000000-0005-0000-0000-0000279D0000}"/>
    <cellStyle name="Nota 6 12 7" xfId="40187" xr:uid="{00000000-0005-0000-0000-0000289D0000}"/>
    <cellStyle name="Nota 6 12 8" xfId="40188" xr:uid="{00000000-0005-0000-0000-0000299D0000}"/>
    <cellStyle name="Nota 6 12 9" xfId="40189" xr:uid="{00000000-0005-0000-0000-00002A9D0000}"/>
    <cellStyle name="Nota 6 13" xfId="40190" xr:uid="{00000000-0005-0000-0000-00002B9D0000}"/>
    <cellStyle name="Nota 6 14" xfId="40191" xr:uid="{00000000-0005-0000-0000-00002C9D0000}"/>
    <cellStyle name="Nota 6 15" xfId="40192" xr:uid="{00000000-0005-0000-0000-00002D9D0000}"/>
    <cellStyle name="Nota 6 16" xfId="40193" xr:uid="{00000000-0005-0000-0000-00002E9D0000}"/>
    <cellStyle name="Nota 6 17" xfId="40194" xr:uid="{00000000-0005-0000-0000-00002F9D0000}"/>
    <cellStyle name="Nota 6 18" xfId="40195" xr:uid="{00000000-0005-0000-0000-0000309D0000}"/>
    <cellStyle name="Nota 6 19" xfId="40196" xr:uid="{00000000-0005-0000-0000-0000319D0000}"/>
    <cellStyle name="Nota 6 2" xfId="40197" xr:uid="{00000000-0005-0000-0000-0000329D0000}"/>
    <cellStyle name="Nota 6 2 10" xfId="40198" xr:uid="{00000000-0005-0000-0000-0000339D0000}"/>
    <cellStyle name="Nota 6 2 10 10" xfId="40199" xr:uid="{00000000-0005-0000-0000-0000349D0000}"/>
    <cellStyle name="Nota 6 2 10 11" xfId="40200" xr:uid="{00000000-0005-0000-0000-0000359D0000}"/>
    <cellStyle name="Nota 6 2 10 12" xfId="40201" xr:uid="{00000000-0005-0000-0000-0000369D0000}"/>
    <cellStyle name="Nota 6 2 10 13" xfId="40202" xr:uid="{00000000-0005-0000-0000-0000379D0000}"/>
    <cellStyle name="Nota 6 2 10 2" xfId="40203" xr:uid="{00000000-0005-0000-0000-0000389D0000}"/>
    <cellStyle name="Nota 6 2 10 3" xfId="40204" xr:uid="{00000000-0005-0000-0000-0000399D0000}"/>
    <cellStyle name="Nota 6 2 10 4" xfId="40205" xr:uid="{00000000-0005-0000-0000-00003A9D0000}"/>
    <cellStyle name="Nota 6 2 10 5" xfId="40206" xr:uid="{00000000-0005-0000-0000-00003B9D0000}"/>
    <cellStyle name="Nota 6 2 10 6" xfId="40207" xr:uid="{00000000-0005-0000-0000-00003C9D0000}"/>
    <cellStyle name="Nota 6 2 10 7" xfId="40208" xr:uid="{00000000-0005-0000-0000-00003D9D0000}"/>
    <cellStyle name="Nota 6 2 10 8" xfId="40209" xr:uid="{00000000-0005-0000-0000-00003E9D0000}"/>
    <cellStyle name="Nota 6 2 10 9" xfId="40210" xr:uid="{00000000-0005-0000-0000-00003F9D0000}"/>
    <cellStyle name="Nota 6 2 11" xfId="40211" xr:uid="{00000000-0005-0000-0000-0000409D0000}"/>
    <cellStyle name="Nota 6 2 11 10" xfId="40212" xr:uid="{00000000-0005-0000-0000-0000419D0000}"/>
    <cellStyle name="Nota 6 2 11 11" xfId="40213" xr:uid="{00000000-0005-0000-0000-0000429D0000}"/>
    <cellStyle name="Nota 6 2 11 12" xfId="40214" xr:uid="{00000000-0005-0000-0000-0000439D0000}"/>
    <cellStyle name="Nota 6 2 11 13" xfId="40215" xr:uid="{00000000-0005-0000-0000-0000449D0000}"/>
    <cellStyle name="Nota 6 2 11 2" xfId="40216" xr:uid="{00000000-0005-0000-0000-0000459D0000}"/>
    <cellStyle name="Nota 6 2 11 3" xfId="40217" xr:uid="{00000000-0005-0000-0000-0000469D0000}"/>
    <cellStyle name="Nota 6 2 11 4" xfId="40218" xr:uid="{00000000-0005-0000-0000-0000479D0000}"/>
    <cellStyle name="Nota 6 2 11 5" xfId="40219" xr:uid="{00000000-0005-0000-0000-0000489D0000}"/>
    <cellStyle name="Nota 6 2 11 6" xfId="40220" xr:uid="{00000000-0005-0000-0000-0000499D0000}"/>
    <cellStyle name="Nota 6 2 11 7" xfId="40221" xr:uid="{00000000-0005-0000-0000-00004A9D0000}"/>
    <cellStyle name="Nota 6 2 11 8" xfId="40222" xr:uid="{00000000-0005-0000-0000-00004B9D0000}"/>
    <cellStyle name="Nota 6 2 11 9" xfId="40223" xr:uid="{00000000-0005-0000-0000-00004C9D0000}"/>
    <cellStyle name="Nota 6 2 12" xfId="40224" xr:uid="{00000000-0005-0000-0000-00004D9D0000}"/>
    <cellStyle name="Nota 6 2 13" xfId="40225" xr:uid="{00000000-0005-0000-0000-00004E9D0000}"/>
    <cellStyle name="Nota 6 2 14" xfId="40226" xr:uid="{00000000-0005-0000-0000-00004F9D0000}"/>
    <cellStyle name="Nota 6 2 15" xfId="40227" xr:uid="{00000000-0005-0000-0000-0000509D0000}"/>
    <cellStyle name="Nota 6 2 16" xfId="40228" xr:uid="{00000000-0005-0000-0000-0000519D0000}"/>
    <cellStyle name="Nota 6 2 17" xfId="40229" xr:uid="{00000000-0005-0000-0000-0000529D0000}"/>
    <cellStyle name="Nota 6 2 18" xfId="40230" xr:uid="{00000000-0005-0000-0000-0000539D0000}"/>
    <cellStyle name="Nota 6 2 19" xfId="40231" xr:uid="{00000000-0005-0000-0000-0000549D0000}"/>
    <cellStyle name="Nota 6 2 2" xfId="40232" xr:uid="{00000000-0005-0000-0000-0000559D0000}"/>
    <cellStyle name="Nota 6 2 2 10" xfId="40233" xr:uid="{00000000-0005-0000-0000-0000569D0000}"/>
    <cellStyle name="Nota 6 2 2 11" xfId="40234" xr:uid="{00000000-0005-0000-0000-0000579D0000}"/>
    <cellStyle name="Nota 6 2 2 12" xfId="40235" xr:uid="{00000000-0005-0000-0000-0000589D0000}"/>
    <cellStyle name="Nota 6 2 2 13" xfId="40236" xr:uid="{00000000-0005-0000-0000-0000599D0000}"/>
    <cellStyle name="Nota 6 2 2 2" xfId="40237" xr:uid="{00000000-0005-0000-0000-00005A9D0000}"/>
    <cellStyle name="Nota 6 2 2 3" xfId="40238" xr:uid="{00000000-0005-0000-0000-00005B9D0000}"/>
    <cellStyle name="Nota 6 2 2 4" xfId="40239" xr:uid="{00000000-0005-0000-0000-00005C9D0000}"/>
    <cellStyle name="Nota 6 2 2 5" xfId="40240" xr:uid="{00000000-0005-0000-0000-00005D9D0000}"/>
    <cellStyle name="Nota 6 2 2 6" xfId="40241" xr:uid="{00000000-0005-0000-0000-00005E9D0000}"/>
    <cellStyle name="Nota 6 2 2 7" xfId="40242" xr:uid="{00000000-0005-0000-0000-00005F9D0000}"/>
    <cellStyle name="Nota 6 2 2 8" xfId="40243" xr:uid="{00000000-0005-0000-0000-0000609D0000}"/>
    <cellStyle name="Nota 6 2 2 9" xfId="40244" xr:uid="{00000000-0005-0000-0000-0000619D0000}"/>
    <cellStyle name="Nota 6 2 20" xfId="40245" xr:uid="{00000000-0005-0000-0000-0000629D0000}"/>
    <cellStyle name="Nota 6 2 21" xfId="40246" xr:uid="{00000000-0005-0000-0000-0000639D0000}"/>
    <cellStyle name="Nota 6 2 22" xfId="40247" xr:uid="{00000000-0005-0000-0000-0000649D0000}"/>
    <cellStyle name="Nota 6 2 23" xfId="40248" xr:uid="{00000000-0005-0000-0000-0000659D0000}"/>
    <cellStyle name="Nota 6 2 3" xfId="40249" xr:uid="{00000000-0005-0000-0000-0000669D0000}"/>
    <cellStyle name="Nota 6 2 3 10" xfId="40250" xr:uid="{00000000-0005-0000-0000-0000679D0000}"/>
    <cellStyle name="Nota 6 2 3 11" xfId="40251" xr:uid="{00000000-0005-0000-0000-0000689D0000}"/>
    <cellStyle name="Nota 6 2 3 12" xfId="40252" xr:uid="{00000000-0005-0000-0000-0000699D0000}"/>
    <cellStyle name="Nota 6 2 3 13" xfId="40253" xr:uid="{00000000-0005-0000-0000-00006A9D0000}"/>
    <cellStyle name="Nota 6 2 3 2" xfId="40254" xr:uid="{00000000-0005-0000-0000-00006B9D0000}"/>
    <cellStyle name="Nota 6 2 3 3" xfId="40255" xr:uid="{00000000-0005-0000-0000-00006C9D0000}"/>
    <cellStyle name="Nota 6 2 3 4" xfId="40256" xr:uid="{00000000-0005-0000-0000-00006D9D0000}"/>
    <cellStyle name="Nota 6 2 3 5" xfId="40257" xr:uid="{00000000-0005-0000-0000-00006E9D0000}"/>
    <cellStyle name="Nota 6 2 3 6" xfId="40258" xr:uid="{00000000-0005-0000-0000-00006F9D0000}"/>
    <cellStyle name="Nota 6 2 3 7" xfId="40259" xr:uid="{00000000-0005-0000-0000-0000709D0000}"/>
    <cellStyle name="Nota 6 2 3 8" xfId="40260" xr:uid="{00000000-0005-0000-0000-0000719D0000}"/>
    <cellStyle name="Nota 6 2 3 9" xfId="40261" xr:uid="{00000000-0005-0000-0000-0000729D0000}"/>
    <cellStyle name="Nota 6 2 4" xfId="40262" xr:uid="{00000000-0005-0000-0000-0000739D0000}"/>
    <cellStyle name="Nota 6 2 4 10" xfId="40263" xr:uid="{00000000-0005-0000-0000-0000749D0000}"/>
    <cellStyle name="Nota 6 2 4 11" xfId="40264" xr:uid="{00000000-0005-0000-0000-0000759D0000}"/>
    <cellStyle name="Nota 6 2 4 12" xfId="40265" xr:uid="{00000000-0005-0000-0000-0000769D0000}"/>
    <cellStyle name="Nota 6 2 4 13" xfId="40266" xr:uid="{00000000-0005-0000-0000-0000779D0000}"/>
    <cellStyle name="Nota 6 2 4 2" xfId="40267" xr:uid="{00000000-0005-0000-0000-0000789D0000}"/>
    <cellStyle name="Nota 6 2 4 3" xfId="40268" xr:uid="{00000000-0005-0000-0000-0000799D0000}"/>
    <cellStyle name="Nota 6 2 4 4" xfId="40269" xr:uid="{00000000-0005-0000-0000-00007A9D0000}"/>
    <cellStyle name="Nota 6 2 4 5" xfId="40270" xr:uid="{00000000-0005-0000-0000-00007B9D0000}"/>
    <cellStyle name="Nota 6 2 4 6" xfId="40271" xr:uid="{00000000-0005-0000-0000-00007C9D0000}"/>
    <cellStyle name="Nota 6 2 4 7" xfId="40272" xr:uid="{00000000-0005-0000-0000-00007D9D0000}"/>
    <cellStyle name="Nota 6 2 4 8" xfId="40273" xr:uid="{00000000-0005-0000-0000-00007E9D0000}"/>
    <cellStyle name="Nota 6 2 4 9" xfId="40274" xr:uid="{00000000-0005-0000-0000-00007F9D0000}"/>
    <cellStyle name="Nota 6 2 5" xfId="40275" xr:uid="{00000000-0005-0000-0000-0000809D0000}"/>
    <cellStyle name="Nota 6 2 5 10" xfId="40276" xr:uid="{00000000-0005-0000-0000-0000819D0000}"/>
    <cellStyle name="Nota 6 2 5 11" xfId="40277" xr:uid="{00000000-0005-0000-0000-0000829D0000}"/>
    <cellStyle name="Nota 6 2 5 12" xfId="40278" xr:uid="{00000000-0005-0000-0000-0000839D0000}"/>
    <cellStyle name="Nota 6 2 5 13" xfId="40279" xr:uid="{00000000-0005-0000-0000-0000849D0000}"/>
    <cellStyle name="Nota 6 2 5 2" xfId="40280" xr:uid="{00000000-0005-0000-0000-0000859D0000}"/>
    <cellStyle name="Nota 6 2 5 3" xfId="40281" xr:uid="{00000000-0005-0000-0000-0000869D0000}"/>
    <cellStyle name="Nota 6 2 5 4" xfId="40282" xr:uid="{00000000-0005-0000-0000-0000879D0000}"/>
    <cellStyle name="Nota 6 2 5 5" xfId="40283" xr:uid="{00000000-0005-0000-0000-0000889D0000}"/>
    <cellStyle name="Nota 6 2 5 6" xfId="40284" xr:uid="{00000000-0005-0000-0000-0000899D0000}"/>
    <cellStyle name="Nota 6 2 5 7" xfId="40285" xr:uid="{00000000-0005-0000-0000-00008A9D0000}"/>
    <cellStyle name="Nota 6 2 5 8" xfId="40286" xr:uid="{00000000-0005-0000-0000-00008B9D0000}"/>
    <cellStyle name="Nota 6 2 5 9" xfId="40287" xr:uid="{00000000-0005-0000-0000-00008C9D0000}"/>
    <cellStyle name="Nota 6 2 6" xfId="40288" xr:uid="{00000000-0005-0000-0000-00008D9D0000}"/>
    <cellStyle name="Nota 6 2 6 10" xfId="40289" xr:uid="{00000000-0005-0000-0000-00008E9D0000}"/>
    <cellStyle name="Nota 6 2 6 11" xfId="40290" xr:uid="{00000000-0005-0000-0000-00008F9D0000}"/>
    <cellStyle name="Nota 6 2 6 12" xfId="40291" xr:uid="{00000000-0005-0000-0000-0000909D0000}"/>
    <cellStyle name="Nota 6 2 6 13" xfId="40292" xr:uid="{00000000-0005-0000-0000-0000919D0000}"/>
    <cellStyle name="Nota 6 2 6 2" xfId="40293" xr:uid="{00000000-0005-0000-0000-0000929D0000}"/>
    <cellStyle name="Nota 6 2 6 3" xfId="40294" xr:uid="{00000000-0005-0000-0000-0000939D0000}"/>
    <cellStyle name="Nota 6 2 6 4" xfId="40295" xr:uid="{00000000-0005-0000-0000-0000949D0000}"/>
    <cellStyle name="Nota 6 2 6 5" xfId="40296" xr:uid="{00000000-0005-0000-0000-0000959D0000}"/>
    <cellStyle name="Nota 6 2 6 6" xfId="40297" xr:uid="{00000000-0005-0000-0000-0000969D0000}"/>
    <cellStyle name="Nota 6 2 6 7" xfId="40298" xr:uid="{00000000-0005-0000-0000-0000979D0000}"/>
    <cellStyle name="Nota 6 2 6 8" xfId="40299" xr:uid="{00000000-0005-0000-0000-0000989D0000}"/>
    <cellStyle name="Nota 6 2 6 9" xfId="40300" xr:uid="{00000000-0005-0000-0000-0000999D0000}"/>
    <cellStyle name="Nota 6 2 7" xfId="40301" xr:uid="{00000000-0005-0000-0000-00009A9D0000}"/>
    <cellStyle name="Nota 6 2 7 10" xfId="40302" xr:uid="{00000000-0005-0000-0000-00009B9D0000}"/>
    <cellStyle name="Nota 6 2 7 11" xfId="40303" xr:uid="{00000000-0005-0000-0000-00009C9D0000}"/>
    <cellStyle name="Nota 6 2 7 12" xfId="40304" xr:uid="{00000000-0005-0000-0000-00009D9D0000}"/>
    <cellStyle name="Nota 6 2 7 13" xfId="40305" xr:uid="{00000000-0005-0000-0000-00009E9D0000}"/>
    <cellStyle name="Nota 6 2 7 2" xfId="40306" xr:uid="{00000000-0005-0000-0000-00009F9D0000}"/>
    <cellStyle name="Nota 6 2 7 3" xfId="40307" xr:uid="{00000000-0005-0000-0000-0000A09D0000}"/>
    <cellStyle name="Nota 6 2 7 4" xfId="40308" xr:uid="{00000000-0005-0000-0000-0000A19D0000}"/>
    <cellStyle name="Nota 6 2 7 5" xfId="40309" xr:uid="{00000000-0005-0000-0000-0000A29D0000}"/>
    <cellStyle name="Nota 6 2 7 6" xfId="40310" xr:uid="{00000000-0005-0000-0000-0000A39D0000}"/>
    <cellStyle name="Nota 6 2 7 7" xfId="40311" xr:uid="{00000000-0005-0000-0000-0000A49D0000}"/>
    <cellStyle name="Nota 6 2 7 8" xfId="40312" xr:uid="{00000000-0005-0000-0000-0000A59D0000}"/>
    <cellStyle name="Nota 6 2 7 9" xfId="40313" xr:uid="{00000000-0005-0000-0000-0000A69D0000}"/>
    <cellStyle name="Nota 6 2 8" xfId="40314" xr:uid="{00000000-0005-0000-0000-0000A79D0000}"/>
    <cellStyle name="Nota 6 2 8 10" xfId="40315" xr:uid="{00000000-0005-0000-0000-0000A89D0000}"/>
    <cellStyle name="Nota 6 2 8 11" xfId="40316" xr:uid="{00000000-0005-0000-0000-0000A99D0000}"/>
    <cellStyle name="Nota 6 2 8 12" xfId="40317" xr:uid="{00000000-0005-0000-0000-0000AA9D0000}"/>
    <cellStyle name="Nota 6 2 8 13" xfId="40318" xr:uid="{00000000-0005-0000-0000-0000AB9D0000}"/>
    <cellStyle name="Nota 6 2 8 2" xfId="40319" xr:uid="{00000000-0005-0000-0000-0000AC9D0000}"/>
    <cellStyle name="Nota 6 2 8 3" xfId="40320" xr:uid="{00000000-0005-0000-0000-0000AD9D0000}"/>
    <cellStyle name="Nota 6 2 8 4" xfId="40321" xr:uid="{00000000-0005-0000-0000-0000AE9D0000}"/>
    <cellStyle name="Nota 6 2 8 5" xfId="40322" xr:uid="{00000000-0005-0000-0000-0000AF9D0000}"/>
    <cellStyle name="Nota 6 2 8 6" xfId="40323" xr:uid="{00000000-0005-0000-0000-0000B09D0000}"/>
    <cellStyle name="Nota 6 2 8 7" xfId="40324" xr:uid="{00000000-0005-0000-0000-0000B19D0000}"/>
    <cellStyle name="Nota 6 2 8 8" xfId="40325" xr:uid="{00000000-0005-0000-0000-0000B29D0000}"/>
    <cellStyle name="Nota 6 2 8 9" xfId="40326" xr:uid="{00000000-0005-0000-0000-0000B39D0000}"/>
    <cellStyle name="Nota 6 2 9" xfId="40327" xr:uid="{00000000-0005-0000-0000-0000B49D0000}"/>
    <cellStyle name="Nota 6 2 9 10" xfId="40328" xr:uid="{00000000-0005-0000-0000-0000B59D0000}"/>
    <cellStyle name="Nota 6 2 9 11" xfId="40329" xr:uid="{00000000-0005-0000-0000-0000B69D0000}"/>
    <cellStyle name="Nota 6 2 9 12" xfId="40330" xr:uid="{00000000-0005-0000-0000-0000B79D0000}"/>
    <cellStyle name="Nota 6 2 9 13" xfId="40331" xr:uid="{00000000-0005-0000-0000-0000B89D0000}"/>
    <cellStyle name="Nota 6 2 9 2" xfId="40332" xr:uid="{00000000-0005-0000-0000-0000B99D0000}"/>
    <cellStyle name="Nota 6 2 9 3" xfId="40333" xr:uid="{00000000-0005-0000-0000-0000BA9D0000}"/>
    <cellStyle name="Nota 6 2 9 4" xfId="40334" xr:uid="{00000000-0005-0000-0000-0000BB9D0000}"/>
    <cellStyle name="Nota 6 2 9 5" xfId="40335" xr:uid="{00000000-0005-0000-0000-0000BC9D0000}"/>
    <cellStyle name="Nota 6 2 9 6" xfId="40336" xr:uid="{00000000-0005-0000-0000-0000BD9D0000}"/>
    <cellStyle name="Nota 6 2 9 7" xfId="40337" xr:uid="{00000000-0005-0000-0000-0000BE9D0000}"/>
    <cellStyle name="Nota 6 2 9 8" xfId="40338" xr:uid="{00000000-0005-0000-0000-0000BF9D0000}"/>
    <cellStyle name="Nota 6 2 9 9" xfId="40339" xr:uid="{00000000-0005-0000-0000-0000C09D0000}"/>
    <cellStyle name="Nota 6 20" xfId="40340" xr:uid="{00000000-0005-0000-0000-0000C19D0000}"/>
    <cellStyle name="Nota 6 21" xfId="40341" xr:uid="{00000000-0005-0000-0000-0000C29D0000}"/>
    <cellStyle name="Nota 6 22" xfId="40342" xr:uid="{00000000-0005-0000-0000-0000C39D0000}"/>
    <cellStyle name="Nota 6 23" xfId="40343" xr:uid="{00000000-0005-0000-0000-0000C49D0000}"/>
    <cellStyle name="Nota 6 24" xfId="40344" xr:uid="{00000000-0005-0000-0000-0000C59D0000}"/>
    <cellStyle name="Nota 6 3" xfId="40345" xr:uid="{00000000-0005-0000-0000-0000C69D0000}"/>
    <cellStyle name="Nota 6 3 10" xfId="40346" xr:uid="{00000000-0005-0000-0000-0000C79D0000}"/>
    <cellStyle name="Nota 6 3 11" xfId="40347" xr:uid="{00000000-0005-0000-0000-0000C89D0000}"/>
    <cellStyle name="Nota 6 3 12" xfId="40348" xr:uid="{00000000-0005-0000-0000-0000C99D0000}"/>
    <cellStyle name="Nota 6 3 13" xfId="40349" xr:uid="{00000000-0005-0000-0000-0000CA9D0000}"/>
    <cellStyle name="Nota 6 3 2" xfId="40350" xr:uid="{00000000-0005-0000-0000-0000CB9D0000}"/>
    <cellStyle name="Nota 6 3 3" xfId="40351" xr:uid="{00000000-0005-0000-0000-0000CC9D0000}"/>
    <cellStyle name="Nota 6 3 4" xfId="40352" xr:uid="{00000000-0005-0000-0000-0000CD9D0000}"/>
    <cellStyle name="Nota 6 3 5" xfId="40353" xr:uid="{00000000-0005-0000-0000-0000CE9D0000}"/>
    <cellStyle name="Nota 6 3 6" xfId="40354" xr:uid="{00000000-0005-0000-0000-0000CF9D0000}"/>
    <cellStyle name="Nota 6 3 7" xfId="40355" xr:uid="{00000000-0005-0000-0000-0000D09D0000}"/>
    <cellStyle name="Nota 6 3 8" xfId="40356" xr:uid="{00000000-0005-0000-0000-0000D19D0000}"/>
    <cellStyle name="Nota 6 3 9" xfId="40357" xr:uid="{00000000-0005-0000-0000-0000D29D0000}"/>
    <cellStyle name="Nota 6 4" xfId="40358" xr:uid="{00000000-0005-0000-0000-0000D39D0000}"/>
    <cellStyle name="Nota 6 4 10" xfId="40359" xr:uid="{00000000-0005-0000-0000-0000D49D0000}"/>
    <cellStyle name="Nota 6 4 11" xfId="40360" xr:uid="{00000000-0005-0000-0000-0000D59D0000}"/>
    <cellStyle name="Nota 6 4 12" xfId="40361" xr:uid="{00000000-0005-0000-0000-0000D69D0000}"/>
    <cellStyle name="Nota 6 4 13" xfId="40362" xr:uid="{00000000-0005-0000-0000-0000D79D0000}"/>
    <cellStyle name="Nota 6 4 2" xfId="40363" xr:uid="{00000000-0005-0000-0000-0000D89D0000}"/>
    <cellStyle name="Nota 6 4 3" xfId="40364" xr:uid="{00000000-0005-0000-0000-0000D99D0000}"/>
    <cellStyle name="Nota 6 4 4" xfId="40365" xr:uid="{00000000-0005-0000-0000-0000DA9D0000}"/>
    <cellStyle name="Nota 6 4 5" xfId="40366" xr:uid="{00000000-0005-0000-0000-0000DB9D0000}"/>
    <cellStyle name="Nota 6 4 6" xfId="40367" xr:uid="{00000000-0005-0000-0000-0000DC9D0000}"/>
    <cellStyle name="Nota 6 4 7" xfId="40368" xr:uid="{00000000-0005-0000-0000-0000DD9D0000}"/>
    <cellStyle name="Nota 6 4 8" xfId="40369" xr:uid="{00000000-0005-0000-0000-0000DE9D0000}"/>
    <cellStyle name="Nota 6 4 9" xfId="40370" xr:uid="{00000000-0005-0000-0000-0000DF9D0000}"/>
    <cellStyle name="Nota 6 5" xfId="40371" xr:uid="{00000000-0005-0000-0000-0000E09D0000}"/>
    <cellStyle name="Nota 6 5 10" xfId="40372" xr:uid="{00000000-0005-0000-0000-0000E19D0000}"/>
    <cellStyle name="Nota 6 5 11" xfId="40373" xr:uid="{00000000-0005-0000-0000-0000E29D0000}"/>
    <cellStyle name="Nota 6 5 12" xfId="40374" xr:uid="{00000000-0005-0000-0000-0000E39D0000}"/>
    <cellStyle name="Nota 6 5 13" xfId="40375" xr:uid="{00000000-0005-0000-0000-0000E49D0000}"/>
    <cellStyle name="Nota 6 5 2" xfId="40376" xr:uid="{00000000-0005-0000-0000-0000E59D0000}"/>
    <cellStyle name="Nota 6 5 3" xfId="40377" xr:uid="{00000000-0005-0000-0000-0000E69D0000}"/>
    <cellStyle name="Nota 6 5 4" xfId="40378" xr:uid="{00000000-0005-0000-0000-0000E79D0000}"/>
    <cellStyle name="Nota 6 5 5" xfId="40379" xr:uid="{00000000-0005-0000-0000-0000E89D0000}"/>
    <cellStyle name="Nota 6 5 6" xfId="40380" xr:uid="{00000000-0005-0000-0000-0000E99D0000}"/>
    <cellStyle name="Nota 6 5 7" xfId="40381" xr:uid="{00000000-0005-0000-0000-0000EA9D0000}"/>
    <cellStyle name="Nota 6 5 8" xfId="40382" xr:uid="{00000000-0005-0000-0000-0000EB9D0000}"/>
    <cellStyle name="Nota 6 5 9" xfId="40383" xr:uid="{00000000-0005-0000-0000-0000EC9D0000}"/>
    <cellStyle name="Nota 6 6" xfId="40384" xr:uid="{00000000-0005-0000-0000-0000ED9D0000}"/>
    <cellStyle name="Nota 6 6 10" xfId="40385" xr:uid="{00000000-0005-0000-0000-0000EE9D0000}"/>
    <cellStyle name="Nota 6 6 11" xfId="40386" xr:uid="{00000000-0005-0000-0000-0000EF9D0000}"/>
    <cellStyle name="Nota 6 6 12" xfId="40387" xr:uid="{00000000-0005-0000-0000-0000F09D0000}"/>
    <cellStyle name="Nota 6 6 13" xfId="40388" xr:uid="{00000000-0005-0000-0000-0000F19D0000}"/>
    <cellStyle name="Nota 6 6 2" xfId="40389" xr:uid="{00000000-0005-0000-0000-0000F29D0000}"/>
    <cellStyle name="Nota 6 6 3" xfId="40390" xr:uid="{00000000-0005-0000-0000-0000F39D0000}"/>
    <cellStyle name="Nota 6 6 4" xfId="40391" xr:uid="{00000000-0005-0000-0000-0000F49D0000}"/>
    <cellStyle name="Nota 6 6 5" xfId="40392" xr:uid="{00000000-0005-0000-0000-0000F59D0000}"/>
    <cellStyle name="Nota 6 6 6" xfId="40393" xr:uid="{00000000-0005-0000-0000-0000F69D0000}"/>
    <cellStyle name="Nota 6 6 7" xfId="40394" xr:uid="{00000000-0005-0000-0000-0000F79D0000}"/>
    <cellStyle name="Nota 6 6 8" xfId="40395" xr:uid="{00000000-0005-0000-0000-0000F89D0000}"/>
    <cellStyle name="Nota 6 6 9" xfId="40396" xr:uid="{00000000-0005-0000-0000-0000F99D0000}"/>
    <cellStyle name="Nota 6 7" xfId="40397" xr:uid="{00000000-0005-0000-0000-0000FA9D0000}"/>
    <cellStyle name="Nota 6 7 10" xfId="40398" xr:uid="{00000000-0005-0000-0000-0000FB9D0000}"/>
    <cellStyle name="Nota 6 7 11" xfId="40399" xr:uid="{00000000-0005-0000-0000-0000FC9D0000}"/>
    <cellStyle name="Nota 6 7 12" xfId="40400" xr:uid="{00000000-0005-0000-0000-0000FD9D0000}"/>
    <cellStyle name="Nota 6 7 13" xfId="40401" xr:uid="{00000000-0005-0000-0000-0000FE9D0000}"/>
    <cellStyle name="Nota 6 7 2" xfId="40402" xr:uid="{00000000-0005-0000-0000-0000FF9D0000}"/>
    <cellStyle name="Nota 6 7 3" xfId="40403" xr:uid="{00000000-0005-0000-0000-0000009E0000}"/>
    <cellStyle name="Nota 6 7 4" xfId="40404" xr:uid="{00000000-0005-0000-0000-0000019E0000}"/>
    <cellStyle name="Nota 6 7 5" xfId="40405" xr:uid="{00000000-0005-0000-0000-0000029E0000}"/>
    <cellStyle name="Nota 6 7 6" xfId="40406" xr:uid="{00000000-0005-0000-0000-0000039E0000}"/>
    <cellStyle name="Nota 6 7 7" xfId="40407" xr:uid="{00000000-0005-0000-0000-0000049E0000}"/>
    <cellStyle name="Nota 6 7 8" xfId="40408" xr:uid="{00000000-0005-0000-0000-0000059E0000}"/>
    <cellStyle name="Nota 6 7 9" xfId="40409" xr:uid="{00000000-0005-0000-0000-0000069E0000}"/>
    <cellStyle name="Nota 6 8" xfId="40410" xr:uid="{00000000-0005-0000-0000-0000079E0000}"/>
    <cellStyle name="Nota 6 8 10" xfId="40411" xr:uid="{00000000-0005-0000-0000-0000089E0000}"/>
    <cellStyle name="Nota 6 8 11" xfId="40412" xr:uid="{00000000-0005-0000-0000-0000099E0000}"/>
    <cellStyle name="Nota 6 8 12" xfId="40413" xr:uid="{00000000-0005-0000-0000-00000A9E0000}"/>
    <cellStyle name="Nota 6 8 13" xfId="40414" xr:uid="{00000000-0005-0000-0000-00000B9E0000}"/>
    <cellStyle name="Nota 6 8 2" xfId="40415" xr:uid="{00000000-0005-0000-0000-00000C9E0000}"/>
    <cellStyle name="Nota 6 8 3" xfId="40416" xr:uid="{00000000-0005-0000-0000-00000D9E0000}"/>
    <cellStyle name="Nota 6 8 4" xfId="40417" xr:uid="{00000000-0005-0000-0000-00000E9E0000}"/>
    <cellStyle name="Nota 6 8 5" xfId="40418" xr:uid="{00000000-0005-0000-0000-00000F9E0000}"/>
    <cellStyle name="Nota 6 8 6" xfId="40419" xr:uid="{00000000-0005-0000-0000-0000109E0000}"/>
    <cellStyle name="Nota 6 8 7" xfId="40420" xr:uid="{00000000-0005-0000-0000-0000119E0000}"/>
    <cellStyle name="Nota 6 8 8" xfId="40421" xr:uid="{00000000-0005-0000-0000-0000129E0000}"/>
    <cellStyle name="Nota 6 8 9" xfId="40422" xr:uid="{00000000-0005-0000-0000-0000139E0000}"/>
    <cellStyle name="Nota 6 9" xfId="40423" xr:uid="{00000000-0005-0000-0000-0000149E0000}"/>
    <cellStyle name="Nota 6 9 10" xfId="40424" xr:uid="{00000000-0005-0000-0000-0000159E0000}"/>
    <cellStyle name="Nota 6 9 11" xfId="40425" xr:uid="{00000000-0005-0000-0000-0000169E0000}"/>
    <cellStyle name="Nota 6 9 12" xfId="40426" xr:uid="{00000000-0005-0000-0000-0000179E0000}"/>
    <cellStyle name="Nota 6 9 13" xfId="40427" xr:uid="{00000000-0005-0000-0000-0000189E0000}"/>
    <cellStyle name="Nota 6 9 2" xfId="40428" xr:uid="{00000000-0005-0000-0000-0000199E0000}"/>
    <cellStyle name="Nota 6 9 3" xfId="40429" xr:uid="{00000000-0005-0000-0000-00001A9E0000}"/>
    <cellStyle name="Nota 6 9 4" xfId="40430" xr:uid="{00000000-0005-0000-0000-00001B9E0000}"/>
    <cellStyle name="Nota 6 9 5" xfId="40431" xr:uid="{00000000-0005-0000-0000-00001C9E0000}"/>
    <cellStyle name="Nota 6 9 6" xfId="40432" xr:uid="{00000000-0005-0000-0000-00001D9E0000}"/>
    <cellStyle name="Nota 6 9 7" xfId="40433" xr:uid="{00000000-0005-0000-0000-00001E9E0000}"/>
    <cellStyle name="Nota 6 9 8" xfId="40434" xr:uid="{00000000-0005-0000-0000-00001F9E0000}"/>
    <cellStyle name="Nota 6 9 9" xfId="40435" xr:uid="{00000000-0005-0000-0000-0000209E0000}"/>
    <cellStyle name="Nota 7" xfId="40436" xr:uid="{00000000-0005-0000-0000-0000219E0000}"/>
    <cellStyle name="Nota 7 10" xfId="40437" xr:uid="{00000000-0005-0000-0000-0000229E0000}"/>
    <cellStyle name="Nota 7 10 10" xfId="40438" xr:uid="{00000000-0005-0000-0000-0000239E0000}"/>
    <cellStyle name="Nota 7 10 11" xfId="40439" xr:uid="{00000000-0005-0000-0000-0000249E0000}"/>
    <cellStyle name="Nota 7 10 12" xfId="40440" xr:uid="{00000000-0005-0000-0000-0000259E0000}"/>
    <cellStyle name="Nota 7 10 13" xfId="40441" xr:uid="{00000000-0005-0000-0000-0000269E0000}"/>
    <cellStyle name="Nota 7 10 2" xfId="40442" xr:uid="{00000000-0005-0000-0000-0000279E0000}"/>
    <cellStyle name="Nota 7 10 3" xfId="40443" xr:uid="{00000000-0005-0000-0000-0000289E0000}"/>
    <cellStyle name="Nota 7 10 4" xfId="40444" xr:uid="{00000000-0005-0000-0000-0000299E0000}"/>
    <cellStyle name="Nota 7 10 5" xfId="40445" xr:uid="{00000000-0005-0000-0000-00002A9E0000}"/>
    <cellStyle name="Nota 7 10 6" xfId="40446" xr:uid="{00000000-0005-0000-0000-00002B9E0000}"/>
    <cellStyle name="Nota 7 10 7" xfId="40447" xr:uid="{00000000-0005-0000-0000-00002C9E0000}"/>
    <cellStyle name="Nota 7 10 8" xfId="40448" xr:uid="{00000000-0005-0000-0000-00002D9E0000}"/>
    <cellStyle name="Nota 7 10 9" xfId="40449" xr:uid="{00000000-0005-0000-0000-00002E9E0000}"/>
    <cellStyle name="Nota 7 11" xfId="40450" xr:uid="{00000000-0005-0000-0000-00002F9E0000}"/>
    <cellStyle name="Nota 7 11 10" xfId="40451" xr:uid="{00000000-0005-0000-0000-0000309E0000}"/>
    <cellStyle name="Nota 7 11 11" xfId="40452" xr:uid="{00000000-0005-0000-0000-0000319E0000}"/>
    <cellStyle name="Nota 7 11 12" xfId="40453" xr:uid="{00000000-0005-0000-0000-0000329E0000}"/>
    <cellStyle name="Nota 7 11 13" xfId="40454" xr:uid="{00000000-0005-0000-0000-0000339E0000}"/>
    <cellStyle name="Nota 7 11 2" xfId="40455" xr:uid="{00000000-0005-0000-0000-0000349E0000}"/>
    <cellStyle name="Nota 7 11 3" xfId="40456" xr:uid="{00000000-0005-0000-0000-0000359E0000}"/>
    <cellStyle name="Nota 7 11 4" xfId="40457" xr:uid="{00000000-0005-0000-0000-0000369E0000}"/>
    <cellStyle name="Nota 7 11 5" xfId="40458" xr:uid="{00000000-0005-0000-0000-0000379E0000}"/>
    <cellStyle name="Nota 7 11 6" xfId="40459" xr:uid="{00000000-0005-0000-0000-0000389E0000}"/>
    <cellStyle name="Nota 7 11 7" xfId="40460" xr:uid="{00000000-0005-0000-0000-0000399E0000}"/>
    <cellStyle name="Nota 7 11 8" xfId="40461" xr:uid="{00000000-0005-0000-0000-00003A9E0000}"/>
    <cellStyle name="Nota 7 11 9" xfId="40462" xr:uid="{00000000-0005-0000-0000-00003B9E0000}"/>
    <cellStyle name="Nota 7 12" xfId="40463" xr:uid="{00000000-0005-0000-0000-00003C9E0000}"/>
    <cellStyle name="Nota 7 12 10" xfId="40464" xr:uid="{00000000-0005-0000-0000-00003D9E0000}"/>
    <cellStyle name="Nota 7 12 11" xfId="40465" xr:uid="{00000000-0005-0000-0000-00003E9E0000}"/>
    <cellStyle name="Nota 7 12 12" xfId="40466" xr:uid="{00000000-0005-0000-0000-00003F9E0000}"/>
    <cellStyle name="Nota 7 12 13" xfId="40467" xr:uid="{00000000-0005-0000-0000-0000409E0000}"/>
    <cellStyle name="Nota 7 12 2" xfId="40468" xr:uid="{00000000-0005-0000-0000-0000419E0000}"/>
    <cellStyle name="Nota 7 12 3" xfId="40469" xr:uid="{00000000-0005-0000-0000-0000429E0000}"/>
    <cellStyle name="Nota 7 12 4" xfId="40470" xr:uid="{00000000-0005-0000-0000-0000439E0000}"/>
    <cellStyle name="Nota 7 12 5" xfId="40471" xr:uid="{00000000-0005-0000-0000-0000449E0000}"/>
    <cellStyle name="Nota 7 12 6" xfId="40472" xr:uid="{00000000-0005-0000-0000-0000459E0000}"/>
    <cellStyle name="Nota 7 12 7" xfId="40473" xr:uid="{00000000-0005-0000-0000-0000469E0000}"/>
    <cellStyle name="Nota 7 12 8" xfId="40474" xr:uid="{00000000-0005-0000-0000-0000479E0000}"/>
    <cellStyle name="Nota 7 12 9" xfId="40475" xr:uid="{00000000-0005-0000-0000-0000489E0000}"/>
    <cellStyle name="Nota 7 13" xfId="40476" xr:uid="{00000000-0005-0000-0000-0000499E0000}"/>
    <cellStyle name="Nota 7 14" xfId="40477" xr:uid="{00000000-0005-0000-0000-00004A9E0000}"/>
    <cellStyle name="Nota 7 15" xfId="40478" xr:uid="{00000000-0005-0000-0000-00004B9E0000}"/>
    <cellStyle name="Nota 7 16" xfId="40479" xr:uid="{00000000-0005-0000-0000-00004C9E0000}"/>
    <cellStyle name="Nota 7 17" xfId="40480" xr:uid="{00000000-0005-0000-0000-00004D9E0000}"/>
    <cellStyle name="Nota 7 18" xfId="40481" xr:uid="{00000000-0005-0000-0000-00004E9E0000}"/>
    <cellStyle name="Nota 7 19" xfId="40482" xr:uid="{00000000-0005-0000-0000-00004F9E0000}"/>
    <cellStyle name="Nota 7 2" xfId="40483" xr:uid="{00000000-0005-0000-0000-0000509E0000}"/>
    <cellStyle name="Nota 7 2 10" xfId="40484" xr:uid="{00000000-0005-0000-0000-0000519E0000}"/>
    <cellStyle name="Nota 7 2 10 10" xfId="40485" xr:uid="{00000000-0005-0000-0000-0000529E0000}"/>
    <cellStyle name="Nota 7 2 10 11" xfId="40486" xr:uid="{00000000-0005-0000-0000-0000539E0000}"/>
    <cellStyle name="Nota 7 2 10 12" xfId="40487" xr:uid="{00000000-0005-0000-0000-0000549E0000}"/>
    <cellStyle name="Nota 7 2 10 13" xfId="40488" xr:uid="{00000000-0005-0000-0000-0000559E0000}"/>
    <cellStyle name="Nota 7 2 10 2" xfId="40489" xr:uid="{00000000-0005-0000-0000-0000569E0000}"/>
    <cellStyle name="Nota 7 2 10 3" xfId="40490" xr:uid="{00000000-0005-0000-0000-0000579E0000}"/>
    <cellStyle name="Nota 7 2 10 4" xfId="40491" xr:uid="{00000000-0005-0000-0000-0000589E0000}"/>
    <cellStyle name="Nota 7 2 10 5" xfId="40492" xr:uid="{00000000-0005-0000-0000-0000599E0000}"/>
    <cellStyle name="Nota 7 2 10 6" xfId="40493" xr:uid="{00000000-0005-0000-0000-00005A9E0000}"/>
    <cellStyle name="Nota 7 2 10 7" xfId="40494" xr:uid="{00000000-0005-0000-0000-00005B9E0000}"/>
    <cellStyle name="Nota 7 2 10 8" xfId="40495" xr:uid="{00000000-0005-0000-0000-00005C9E0000}"/>
    <cellStyle name="Nota 7 2 10 9" xfId="40496" xr:uid="{00000000-0005-0000-0000-00005D9E0000}"/>
    <cellStyle name="Nota 7 2 11" xfId="40497" xr:uid="{00000000-0005-0000-0000-00005E9E0000}"/>
    <cellStyle name="Nota 7 2 11 10" xfId="40498" xr:uid="{00000000-0005-0000-0000-00005F9E0000}"/>
    <cellStyle name="Nota 7 2 11 11" xfId="40499" xr:uid="{00000000-0005-0000-0000-0000609E0000}"/>
    <cellStyle name="Nota 7 2 11 12" xfId="40500" xr:uid="{00000000-0005-0000-0000-0000619E0000}"/>
    <cellStyle name="Nota 7 2 11 13" xfId="40501" xr:uid="{00000000-0005-0000-0000-0000629E0000}"/>
    <cellStyle name="Nota 7 2 11 2" xfId="40502" xr:uid="{00000000-0005-0000-0000-0000639E0000}"/>
    <cellStyle name="Nota 7 2 11 3" xfId="40503" xr:uid="{00000000-0005-0000-0000-0000649E0000}"/>
    <cellStyle name="Nota 7 2 11 4" xfId="40504" xr:uid="{00000000-0005-0000-0000-0000659E0000}"/>
    <cellStyle name="Nota 7 2 11 5" xfId="40505" xr:uid="{00000000-0005-0000-0000-0000669E0000}"/>
    <cellStyle name="Nota 7 2 11 6" xfId="40506" xr:uid="{00000000-0005-0000-0000-0000679E0000}"/>
    <cellStyle name="Nota 7 2 11 7" xfId="40507" xr:uid="{00000000-0005-0000-0000-0000689E0000}"/>
    <cellStyle name="Nota 7 2 11 8" xfId="40508" xr:uid="{00000000-0005-0000-0000-0000699E0000}"/>
    <cellStyle name="Nota 7 2 11 9" xfId="40509" xr:uid="{00000000-0005-0000-0000-00006A9E0000}"/>
    <cellStyle name="Nota 7 2 12" xfId="40510" xr:uid="{00000000-0005-0000-0000-00006B9E0000}"/>
    <cellStyle name="Nota 7 2 13" xfId="40511" xr:uid="{00000000-0005-0000-0000-00006C9E0000}"/>
    <cellStyle name="Nota 7 2 14" xfId="40512" xr:uid="{00000000-0005-0000-0000-00006D9E0000}"/>
    <cellStyle name="Nota 7 2 15" xfId="40513" xr:uid="{00000000-0005-0000-0000-00006E9E0000}"/>
    <cellStyle name="Nota 7 2 16" xfId="40514" xr:uid="{00000000-0005-0000-0000-00006F9E0000}"/>
    <cellStyle name="Nota 7 2 17" xfId="40515" xr:uid="{00000000-0005-0000-0000-0000709E0000}"/>
    <cellStyle name="Nota 7 2 18" xfId="40516" xr:uid="{00000000-0005-0000-0000-0000719E0000}"/>
    <cellStyle name="Nota 7 2 19" xfId="40517" xr:uid="{00000000-0005-0000-0000-0000729E0000}"/>
    <cellStyle name="Nota 7 2 2" xfId="40518" xr:uid="{00000000-0005-0000-0000-0000739E0000}"/>
    <cellStyle name="Nota 7 2 2 10" xfId="40519" xr:uid="{00000000-0005-0000-0000-0000749E0000}"/>
    <cellStyle name="Nota 7 2 2 11" xfId="40520" xr:uid="{00000000-0005-0000-0000-0000759E0000}"/>
    <cellStyle name="Nota 7 2 2 12" xfId="40521" xr:uid="{00000000-0005-0000-0000-0000769E0000}"/>
    <cellStyle name="Nota 7 2 2 13" xfId="40522" xr:uid="{00000000-0005-0000-0000-0000779E0000}"/>
    <cellStyle name="Nota 7 2 2 2" xfId="40523" xr:uid="{00000000-0005-0000-0000-0000789E0000}"/>
    <cellStyle name="Nota 7 2 2 3" xfId="40524" xr:uid="{00000000-0005-0000-0000-0000799E0000}"/>
    <cellStyle name="Nota 7 2 2 4" xfId="40525" xr:uid="{00000000-0005-0000-0000-00007A9E0000}"/>
    <cellStyle name="Nota 7 2 2 5" xfId="40526" xr:uid="{00000000-0005-0000-0000-00007B9E0000}"/>
    <cellStyle name="Nota 7 2 2 6" xfId="40527" xr:uid="{00000000-0005-0000-0000-00007C9E0000}"/>
    <cellStyle name="Nota 7 2 2 7" xfId="40528" xr:uid="{00000000-0005-0000-0000-00007D9E0000}"/>
    <cellStyle name="Nota 7 2 2 8" xfId="40529" xr:uid="{00000000-0005-0000-0000-00007E9E0000}"/>
    <cellStyle name="Nota 7 2 2 9" xfId="40530" xr:uid="{00000000-0005-0000-0000-00007F9E0000}"/>
    <cellStyle name="Nota 7 2 20" xfId="40531" xr:uid="{00000000-0005-0000-0000-0000809E0000}"/>
    <cellStyle name="Nota 7 2 21" xfId="40532" xr:uid="{00000000-0005-0000-0000-0000819E0000}"/>
    <cellStyle name="Nota 7 2 22" xfId="40533" xr:uid="{00000000-0005-0000-0000-0000829E0000}"/>
    <cellStyle name="Nota 7 2 23" xfId="40534" xr:uid="{00000000-0005-0000-0000-0000839E0000}"/>
    <cellStyle name="Nota 7 2 3" xfId="40535" xr:uid="{00000000-0005-0000-0000-0000849E0000}"/>
    <cellStyle name="Nota 7 2 3 10" xfId="40536" xr:uid="{00000000-0005-0000-0000-0000859E0000}"/>
    <cellStyle name="Nota 7 2 3 11" xfId="40537" xr:uid="{00000000-0005-0000-0000-0000869E0000}"/>
    <cellStyle name="Nota 7 2 3 12" xfId="40538" xr:uid="{00000000-0005-0000-0000-0000879E0000}"/>
    <cellStyle name="Nota 7 2 3 13" xfId="40539" xr:uid="{00000000-0005-0000-0000-0000889E0000}"/>
    <cellStyle name="Nota 7 2 3 2" xfId="40540" xr:uid="{00000000-0005-0000-0000-0000899E0000}"/>
    <cellStyle name="Nota 7 2 3 3" xfId="40541" xr:uid="{00000000-0005-0000-0000-00008A9E0000}"/>
    <cellStyle name="Nota 7 2 3 4" xfId="40542" xr:uid="{00000000-0005-0000-0000-00008B9E0000}"/>
    <cellStyle name="Nota 7 2 3 5" xfId="40543" xr:uid="{00000000-0005-0000-0000-00008C9E0000}"/>
    <cellStyle name="Nota 7 2 3 6" xfId="40544" xr:uid="{00000000-0005-0000-0000-00008D9E0000}"/>
    <cellStyle name="Nota 7 2 3 7" xfId="40545" xr:uid="{00000000-0005-0000-0000-00008E9E0000}"/>
    <cellStyle name="Nota 7 2 3 8" xfId="40546" xr:uid="{00000000-0005-0000-0000-00008F9E0000}"/>
    <cellStyle name="Nota 7 2 3 9" xfId="40547" xr:uid="{00000000-0005-0000-0000-0000909E0000}"/>
    <cellStyle name="Nota 7 2 4" xfId="40548" xr:uid="{00000000-0005-0000-0000-0000919E0000}"/>
    <cellStyle name="Nota 7 2 4 10" xfId="40549" xr:uid="{00000000-0005-0000-0000-0000929E0000}"/>
    <cellStyle name="Nota 7 2 4 11" xfId="40550" xr:uid="{00000000-0005-0000-0000-0000939E0000}"/>
    <cellStyle name="Nota 7 2 4 12" xfId="40551" xr:uid="{00000000-0005-0000-0000-0000949E0000}"/>
    <cellStyle name="Nota 7 2 4 13" xfId="40552" xr:uid="{00000000-0005-0000-0000-0000959E0000}"/>
    <cellStyle name="Nota 7 2 4 2" xfId="40553" xr:uid="{00000000-0005-0000-0000-0000969E0000}"/>
    <cellStyle name="Nota 7 2 4 3" xfId="40554" xr:uid="{00000000-0005-0000-0000-0000979E0000}"/>
    <cellStyle name="Nota 7 2 4 4" xfId="40555" xr:uid="{00000000-0005-0000-0000-0000989E0000}"/>
    <cellStyle name="Nota 7 2 4 5" xfId="40556" xr:uid="{00000000-0005-0000-0000-0000999E0000}"/>
    <cellStyle name="Nota 7 2 4 6" xfId="40557" xr:uid="{00000000-0005-0000-0000-00009A9E0000}"/>
    <cellStyle name="Nota 7 2 4 7" xfId="40558" xr:uid="{00000000-0005-0000-0000-00009B9E0000}"/>
    <cellStyle name="Nota 7 2 4 8" xfId="40559" xr:uid="{00000000-0005-0000-0000-00009C9E0000}"/>
    <cellStyle name="Nota 7 2 4 9" xfId="40560" xr:uid="{00000000-0005-0000-0000-00009D9E0000}"/>
    <cellStyle name="Nota 7 2 5" xfId="40561" xr:uid="{00000000-0005-0000-0000-00009E9E0000}"/>
    <cellStyle name="Nota 7 2 5 10" xfId="40562" xr:uid="{00000000-0005-0000-0000-00009F9E0000}"/>
    <cellStyle name="Nota 7 2 5 11" xfId="40563" xr:uid="{00000000-0005-0000-0000-0000A09E0000}"/>
    <cellStyle name="Nota 7 2 5 12" xfId="40564" xr:uid="{00000000-0005-0000-0000-0000A19E0000}"/>
    <cellStyle name="Nota 7 2 5 13" xfId="40565" xr:uid="{00000000-0005-0000-0000-0000A29E0000}"/>
    <cellStyle name="Nota 7 2 5 2" xfId="40566" xr:uid="{00000000-0005-0000-0000-0000A39E0000}"/>
    <cellStyle name="Nota 7 2 5 3" xfId="40567" xr:uid="{00000000-0005-0000-0000-0000A49E0000}"/>
    <cellStyle name="Nota 7 2 5 4" xfId="40568" xr:uid="{00000000-0005-0000-0000-0000A59E0000}"/>
    <cellStyle name="Nota 7 2 5 5" xfId="40569" xr:uid="{00000000-0005-0000-0000-0000A69E0000}"/>
    <cellStyle name="Nota 7 2 5 6" xfId="40570" xr:uid="{00000000-0005-0000-0000-0000A79E0000}"/>
    <cellStyle name="Nota 7 2 5 7" xfId="40571" xr:uid="{00000000-0005-0000-0000-0000A89E0000}"/>
    <cellStyle name="Nota 7 2 5 8" xfId="40572" xr:uid="{00000000-0005-0000-0000-0000A99E0000}"/>
    <cellStyle name="Nota 7 2 5 9" xfId="40573" xr:uid="{00000000-0005-0000-0000-0000AA9E0000}"/>
    <cellStyle name="Nota 7 2 6" xfId="40574" xr:uid="{00000000-0005-0000-0000-0000AB9E0000}"/>
    <cellStyle name="Nota 7 2 6 10" xfId="40575" xr:uid="{00000000-0005-0000-0000-0000AC9E0000}"/>
    <cellStyle name="Nota 7 2 6 11" xfId="40576" xr:uid="{00000000-0005-0000-0000-0000AD9E0000}"/>
    <cellStyle name="Nota 7 2 6 12" xfId="40577" xr:uid="{00000000-0005-0000-0000-0000AE9E0000}"/>
    <cellStyle name="Nota 7 2 6 13" xfId="40578" xr:uid="{00000000-0005-0000-0000-0000AF9E0000}"/>
    <cellStyle name="Nota 7 2 6 2" xfId="40579" xr:uid="{00000000-0005-0000-0000-0000B09E0000}"/>
    <cellStyle name="Nota 7 2 6 3" xfId="40580" xr:uid="{00000000-0005-0000-0000-0000B19E0000}"/>
    <cellStyle name="Nota 7 2 6 4" xfId="40581" xr:uid="{00000000-0005-0000-0000-0000B29E0000}"/>
    <cellStyle name="Nota 7 2 6 5" xfId="40582" xr:uid="{00000000-0005-0000-0000-0000B39E0000}"/>
    <cellStyle name="Nota 7 2 6 6" xfId="40583" xr:uid="{00000000-0005-0000-0000-0000B49E0000}"/>
    <cellStyle name="Nota 7 2 6 7" xfId="40584" xr:uid="{00000000-0005-0000-0000-0000B59E0000}"/>
    <cellStyle name="Nota 7 2 6 8" xfId="40585" xr:uid="{00000000-0005-0000-0000-0000B69E0000}"/>
    <cellStyle name="Nota 7 2 6 9" xfId="40586" xr:uid="{00000000-0005-0000-0000-0000B79E0000}"/>
    <cellStyle name="Nota 7 2 7" xfId="40587" xr:uid="{00000000-0005-0000-0000-0000B89E0000}"/>
    <cellStyle name="Nota 7 2 7 10" xfId="40588" xr:uid="{00000000-0005-0000-0000-0000B99E0000}"/>
    <cellStyle name="Nota 7 2 7 11" xfId="40589" xr:uid="{00000000-0005-0000-0000-0000BA9E0000}"/>
    <cellStyle name="Nota 7 2 7 12" xfId="40590" xr:uid="{00000000-0005-0000-0000-0000BB9E0000}"/>
    <cellStyle name="Nota 7 2 7 13" xfId="40591" xr:uid="{00000000-0005-0000-0000-0000BC9E0000}"/>
    <cellStyle name="Nota 7 2 7 2" xfId="40592" xr:uid="{00000000-0005-0000-0000-0000BD9E0000}"/>
    <cellStyle name="Nota 7 2 7 3" xfId="40593" xr:uid="{00000000-0005-0000-0000-0000BE9E0000}"/>
    <cellStyle name="Nota 7 2 7 4" xfId="40594" xr:uid="{00000000-0005-0000-0000-0000BF9E0000}"/>
    <cellStyle name="Nota 7 2 7 5" xfId="40595" xr:uid="{00000000-0005-0000-0000-0000C09E0000}"/>
    <cellStyle name="Nota 7 2 7 6" xfId="40596" xr:uid="{00000000-0005-0000-0000-0000C19E0000}"/>
    <cellStyle name="Nota 7 2 7 7" xfId="40597" xr:uid="{00000000-0005-0000-0000-0000C29E0000}"/>
    <cellStyle name="Nota 7 2 7 8" xfId="40598" xr:uid="{00000000-0005-0000-0000-0000C39E0000}"/>
    <cellStyle name="Nota 7 2 7 9" xfId="40599" xr:uid="{00000000-0005-0000-0000-0000C49E0000}"/>
    <cellStyle name="Nota 7 2 8" xfId="40600" xr:uid="{00000000-0005-0000-0000-0000C59E0000}"/>
    <cellStyle name="Nota 7 2 8 10" xfId="40601" xr:uid="{00000000-0005-0000-0000-0000C69E0000}"/>
    <cellStyle name="Nota 7 2 8 11" xfId="40602" xr:uid="{00000000-0005-0000-0000-0000C79E0000}"/>
    <cellStyle name="Nota 7 2 8 12" xfId="40603" xr:uid="{00000000-0005-0000-0000-0000C89E0000}"/>
    <cellStyle name="Nota 7 2 8 13" xfId="40604" xr:uid="{00000000-0005-0000-0000-0000C99E0000}"/>
    <cellStyle name="Nota 7 2 8 2" xfId="40605" xr:uid="{00000000-0005-0000-0000-0000CA9E0000}"/>
    <cellStyle name="Nota 7 2 8 3" xfId="40606" xr:uid="{00000000-0005-0000-0000-0000CB9E0000}"/>
    <cellStyle name="Nota 7 2 8 4" xfId="40607" xr:uid="{00000000-0005-0000-0000-0000CC9E0000}"/>
    <cellStyle name="Nota 7 2 8 5" xfId="40608" xr:uid="{00000000-0005-0000-0000-0000CD9E0000}"/>
    <cellStyle name="Nota 7 2 8 6" xfId="40609" xr:uid="{00000000-0005-0000-0000-0000CE9E0000}"/>
    <cellStyle name="Nota 7 2 8 7" xfId="40610" xr:uid="{00000000-0005-0000-0000-0000CF9E0000}"/>
    <cellStyle name="Nota 7 2 8 8" xfId="40611" xr:uid="{00000000-0005-0000-0000-0000D09E0000}"/>
    <cellStyle name="Nota 7 2 8 9" xfId="40612" xr:uid="{00000000-0005-0000-0000-0000D19E0000}"/>
    <cellStyle name="Nota 7 2 9" xfId="40613" xr:uid="{00000000-0005-0000-0000-0000D29E0000}"/>
    <cellStyle name="Nota 7 2 9 10" xfId="40614" xr:uid="{00000000-0005-0000-0000-0000D39E0000}"/>
    <cellStyle name="Nota 7 2 9 11" xfId="40615" xr:uid="{00000000-0005-0000-0000-0000D49E0000}"/>
    <cellStyle name="Nota 7 2 9 12" xfId="40616" xr:uid="{00000000-0005-0000-0000-0000D59E0000}"/>
    <cellStyle name="Nota 7 2 9 13" xfId="40617" xr:uid="{00000000-0005-0000-0000-0000D69E0000}"/>
    <cellStyle name="Nota 7 2 9 2" xfId="40618" xr:uid="{00000000-0005-0000-0000-0000D79E0000}"/>
    <cellStyle name="Nota 7 2 9 3" xfId="40619" xr:uid="{00000000-0005-0000-0000-0000D89E0000}"/>
    <cellStyle name="Nota 7 2 9 4" xfId="40620" xr:uid="{00000000-0005-0000-0000-0000D99E0000}"/>
    <cellStyle name="Nota 7 2 9 5" xfId="40621" xr:uid="{00000000-0005-0000-0000-0000DA9E0000}"/>
    <cellStyle name="Nota 7 2 9 6" xfId="40622" xr:uid="{00000000-0005-0000-0000-0000DB9E0000}"/>
    <cellStyle name="Nota 7 2 9 7" xfId="40623" xr:uid="{00000000-0005-0000-0000-0000DC9E0000}"/>
    <cellStyle name="Nota 7 2 9 8" xfId="40624" xr:uid="{00000000-0005-0000-0000-0000DD9E0000}"/>
    <cellStyle name="Nota 7 2 9 9" xfId="40625" xr:uid="{00000000-0005-0000-0000-0000DE9E0000}"/>
    <cellStyle name="Nota 7 20" xfId="40626" xr:uid="{00000000-0005-0000-0000-0000DF9E0000}"/>
    <cellStyle name="Nota 7 21" xfId="40627" xr:uid="{00000000-0005-0000-0000-0000E09E0000}"/>
    <cellStyle name="Nota 7 22" xfId="40628" xr:uid="{00000000-0005-0000-0000-0000E19E0000}"/>
    <cellStyle name="Nota 7 23" xfId="40629" xr:uid="{00000000-0005-0000-0000-0000E29E0000}"/>
    <cellStyle name="Nota 7 24" xfId="40630" xr:uid="{00000000-0005-0000-0000-0000E39E0000}"/>
    <cellStyle name="Nota 7 3" xfId="40631" xr:uid="{00000000-0005-0000-0000-0000E49E0000}"/>
    <cellStyle name="Nota 7 3 10" xfId="40632" xr:uid="{00000000-0005-0000-0000-0000E59E0000}"/>
    <cellStyle name="Nota 7 3 11" xfId="40633" xr:uid="{00000000-0005-0000-0000-0000E69E0000}"/>
    <cellStyle name="Nota 7 3 12" xfId="40634" xr:uid="{00000000-0005-0000-0000-0000E79E0000}"/>
    <cellStyle name="Nota 7 3 13" xfId="40635" xr:uid="{00000000-0005-0000-0000-0000E89E0000}"/>
    <cellStyle name="Nota 7 3 2" xfId="40636" xr:uid="{00000000-0005-0000-0000-0000E99E0000}"/>
    <cellStyle name="Nota 7 3 3" xfId="40637" xr:uid="{00000000-0005-0000-0000-0000EA9E0000}"/>
    <cellStyle name="Nota 7 3 4" xfId="40638" xr:uid="{00000000-0005-0000-0000-0000EB9E0000}"/>
    <cellStyle name="Nota 7 3 5" xfId="40639" xr:uid="{00000000-0005-0000-0000-0000EC9E0000}"/>
    <cellStyle name="Nota 7 3 6" xfId="40640" xr:uid="{00000000-0005-0000-0000-0000ED9E0000}"/>
    <cellStyle name="Nota 7 3 7" xfId="40641" xr:uid="{00000000-0005-0000-0000-0000EE9E0000}"/>
    <cellStyle name="Nota 7 3 8" xfId="40642" xr:uid="{00000000-0005-0000-0000-0000EF9E0000}"/>
    <cellStyle name="Nota 7 3 9" xfId="40643" xr:uid="{00000000-0005-0000-0000-0000F09E0000}"/>
    <cellStyle name="Nota 7 4" xfId="40644" xr:uid="{00000000-0005-0000-0000-0000F19E0000}"/>
    <cellStyle name="Nota 7 4 10" xfId="40645" xr:uid="{00000000-0005-0000-0000-0000F29E0000}"/>
    <cellStyle name="Nota 7 4 11" xfId="40646" xr:uid="{00000000-0005-0000-0000-0000F39E0000}"/>
    <cellStyle name="Nota 7 4 12" xfId="40647" xr:uid="{00000000-0005-0000-0000-0000F49E0000}"/>
    <cellStyle name="Nota 7 4 13" xfId="40648" xr:uid="{00000000-0005-0000-0000-0000F59E0000}"/>
    <cellStyle name="Nota 7 4 2" xfId="40649" xr:uid="{00000000-0005-0000-0000-0000F69E0000}"/>
    <cellStyle name="Nota 7 4 3" xfId="40650" xr:uid="{00000000-0005-0000-0000-0000F79E0000}"/>
    <cellStyle name="Nota 7 4 4" xfId="40651" xr:uid="{00000000-0005-0000-0000-0000F89E0000}"/>
    <cellStyle name="Nota 7 4 5" xfId="40652" xr:uid="{00000000-0005-0000-0000-0000F99E0000}"/>
    <cellStyle name="Nota 7 4 6" xfId="40653" xr:uid="{00000000-0005-0000-0000-0000FA9E0000}"/>
    <cellStyle name="Nota 7 4 7" xfId="40654" xr:uid="{00000000-0005-0000-0000-0000FB9E0000}"/>
    <cellStyle name="Nota 7 4 8" xfId="40655" xr:uid="{00000000-0005-0000-0000-0000FC9E0000}"/>
    <cellStyle name="Nota 7 4 9" xfId="40656" xr:uid="{00000000-0005-0000-0000-0000FD9E0000}"/>
    <cellStyle name="Nota 7 5" xfId="40657" xr:uid="{00000000-0005-0000-0000-0000FE9E0000}"/>
    <cellStyle name="Nota 7 5 10" xfId="40658" xr:uid="{00000000-0005-0000-0000-0000FF9E0000}"/>
    <cellStyle name="Nota 7 5 11" xfId="40659" xr:uid="{00000000-0005-0000-0000-0000009F0000}"/>
    <cellStyle name="Nota 7 5 12" xfId="40660" xr:uid="{00000000-0005-0000-0000-0000019F0000}"/>
    <cellStyle name="Nota 7 5 13" xfId="40661" xr:uid="{00000000-0005-0000-0000-0000029F0000}"/>
    <cellStyle name="Nota 7 5 2" xfId="40662" xr:uid="{00000000-0005-0000-0000-0000039F0000}"/>
    <cellStyle name="Nota 7 5 3" xfId="40663" xr:uid="{00000000-0005-0000-0000-0000049F0000}"/>
    <cellStyle name="Nota 7 5 4" xfId="40664" xr:uid="{00000000-0005-0000-0000-0000059F0000}"/>
    <cellStyle name="Nota 7 5 5" xfId="40665" xr:uid="{00000000-0005-0000-0000-0000069F0000}"/>
    <cellStyle name="Nota 7 5 6" xfId="40666" xr:uid="{00000000-0005-0000-0000-0000079F0000}"/>
    <cellStyle name="Nota 7 5 7" xfId="40667" xr:uid="{00000000-0005-0000-0000-0000089F0000}"/>
    <cellStyle name="Nota 7 5 8" xfId="40668" xr:uid="{00000000-0005-0000-0000-0000099F0000}"/>
    <cellStyle name="Nota 7 5 9" xfId="40669" xr:uid="{00000000-0005-0000-0000-00000A9F0000}"/>
    <cellStyle name="Nota 7 6" xfId="40670" xr:uid="{00000000-0005-0000-0000-00000B9F0000}"/>
    <cellStyle name="Nota 7 6 10" xfId="40671" xr:uid="{00000000-0005-0000-0000-00000C9F0000}"/>
    <cellStyle name="Nota 7 6 11" xfId="40672" xr:uid="{00000000-0005-0000-0000-00000D9F0000}"/>
    <cellStyle name="Nota 7 6 12" xfId="40673" xr:uid="{00000000-0005-0000-0000-00000E9F0000}"/>
    <cellStyle name="Nota 7 6 13" xfId="40674" xr:uid="{00000000-0005-0000-0000-00000F9F0000}"/>
    <cellStyle name="Nota 7 6 2" xfId="40675" xr:uid="{00000000-0005-0000-0000-0000109F0000}"/>
    <cellStyle name="Nota 7 6 3" xfId="40676" xr:uid="{00000000-0005-0000-0000-0000119F0000}"/>
    <cellStyle name="Nota 7 6 4" xfId="40677" xr:uid="{00000000-0005-0000-0000-0000129F0000}"/>
    <cellStyle name="Nota 7 6 5" xfId="40678" xr:uid="{00000000-0005-0000-0000-0000139F0000}"/>
    <cellStyle name="Nota 7 6 6" xfId="40679" xr:uid="{00000000-0005-0000-0000-0000149F0000}"/>
    <cellStyle name="Nota 7 6 7" xfId="40680" xr:uid="{00000000-0005-0000-0000-0000159F0000}"/>
    <cellStyle name="Nota 7 6 8" xfId="40681" xr:uid="{00000000-0005-0000-0000-0000169F0000}"/>
    <cellStyle name="Nota 7 6 9" xfId="40682" xr:uid="{00000000-0005-0000-0000-0000179F0000}"/>
    <cellStyle name="Nota 7 7" xfId="40683" xr:uid="{00000000-0005-0000-0000-0000189F0000}"/>
    <cellStyle name="Nota 7 7 10" xfId="40684" xr:uid="{00000000-0005-0000-0000-0000199F0000}"/>
    <cellStyle name="Nota 7 7 11" xfId="40685" xr:uid="{00000000-0005-0000-0000-00001A9F0000}"/>
    <cellStyle name="Nota 7 7 12" xfId="40686" xr:uid="{00000000-0005-0000-0000-00001B9F0000}"/>
    <cellStyle name="Nota 7 7 13" xfId="40687" xr:uid="{00000000-0005-0000-0000-00001C9F0000}"/>
    <cellStyle name="Nota 7 7 2" xfId="40688" xr:uid="{00000000-0005-0000-0000-00001D9F0000}"/>
    <cellStyle name="Nota 7 7 3" xfId="40689" xr:uid="{00000000-0005-0000-0000-00001E9F0000}"/>
    <cellStyle name="Nota 7 7 4" xfId="40690" xr:uid="{00000000-0005-0000-0000-00001F9F0000}"/>
    <cellStyle name="Nota 7 7 5" xfId="40691" xr:uid="{00000000-0005-0000-0000-0000209F0000}"/>
    <cellStyle name="Nota 7 7 6" xfId="40692" xr:uid="{00000000-0005-0000-0000-0000219F0000}"/>
    <cellStyle name="Nota 7 7 7" xfId="40693" xr:uid="{00000000-0005-0000-0000-0000229F0000}"/>
    <cellStyle name="Nota 7 7 8" xfId="40694" xr:uid="{00000000-0005-0000-0000-0000239F0000}"/>
    <cellStyle name="Nota 7 7 9" xfId="40695" xr:uid="{00000000-0005-0000-0000-0000249F0000}"/>
    <cellStyle name="Nota 7 8" xfId="40696" xr:uid="{00000000-0005-0000-0000-0000259F0000}"/>
    <cellStyle name="Nota 7 8 10" xfId="40697" xr:uid="{00000000-0005-0000-0000-0000269F0000}"/>
    <cellStyle name="Nota 7 8 11" xfId="40698" xr:uid="{00000000-0005-0000-0000-0000279F0000}"/>
    <cellStyle name="Nota 7 8 12" xfId="40699" xr:uid="{00000000-0005-0000-0000-0000289F0000}"/>
    <cellStyle name="Nota 7 8 13" xfId="40700" xr:uid="{00000000-0005-0000-0000-0000299F0000}"/>
    <cellStyle name="Nota 7 8 2" xfId="40701" xr:uid="{00000000-0005-0000-0000-00002A9F0000}"/>
    <cellStyle name="Nota 7 8 3" xfId="40702" xr:uid="{00000000-0005-0000-0000-00002B9F0000}"/>
    <cellStyle name="Nota 7 8 4" xfId="40703" xr:uid="{00000000-0005-0000-0000-00002C9F0000}"/>
    <cellStyle name="Nota 7 8 5" xfId="40704" xr:uid="{00000000-0005-0000-0000-00002D9F0000}"/>
    <cellStyle name="Nota 7 8 6" xfId="40705" xr:uid="{00000000-0005-0000-0000-00002E9F0000}"/>
    <cellStyle name="Nota 7 8 7" xfId="40706" xr:uid="{00000000-0005-0000-0000-00002F9F0000}"/>
    <cellStyle name="Nota 7 8 8" xfId="40707" xr:uid="{00000000-0005-0000-0000-0000309F0000}"/>
    <cellStyle name="Nota 7 8 9" xfId="40708" xr:uid="{00000000-0005-0000-0000-0000319F0000}"/>
    <cellStyle name="Nota 7 9" xfId="40709" xr:uid="{00000000-0005-0000-0000-0000329F0000}"/>
    <cellStyle name="Nota 7 9 10" xfId="40710" xr:uid="{00000000-0005-0000-0000-0000339F0000}"/>
    <cellStyle name="Nota 7 9 11" xfId="40711" xr:uid="{00000000-0005-0000-0000-0000349F0000}"/>
    <cellStyle name="Nota 7 9 12" xfId="40712" xr:uid="{00000000-0005-0000-0000-0000359F0000}"/>
    <cellStyle name="Nota 7 9 13" xfId="40713" xr:uid="{00000000-0005-0000-0000-0000369F0000}"/>
    <cellStyle name="Nota 7 9 2" xfId="40714" xr:uid="{00000000-0005-0000-0000-0000379F0000}"/>
    <cellStyle name="Nota 7 9 3" xfId="40715" xr:uid="{00000000-0005-0000-0000-0000389F0000}"/>
    <cellStyle name="Nota 7 9 4" xfId="40716" xr:uid="{00000000-0005-0000-0000-0000399F0000}"/>
    <cellStyle name="Nota 7 9 5" xfId="40717" xr:uid="{00000000-0005-0000-0000-00003A9F0000}"/>
    <cellStyle name="Nota 7 9 6" xfId="40718" xr:uid="{00000000-0005-0000-0000-00003B9F0000}"/>
    <cellStyle name="Nota 7 9 7" xfId="40719" xr:uid="{00000000-0005-0000-0000-00003C9F0000}"/>
    <cellStyle name="Nota 7 9 8" xfId="40720" xr:uid="{00000000-0005-0000-0000-00003D9F0000}"/>
    <cellStyle name="Nota 7 9 9" xfId="40721" xr:uid="{00000000-0005-0000-0000-00003E9F0000}"/>
    <cellStyle name="Nota 8" xfId="40722" xr:uid="{00000000-0005-0000-0000-00003F9F0000}"/>
    <cellStyle name="Nota 8 10" xfId="40723" xr:uid="{00000000-0005-0000-0000-0000409F0000}"/>
    <cellStyle name="Nota 8 10 10" xfId="40724" xr:uid="{00000000-0005-0000-0000-0000419F0000}"/>
    <cellStyle name="Nota 8 10 11" xfId="40725" xr:uid="{00000000-0005-0000-0000-0000429F0000}"/>
    <cellStyle name="Nota 8 10 12" xfId="40726" xr:uid="{00000000-0005-0000-0000-0000439F0000}"/>
    <cellStyle name="Nota 8 10 13" xfId="40727" xr:uid="{00000000-0005-0000-0000-0000449F0000}"/>
    <cellStyle name="Nota 8 10 2" xfId="40728" xr:uid="{00000000-0005-0000-0000-0000459F0000}"/>
    <cellStyle name="Nota 8 10 3" xfId="40729" xr:uid="{00000000-0005-0000-0000-0000469F0000}"/>
    <cellStyle name="Nota 8 10 4" xfId="40730" xr:uid="{00000000-0005-0000-0000-0000479F0000}"/>
    <cellStyle name="Nota 8 10 5" xfId="40731" xr:uid="{00000000-0005-0000-0000-0000489F0000}"/>
    <cellStyle name="Nota 8 10 6" xfId="40732" xr:uid="{00000000-0005-0000-0000-0000499F0000}"/>
    <cellStyle name="Nota 8 10 7" xfId="40733" xr:uid="{00000000-0005-0000-0000-00004A9F0000}"/>
    <cellStyle name="Nota 8 10 8" xfId="40734" xr:uid="{00000000-0005-0000-0000-00004B9F0000}"/>
    <cellStyle name="Nota 8 10 9" xfId="40735" xr:uid="{00000000-0005-0000-0000-00004C9F0000}"/>
    <cellStyle name="Nota 8 11" xfId="40736" xr:uid="{00000000-0005-0000-0000-00004D9F0000}"/>
    <cellStyle name="Nota 8 11 10" xfId="40737" xr:uid="{00000000-0005-0000-0000-00004E9F0000}"/>
    <cellStyle name="Nota 8 11 11" xfId="40738" xr:uid="{00000000-0005-0000-0000-00004F9F0000}"/>
    <cellStyle name="Nota 8 11 12" xfId="40739" xr:uid="{00000000-0005-0000-0000-0000509F0000}"/>
    <cellStyle name="Nota 8 11 13" xfId="40740" xr:uid="{00000000-0005-0000-0000-0000519F0000}"/>
    <cellStyle name="Nota 8 11 2" xfId="40741" xr:uid="{00000000-0005-0000-0000-0000529F0000}"/>
    <cellStyle name="Nota 8 11 3" xfId="40742" xr:uid="{00000000-0005-0000-0000-0000539F0000}"/>
    <cellStyle name="Nota 8 11 4" xfId="40743" xr:uid="{00000000-0005-0000-0000-0000549F0000}"/>
    <cellStyle name="Nota 8 11 5" xfId="40744" xr:uid="{00000000-0005-0000-0000-0000559F0000}"/>
    <cellStyle name="Nota 8 11 6" xfId="40745" xr:uid="{00000000-0005-0000-0000-0000569F0000}"/>
    <cellStyle name="Nota 8 11 7" xfId="40746" xr:uid="{00000000-0005-0000-0000-0000579F0000}"/>
    <cellStyle name="Nota 8 11 8" xfId="40747" xr:uid="{00000000-0005-0000-0000-0000589F0000}"/>
    <cellStyle name="Nota 8 11 9" xfId="40748" xr:uid="{00000000-0005-0000-0000-0000599F0000}"/>
    <cellStyle name="Nota 8 12" xfId="40749" xr:uid="{00000000-0005-0000-0000-00005A9F0000}"/>
    <cellStyle name="Nota 8 12 10" xfId="40750" xr:uid="{00000000-0005-0000-0000-00005B9F0000}"/>
    <cellStyle name="Nota 8 12 11" xfId="40751" xr:uid="{00000000-0005-0000-0000-00005C9F0000}"/>
    <cellStyle name="Nota 8 12 12" xfId="40752" xr:uid="{00000000-0005-0000-0000-00005D9F0000}"/>
    <cellStyle name="Nota 8 12 13" xfId="40753" xr:uid="{00000000-0005-0000-0000-00005E9F0000}"/>
    <cellStyle name="Nota 8 12 2" xfId="40754" xr:uid="{00000000-0005-0000-0000-00005F9F0000}"/>
    <cellStyle name="Nota 8 12 3" xfId="40755" xr:uid="{00000000-0005-0000-0000-0000609F0000}"/>
    <cellStyle name="Nota 8 12 4" xfId="40756" xr:uid="{00000000-0005-0000-0000-0000619F0000}"/>
    <cellStyle name="Nota 8 12 5" xfId="40757" xr:uid="{00000000-0005-0000-0000-0000629F0000}"/>
    <cellStyle name="Nota 8 12 6" xfId="40758" xr:uid="{00000000-0005-0000-0000-0000639F0000}"/>
    <cellStyle name="Nota 8 12 7" xfId="40759" xr:uid="{00000000-0005-0000-0000-0000649F0000}"/>
    <cellStyle name="Nota 8 12 8" xfId="40760" xr:uid="{00000000-0005-0000-0000-0000659F0000}"/>
    <cellStyle name="Nota 8 12 9" xfId="40761" xr:uid="{00000000-0005-0000-0000-0000669F0000}"/>
    <cellStyle name="Nota 8 13" xfId="40762" xr:uid="{00000000-0005-0000-0000-0000679F0000}"/>
    <cellStyle name="Nota 8 14" xfId="40763" xr:uid="{00000000-0005-0000-0000-0000689F0000}"/>
    <cellStyle name="Nota 8 15" xfId="40764" xr:uid="{00000000-0005-0000-0000-0000699F0000}"/>
    <cellStyle name="Nota 8 16" xfId="40765" xr:uid="{00000000-0005-0000-0000-00006A9F0000}"/>
    <cellStyle name="Nota 8 17" xfId="40766" xr:uid="{00000000-0005-0000-0000-00006B9F0000}"/>
    <cellStyle name="Nota 8 18" xfId="40767" xr:uid="{00000000-0005-0000-0000-00006C9F0000}"/>
    <cellStyle name="Nota 8 19" xfId="40768" xr:uid="{00000000-0005-0000-0000-00006D9F0000}"/>
    <cellStyle name="Nota 8 2" xfId="40769" xr:uid="{00000000-0005-0000-0000-00006E9F0000}"/>
    <cellStyle name="Nota 8 2 10" xfId="40770" xr:uid="{00000000-0005-0000-0000-00006F9F0000}"/>
    <cellStyle name="Nota 8 2 10 10" xfId="40771" xr:uid="{00000000-0005-0000-0000-0000709F0000}"/>
    <cellStyle name="Nota 8 2 10 11" xfId="40772" xr:uid="{00000000-0005-0000-0000-0000719F0000}"/>
    <cellStyle name="Nota 8 2 10 12" xfId="40773" xr:uid="{00000000-0005-0000-0000-0000729F0000}"/>
    <cellStyle name="Nota 8 2 10 13" xfId="40774" xr:uid="{00000000-0005-0000-0000-0000739F0000}"/>
    <cellStyle name="Nota 8 2 10 2" xfId="40775" xr:uid="{00000000-0005-0000-0000-0000749F0000}"/>
    <cellStyle name="Nota 8 2 10 3" xfId="40776" xr:uid="{00000000-0005-0000-0000-0000759F0000}"/>
    <cellStyle name="Nota 8 2 10 4" xfId="40777" xr:uid="{00000000-0005-0000-0000-0000769F0000}"/>
    <cellStyle name="Nota 8 2 10 5" xfId="40778" xr:uid="{00000000-0005-0000-0000-0000779F0000}"/>
    <cellStyle name="Nota 8 2 10 6" xfId="40779" xr:uid="{00000000-0005-0000-0000-0000789F0000}"/>
    <cellStyle name="Nota 8 2 10 7" xfId="40780" xr:uid="{00000000-0005-0000-0000-0000799F0000}"/>
    <cellStyle name="Nota 8 2 10 8" xfId="40781" xr:uid="{00000000-0005-0000-0000-00007A9F0000}"/>
    <cellStyle name="Nota 8 2 10 9" xfId="40782" xr:uid="{00000000-0005-0000-0000-00007B9F0000}"/>
    <cellStyle name="Nota 8 2 11" xfId="40783" xr:uid="{00000000-0005-0000-0000-00007C9F0000}"/>
    <cellStyle name="Nota 8 2 11 10" xfId="40784" xr:uid="{00000000-0005-0000-0000-00007D9F0000}"/>
    <cellStyle name="Nota 8 2 11 11" xfId="40785" xr:uid="{00000000-0005-0000-0000-00007E9F0000}"/>
    <cellStyle name="Nota 8 2 11 12" xfId="40786" xr:uid="{00000000-0005-0000-0000-00007F9F0000}"/>
    <cellStyle name="Nota 8 2 11 13" xfId="40787" xr:uid="{00000000-0005-0000-0000-0000809F0000}"/>
    <cellStyle name="Nota 8 2 11 2" xfId="40788" xr:uid="{00000000-0005-0000-0000-0000819F0000}"/>
    <cellStyle name="Nota 8 2 11 3" xfId="40789" xr:uid="{00000000-0005-0000-0000-0000829F0000}"/>
    <cellStyle name="Nota 8 2 11 4" xfId="40790" xr:uid="{00000000-0005-0000-0000-0000839F0000}"/>
    <cellStyle name="Nota 8 2 11 5" xfId="40791" xr:uid="{00000000-0005-0000-0000-0000849F0000}"/>
    <cellStyle name="Nota 8 2 11 6" xfId="40792" xr:uid="{00000000-0005-0000-0000-0000859F0000}"/>
    <cellStyle name="Nota 8 2 11 7" xfId="40793" xr:uid="{00000000-0005-0000-0000-0000869F0000}"/>
    <cellStyle name="Nota 8 2 11 8" xfId="40794" xr:uid="{00000000-0005-0000-0000-0000879F0000}"/>
    <cellStyle name="Nota 8 2 11 9" xfId="40795" xr:uid="{00000000-0005-0000-0000-0000889F0000}"/>
    <cellStyle name="Nota 8 2 12" xfId="40796" xr:uid="{00000000-0005-0000-0000-0000899F0000}"/>
    <cellStyle name="Nota 8 2 13" xfId="40797" xr:uid="{00000000-0005-0000-0000-00008A9F0000}"/>
    <cellStyle name="Nota 8 2 14" xfId="40798" xr:uid="{00000000-0005-0000-0000-00008B9F0000}"/>
    <cellStyle name="Nota 8 2 15" xfId="40799" xr:uid="{00000000-0005-0000-0000-00008C9F0000}"/>
    <cellStyle name="Nota 8 2 16" xfId="40800" xr:uid="{00000000-0005-0000-0000-00008D9F0000}"/>
    <cellStyle name="Nota 8 2 17" xfId="40801" xr:uid="{00000000-0005-0000-0000-00008E9F0000}"/>
    <cellStyle name="Nota 8 2 18" xfId="40802" xr:uid="{00000000-0005-0000-0000-00008F9F0000}"/>
    <cellStyle name="Nota 8 2 19" xfId="40803" xr:uid="{00000000-0005-0000-0000-0000909F0000}"/>
    <cellStyle name="Nota 8 2 2" xfId="40804" xr:uid="{00000000-0005-0000-0000-0000919F0000}"/>
    <cellStyle name="Nota 8 2 2 10" xfId="40805" xr:uid="{00000000-0005-0000-0000-0000929F0000}"/>
    <cellStyle name="Nota 8 2 2 11" xfId="40806" xr:uid="{00000000-0005-0000-0000-0000939F0000}"/>
    <cellStyle name="Nota 8 2 2 12" xfId="40807" xr:uid="{00000000-0005-0000-0000-0000949F0000}"/>
    <cellStyle name="Nota 8 2 2 13" xfId="40808" xr:uid="{00000000-0005-0000-0000-0000959F0000}"/>
    <cellStyle name="Nota 8 2 2 2" xfId="40809" xr:uid="{00000000-0005-0000-0000-0000969F0000}"/>
    <cellStyle name="Nota 8 2 2 3" xfId="40810" xr:uid="{00000000-0005-0000-0000-0000979F0000}"/>
    <cellStyle name="Nota 8 2 2 4" xfId="40811" xr:uid="{00000000-0005-0000-0000-0000989F0000}"/>
    <cellStyle name="Nota 8 2 2 5" xfId="40812" xr:uid="{00000000-0005-0000-0000-0000999F0000}"/>
    <cellStyle name="Nota 8 2 2 6" xfId="40813" xr:uid="{00000000-0005-0000-0000-00009A9F0000}"/>
    <cellStyle name="Nota 8 2 2 7" xfId="40814" xr:uid="{00000000-0005-0000-0000-00009B9F0000}"/>
    <cellStyle name="Nota 8 2 2 8" xfId="40815" xr:uid="{00000000-0005-0000-0000-00009C9F0000}"/>
    <cellStyle name="Nota 8 2 2 9" xfId="40816" xr:uid="{00000000-0005-0000-0000-00009D9F0000}"/>
    <cellStyle name="Nota 8 2 20" xfId="40817" xr:uid="{00000000-0005-0000-0000-00009E9F0000}"/>
    <cellStyle name="Nota 8 2 21" xfId="40818" xr:uid="{00000000-0005-0000-0000-00009F9F0000}"/>
    <cellStyle name="Nota 8 2 22" xfId="40819" xr:uid="{00000000-0005-0000-0000-0000A09F0000}"/>
    <cellStyle name="Nota 8 2 23" xfId="40820" xr:uid="{00000000-0005-0000-0000-0000A19F0000}"/>
    <cellStyle name="Nota 8 2 3" xfId="40821" xr:uid="{00000000-0005-0000-0000-0000A29F0000}"/>
    <cellStyle name="Nota 8 2 3 10" xfId="40822" xr:uid="{00000000-0005-0000-0000-0000A39F0000}"/>
    <cellStyle name="Nota 8 2 3 11" xfId="40823" xr:uid="{00000000-0005-0000-0000-0000A49F0000}"/>
    <cellStyle name="Nota 8 2 3 12" xfId="40824" xr:uid="{00000000-0005-0000-0000-0000A59F0000}"/>
    <cellStyle name="Nota 8 2 3 13" xfId="40825" xr:uid="{00000000-0005-0000-0000-0000A69F0000}"/>
    <cellStyle name="Nota 8 2 3 2" xfId="40826" xr:uid="{00000000-0005-0000-0000-0000A79F0000}"/>
    <cellStyle name="Nota 8 2 3 3" xfId="40827" xr:uid="{00000000-0005-0000-0000-0000A89F0000}"/>
    <cellStyle name="Nota 8 2 3 4" xfId="40828" xr:uid="{00000000-0005-0000-0000-0000A99F0000}"/>
    <cellStyle name="Nota 8 2 3 5" xfId="40829" xr:uid="{00000000-0005-0000-0000-0000AA9F0000}"/>
    <cellStyle name="Nota 8 2 3 6" xfId="40830" xr:uid="{00000000-0005-0000-0000-0000AB9F0000}"/>
    <cellStyle name="Nota 8 2 3 7" xfId="40831" xr:uid="{00000000-0005-0000-0000-0000AC9F0000}"/>
    <cellStyle name="Nota 8 2 3 8" xfId="40832" xr:uid="{00000000-0005-0000-0000-0000AD9F0000}"/>
    <cellStyle name="Nota 8 2 3 9" xfId="40833" xr:uid="{00000000-0005-0000-0000-0000AE9F0000}"/>
    <cellStyle name="Nota 8 2 4" xfId="40834" xr:uid="{00000000-0005-0000-0000-0000AF9F0000}"/>
    <cellStyle name="Nota 8 2 4 10" xfId="40835" xr:uid="{00000000-0005-0000-0000-0000B09F0000}"/>
    <cellStyle name="Nota 8 2 4 11" xfId="40836" xr:uid="{00000000-0005-0000-0000-0000B19F0000}"/>
    <cellStyle name="Nota 8 2 4 12" xfId="40837" xr:uid="{00000000-0005-0000-0000-0000B29F0000}"/>
    <cellStyle name="Nota 8 2 4 13" xfId="40838" xr:uid="{00000000-0005-0000-0000-0000B39F0000}"/>
    <cellStyle name="Nota 8 2 4 2" xfId="40839" xr:uid="{00000000-0005-0000-0000-0000B49F0000}"/>
    <cellStyle name="Nota 8 2 4 3" xfId="40840" xr:uid="{00000000-0005-0000-0000-0000B59F0000}"/>
    <cellStyle name="Nota 8 2 4 4" xfId="40841" xr:uid="{00000000-0005-0000-0000-0000B69F0000}"/>
    <cellStyle name="Nota 8 2 4 5" xfId="40842" xr:uid="{00000000-0005-0000-0000-0000B79F0000}"/>
    <cellStyle name="Nota 8 2 4 6" xfId="40843" xr:uid="{00000000-0005-0000-0000-0000B89F0000}"/>
    <cellStyle name="Nota 8 2 4 7" xfId="40844" xr:uid="{00000000-0005-0000-0000-0000B99F0000}"/>
    <cellStyle name="Nota 8 2 4 8" xfId="40845" xr:uid="{00000000-0005-0000-0000-0000BA9F0000}"/>
    <cellStyle name="Nota 8 2 4 9" xfId="40846" xr:uid="{00000000-0005-0000-0000-0000BB9F0000}"/>
    <cellStyle name="Nota 8 2 5" xfId="40847" xr:uid="{00000000-0005-0000-0000-0000BC9F0000}"/>
    <cellStyle name="Nota 8 2 5 10" xfId="40848" xr:uid="{00000000-0005-0000-0000-0000BD9F0000}"/>
    <cellStyle name="Nota 8 2 5 11" xfId="40849" xr:uid="{00000000-0005-0000-0000-0000BE9F0000}"/>
    <cellStyle name="Nota 8 2 5 12" xfId="40850" xr:uid="{00000000-0005-0000-0000-0000BF9F0000}"/>
    <cellStyle name="Nota 8 2 5 13" xfId="40851" xr:uid="{00000000-0005-0000-0000-0000C09F0000}"/>
    <cellStyle name="Nota 8 2 5 2" xfId="40852" xr:uid="{00000000-0005-0000-0000-0000C19F0000}"/>
    <cellStyle name="Nota 8 2 5 3" xfId="40853" xr:uid="{00000000-0005-0000-0000-0000C29F0000}"/>
    <cellStyle name="Nota 8 2 5 4" xfId="40854" xr:uid="{00000000-0005-0000-0000-0000C39F0000}"/>
    <cellStyle name="Nota 8 2 5 5" xfId="40855" xr:uid="{00000000-0005-0000-0000-0000C49F0000}"/>
    <cellStyle name="Nota 8 2 5 6" xfId="40856" xr:uid="{00000000-0005-0000-0000-0000C59F0000}"/>
    <cellStyle name="Nota 8 2 5 7" xfId="40857" xr:uid="{00000000-0005-0000-0000-0000C69F0000}"/>
    <cellStyle name="Nota 8 2 5 8" xfId="40858" xr:uid="{00000000-0005-0000-0000-0000C79F0000}"/>
    <cellStyle name="Nota 8 2 5 9" xfId="40859" xr:uid="{00000000-0005-0000-0000-0000C89F0000}"/>
    <cellStyle name="Nota 8 2 6" xfId="40860" xr:uid="{00000000-0005-0000-0000-0000C99F0000}"/>
    <cellStyle name="Nota 8 2 6 10" xfId="40861" xr:uid="{00000000-0005-0000-0000-0000CA9F0000}"/>
    <cellStyle name="Nota 8 2 6 11" xfId="40862" xr:uid="{00000000-0005-0000-0000-0000CB9F0000}"/>
    <cellStyle name="Nota 8 2 6 12" xfId="40863" xr:uid="{00000000-0005-0000-0000-0000CC9F0000}"/>
    <cellStyle name="Nota 8 2 6 13" xfId="40864" xr:uid="{00000000-0005-0000-0000-0000CD9F0000}"/>
    <cellStyle name="Nota 8 2 6 2" xfId="40865" xr:uid="{00000000-0005-0000-0000-0000CE9F0000}"/>
    <cellStyle name="Nota 8 2 6 3" xfId="40866" xr:uid="{00000000-0005-0000-0000-0000CF9F0000}"/>
    <cellStyle name="Nota 8 2 6 4" xfId="40867" xr:uid="{00000000-0005-0000-0000-0000D09F0000}"/>
    <cellStyle name="Nota 8 2 6 5" xfId="40868" xr:uid="{00000000-0005-0000-0000-0000D19F0000}"/>
    <cellStyle name="Nota 8 2 6 6" xfId="40869" xr:uid="{00000000-0005-0000-0000-0000D29F0000}"/>
    <cellStyle name="Nota 8 2 6 7" xfId="40870" xr:uid="{00000000-0005-0000-0000-0000D39F0000}"/>
    <cellStyle name="Nota 8 2 6 8" xfId="40871" xr:uid="{00000000-0005-0000-0000-0000D49F0000}"/>
    <cellStyle name="Nota 8 2 6 9" xfId="40872" xr:uid="{00000000-0005-0000-0000-0000D59F0000}"/>
    <cellStyle name="Nota 8 2 7" xfId="40873" xr:uid="{00000000-0005-0000-0000-0000D69F0000}"/>
    <cellStyle name="Nota 8 2 7 10" xfId="40874" xr:uid="{00000000-0005-0000-0000-0000D79F0000}"/>
    <cellStyle name="Nota 8 2 7 11" xfId="40875" xr:uid="{00000000-0005-0000-0000-0000D89F0000}"/>
    <cellStyle name="Nota 8 2 7 12" xfId="40876" xr:uid="{00000000-0005-0000-0000-0000D99F0000}"/>
    <cellStyle name="Nota 8 2 7 13" xfId="40877" xr:uid="{00000000-0005-0000-0000-0000DA9F0000}"/>
    <cellStyle name="Nota 8 2 7 2" xfId="40878" xr:uid="{00000000-0005-0000-0000-0000DB9F0000}"/>
    <cellStyle name="Nota 8 2 7 3" xfId="40879" xr:uid="{00000000-0005-0000-0000-0000DC9F0000}"/>
    <cellStyle name="Nota 8 2 7 4" xfId="40880" xr:uid="{00000000-0005-0000-0000-0000DD9F0000}"/>
    <cellStyle name="Nota 8 2 7 5" xfId="40881" xr:uid="{00000000-0005-0000-0000-0000DE9F0000}"/>
    <cellStyle name="Nota 8 2 7 6" xfId="40882" xr:uid="{00000000-0005-0000-0000-0000DF9F0000}"/>
    <cellStyle name="Nota 8 2 7 7" xfId="40883" xr:uid="{00000000-0005-0000-0000-0000E09F0000}"/>
    <cellStyle name="Nota 8 2 7 8" xfId="40884" xr:uid="{00000000-0005-0000-0000-0000E19F0000}"/>
    <cellStyle name="Nota 8 2 7 9" xfId="40885" xr:uid="{00000000-0005-0000-0000-0000E29F0000}"/>
    <cellStyle name="Nota 8 2 8" xfId="40886" xr:uid="{00000000-0005-0000-0000-0000E39F0000}"/>
    <cellStyle name="Nota 8 2 8 10" xfId="40887" xr:uid="{00000000-0005-0000-0000-0000E49F0000}"/>
    <cellStyle name="Nota 8 2 8 11" xfId="40888" xr:uid="{00000000-0005-0000-0000-0000E59F0000}"/>
    <cellStyle name="Nota 8 2 8 12" xfId="40889" xr:uid="{00000000-0005-0000-0000-0000E69F0000}"/>
    <cellStyle name="Nota 8 2 8 13" xfId="40890" xr:uid="{00000000-0005-0000-0000-0000E79F0000}"/>
    <cellStyle name="Nota 8 2 8 2" xfId="40891" xr:uid="{00000000-0005-0000-0000-0000E89F0000}"/>
    <cellStyle name="Nota 8 2 8 3" xfId="40892" xr:uid="{00000000-0005-0000-0000-0000E99F0000}"/>
    <cellStyle name="Nota 8 2 8 4" xfId="40893" xr:uid="{00000000-0005-0000-0000-0000EA9F0000}"/>
    <cellStyle name="Nota 8 2 8 5" xfId="40894" xr:uid="{00000000-0005-0000-0000-0000EB9F0000}"/>
    <cellStyle name="Nota 8 2 8 6" xfId="40895" xr:uid="{00000000-0005-0000-0000-0000EC9F0000}"/>
    <cellStyle name="Nota 8 2 8 7" xfId="40896" xr:uid="{00000000-0005-0000-0000-0000ED9F0000}"/>
    <cellStyle name="Nota 8 2 8 8" xfId="40897" xr:uid="{00000000-0005-0000-0000-0000EE9F0000}"/>
    <cellStyle name="Nota 8 2 8 9" xfId="40898" xr:uid="{00000000-0005-0000-0000-0000EF9F0000}"/>
    <cellStyle name="Nota 8 2 9" xfId="40899" xr:uid="{00000000-0005-0000-0000-0000F09F0000}"/>
    <cellStyle name="Nota 8 2 9 10" xfId="40900" xr:uid="{00000000-0005-0000-0000-0000F19F0000}"/>
    <cellStyle name="Nota 8 2 9 11" xfId="40901" xr:uid="{00000000-0005-0000-0000-0000F29F0000}"/>
    <cellStyle name="Nota 8 2 9 12" xfId="40902" xr:uid="{00000000-0005-0000-0000-0000F39F0000}"/>
    <cellStyle name="Nota 8 2 9 13" xfId="40903" xr:uid="{00000000-0005-0000-0000-0000F49F0000}"/>
    <cellStyle name="Nota 8 2 9 2" xfId="40904" xr:uid="{00000000-0005-0000-0000-0000F59F0000}"/>
    <cellStyle name="Nota 8 2 9 3" xfId="40905" xr:uid="{00000000-0005-0000-0000-0000F69F0000}"/>
    <cellStyle name="Nota 8 2 9 4" xfId="40906" xr:uid="{00000000-0005-0000-0000-0000F79F0000}"/>
    <cellStyle name="Nota 8 2 9 5" xfId="40907" xr:uid="{00000000-0005-0000-0000-0000F89F0000}"/>
    <cellStyle name="Nota 8 2 9 6" xfId="40908" xr:uid="{00000000-0005-0000-0000-0000F99F0000}"/>
    <cellStyle name="Nota 8 2 9 7" xfId="40909" xr:uid="{00000000-0005-0000-0000-0000FA9F0000}"/>
    <cellStyle name="Nota 8 2 9 8" xfId="40910" xr:uid="{00000000-0005-0000-0000-0000FB9F0000}"/>
    <cellStyle name="Nota 8 2 9 9" xfId="40911" xr:uid="{00000000-0005-0000-0000-0000FC9F0000}"/>
    <cellStyle name="Nota 8 20" xfId="40912" xr:uid="{00000000-0005-0000-0000-0000FD9F0000}"/>
    <cellStyle name="Nota 8 21" xfId="40913" xr:uid="{00000000-0005-0000-0000-0000FE9F0000}"/>
    <cellStyle name="Nota 8 22" xfId="40914" xr:uid="{00000000-0005-0000-0000-0000FF9F0000}"/>
    <cellStyle name="Nota 8 23" xfId="40915" xr:uid="{00000000-0005-0000-0000-000000A00000}"/>
    <cellStyle name="Nota 8 24" xfId="40916" xr:uid="{00000000-0005-0000-0000-000001A00000}"/>
    <cellStyle name="Nota 8 3" xfId="40917" xr:uid="{00000000-0005-0000-0000-000002A00000}"/>
    <cellStyle name="Nota 8 3 10" xfId="40918" xr:uid="{00000000-0005-0000-0000-000003A00000}"/>
    <cellStyle name="Nota 8 3 11" xfId="40919" xr:uid="{00000000-0005-0000-0000-000004A00000}"/>
    <cellStyle name="Nota 8 3 12" xfId="40920" xr:uid="{00000000-0005-0000-0000-000005A00000}"/>
    <cellStyle name="Nota 8 3 13" xfId="40921" xr:uid="{00000000-0005-0000-0000-000006A00000}"/>
    <cellStyle name="Nota 8 3 2" xfId="40922" xr:uid="{00000000-0005-0000-0000-000007A00000}"/>
    <cellStyle name="Nota 8 3 3" xfId="40923" xr:uid="{00000000-0005-0000-0000-000008A00000}"/>
    <cellStyle name="Nota 8 3 4" xfId="40924" xr:uid="{00000000-0005-0000-0000-000009A00000}"/>
    <cellStyle name="Nota 8 3 5" xfId="40925" xr:uid="{00000000-0005-0000-0000-00000AA00000}"/>
    <cellStyle name="Nota 8 3 6" xfId="40926" xr:uid="{00000000-0005-0000-0000-00000BA00000}"/>
    <cellStyle name="Nota 8 3 7" xfId="40927" xr:uid="{00000000-0005-0000-0000-00000CA00000}"/>
    <cellStyle name="Nota 8 3 8" xfId="40928" xr:uid="{00000000-0005-0000-0000-00000DA00000}"/>
    <cellStyle name="Nota 8 3 9" xfId="40929" xr:uid="{00000000-0005-0000-0000-00000EA00000}"/>
    <cellStyle name="Nota 8 4" xfId="40930" xr:uid="{00000000-0005-0000-0000-00000FA00000}"/>
    <cellStyle name="Nota 8 4 10" xfId="40931" xr:uid="{00000000-0005-0000-0000-000010A00000}"/>
    <cellStyle name="Nota 8 4 11" xfId="40932" xr:uid="{00000000-0005-0000-0000-000011A00000}"/>
    <cellStyle name="Nota 8 4 12" xfId="40933" xr:uid="{00000000-0005-0000-0000-000012A00000}"/>
    <cellStyle name="Nota 8 4 13" xfId="40934" xr:uid="{00000000-0005-0000-0000-000013A00000}"/>
    <cellStyle name="Nota 8 4 2" xfId="40935" xr:uid="{00000000-0005-0000-0000-000014A00000}"/>
    <cellStyle name="Nota 8 4 3" xfId="40936" xr:uid="{00000000-0005-0000-0000-000015A00000}"/>
    <cellStyle name="Nota 8 4 4" xfId="40937" xr:uid="{00000000-0005-0000-0000-000016A00000}"/>
    <cellStyle name="Nota 8 4 5" xfId="40938" xr:uid="{00000000-0005-0000-0000-000017A00000}"/>
    <cellStyle name="Nota 8 4 6" xfId="40939" xr:uid="{00000000-0005-0000-0000-000018A00000}"/>
    <cellStyle name="Nota 8 4 7" xfId="40940" xr:uid="{00000000-0005-0000-0000-000019A00000}"/>
    <cellStyle name="Nota 8 4 8" xfId="40941" xr:uid="{00000000-0005-0000-0000-00001AA00000}"/>
    <cellStyle name="Nota 8 4 9" xfId="40942" xr:uid="{00000000-0005-0000-0000-00001BA00000}"/>
    <cellStyle name="Nota 8 5" xfId="40943" xr:uid="{00000000-0005-0000-0000-00001CA00000}"/>
    <cellStyle name="Nota 8 5 10" xfId="40944" xr:uid="{00000000-0005-0000-0000-00001DA00000}"/>
    <cellStyle name="Nota 8 5 11" xfId="40945" xr:uid="{00000000-0005-0000-0000-00001EA00000}"/>
    <cellStyle name="Nota 8 5 12" xfId="40946" xr:uid="{00000000-0005-0000-0000-00001FA00000}"/>
    <cellStyle name="Nota 8 5 13" xfId="40947" xr:uid="{00000000-0005-0000-0000-000020A00000}"/>
    <cellStyle name="Nota 8 5 2" xfId="40948" xr:uid="{00000000-0005-0000-0000-000021A00000}"/>
    <cellStyle name="Nota 8 5 3" xfId="40949" xr:uid="{00000000-0005-0000-0000-000022A00000}"/>
    <cellStyle name="Nota 8 5 4" xfId="40950" xr:uid="{00000000-0005-0000-0000-000023A00000}"/>
    <cellStyle name="Nota 8 5 5" xfId="40951" xr:uid="{00000000-0005-0000-0000-000024A00000}"/>
    <cellStyle name="Nota 8 5 6" xfId="40952" xr:uid="{00000000-0005-0000-0000-000025A00000}"/>
    <cellStyle name="Nota 8 5 7" xfId="40953" xr:uid="{00000000-0005-0000-0000-000026A00000}"/>
    <cellStyle name="Nota 8 5 8" xfId="40954" xr:uid="{00000000-0005-0000-0000-000027A00000}"/>
    <cellStyle name="Nota 8 5 9" xfId="40955" xr:uid="{00000000-0005-0000-0000-000028A00000}"/>
    <cellStyle name="Nota 8 6" xfId="40956" xr:uid="{00000000-0005-0000-0000-000029A00000}"/>
    <cellStyle name="Nota 8 6 10" xfId="40957" xr:uid="{00000000-0005-0000-0000-00002AA00000}"/>
    <cellStyle name="Nota 8 6 11" xfId="40958" xr:uid="{00000000-0005-0000-0000-00002BA00000}"/>
    <cellStyle name="Nota 8 6 12" xfId="40959" xr:uid="{00000000-0005-0000-0000-00002CA00000}"/>
    <cellStyle name="Nota 8 6 13" xfId="40960" xr:uid="{00000000-0005-0000-0000-00002DA00000}"/>
    <cellStyle name="Nota 8 6 2" xfId="40961" xr:uid="{00000000-0005-0000-0000-00002EA00000}"/>
    <cellStyle name="Nota 8 6 3" xfId="40962" xr:uid="{00000000-0005-0000-0000-00002FA00000}"/>
    <cellStyle name="Nota 8 6 4" xfId="40963" xr:uid="{00000000-0005-0000-0000-000030A00000}"/>
    <cellStyle name="Nota 8 6 5" xfId="40964" xr:uid="{00000000-0005-0000-0000-000031A00000}"/>
    <cellStyle name="Nota 8 6 6" xfId="40965" xr:uid="{00000000-0005-0000-0000-000032A00000}"/>
    <cellStyle name="Nota 8 6 7" xfId="40966" xr:uid="{00000000-0005-0000-0000-000033A00000}"/>
    <cellStyle name="Nota 8 6 8" xfId="40967" xr:uid="{00000000-0005-0000-0000-000034A00000}"/>
    <cellStyle name="Nota 8 6 9" xfId="40968" xr:uid="{00000000-0005-0000-0000-000035A00000}"/>
    <cellStyle name="Nota 8 7" xfId="40969" xr:uid="{00000000-0005-0000-0000-000036A00000}"/>
    <cellStyle name="Nota 8 7 10" xfId="40970" xr:uid="{00000000-0005-0000-0000-000037A00000}"/>
    <cellStyle name="Nota 8 7 11" xfId="40971" xr:uid="{00000000-0005-0000-0000-000038A00000}"/>
    <cellStyle name="Nota 8 7 12" xfId="40972" xr:uid="{00000000-0005-0000-0000-000039A00000}"/>
    <cellStyle name="Nota 8 7 13" xfId="40973" xr:uid="{00000000-0005-0000-0000-00003AA00000}"/>
    <cellStyle name="Nota 8 7 2" xfId="40974" xr:uid="{00000000-0005-0000-0000-00003BA00000}"/>
    <cellStyle name="Nota 8 7 3" xfId="40975" xr:uid="{00000000-0005-0000-0000-00003CA00000}"/>
    <cellStyle name="Nota 8 7 4" xfId="40976" xr:uid="{00000000-0005-0000-0000-00003DA00000}"/>
    <cellStyle name="Nota 8 7 5" xfId="40977" xr:uid="{00000000-0005-0000-0000-00003EA00000}"/>
    <cellStyle name="Nota 8 7 6" xfId="40978" xr:uid="{00000000-0005-0000-0000-00003FA00000}"/>
    <cellStyle name="Nota 8 7 7" xfId="40979" xr:uid="{00000000-0005-0000-0000-000040A00000}"/>
    <cellStyle name="Nota 8 7 8" xfId="40980" xr:uid="{00000000-0005-0000-0000-000041A00000}"/>
    <cellStyle name="Nota 8 7 9" xfId="40981" xr:uid="{00000000-0005-0000-0000-000042A00000}"/>
    <cellStyle name="Nota 8 8" xfId="40982" xr:uid="{00000000-0005-0000-0000-000043A00000}"/>
    <cellStyle name="Nota 8 8 10" xfId="40983" xr:uid="{00000000-0005-0000-0000-000044A00000}"/>
    <cellStyle name="Nota 8 8 11" xfId="40984" xr:uid="{00000000-0005-0000-0000-000045A00000}"/>
    <cellStyle name="Nota 8 8 12" xfId="40985" xr:uid="{00000000-0005-0000-0000-000046A00000}"/>
    <cellStyle name="Nota 8 8 13" xfId="40986" xr:uid="{00000000-0005-0000-0000-000047A00000}"/>
    <cellStyle name="Nota 8 8 2" xfId="40987" xr:uid="{00000000-0005-0000-0000-000048A00000}"/>
    <cellStyle name="Nota 8 8 3" xfId="40988" xr:uid="{00000000-0005-0000-0000-000049A00000}"/>
    <cellStyle name="Nota 8 8 4" xfId="40989" xr:uid="{00000000-0005-0000-0000-00004AA00000}"/>
    <cellStyle name="Nota 8 8 5" xfId="40990" xr:uid="{00000000-0005-0000-0000-00004BA00000}"/>
    <cellStyle name="Nota 8 8 6" xfId="40991" xr:uid="{00000000-0005-0000-0000-00004CA00000}"/>
    <cellStyle name="Nota 8 8 7" xfId="40992" xr:uid="{00000000-0005-0000-0000-00004DA00000}"/>
    <cellStyle name="Nota 8 8 8" xfId="40993" xr:uid="{00000000-0005-0000-0000-00004EA00000}"/>
    <cellStyle name="Nota 8 8 9" xfId="40994" xr:uid="{00000000-0005-0000-0000-00004FA00000}"/>
    <cellStyle name="Nota 8 9" xfId="40995" xr:uid="{00000000-0005-0000-0000-000050A00000}"/>
    <cellStyle name="Nota 8 9 10" xfId="40996" xr:uid="{00000000-0005-0000-0000-000051A00000}"/>
    <cellStyle name="Nota 8 9 11" xfId="40997" xr:uid="{00000000-0005-0000-0000-000052A00000}"/>
    <cellStyle name="Nota 8 9 12" xfId="40998" xr:uid="{00000000-0005-0000-0000-000053A00000}"/>
    <cellStyle name="Nota 8 9 13" xfId="40999" xr:uid="{00000000-0005-0000-0000-000054A00000}"/>
    <cellStyle name="Nota 8 9 2" xfId="41000" xr:uid="{00000000-0005-0000-0000-000055A00000}"/>
    <cellStyle name="Nota 8 9 3" xfId="41001" xr:uid="{00000000-0005-0000-0000-000056A00000}"/>
    <cellStyle name="Nota 8 9 4" xfId="41002" xr:uid="{00000000-0005-0000-0000-000057A00000}"/>
    <cellStyle name="Nota 8 9 5" xfId="41003" xr:uid="{00000000-0005-0000-0000-000058A00000}"/>
    <cellStyle name="Nota 8 9 6" xfId="41004" xr:uid="{00000000-0005-0000-0000-000059A00000}"/>
    <cellStyle name="Nota 8 9 7" xfId="41005" xr:uid="{00000000-0005-0000-0000-00005AA00000}"/>
    <cellStyle name="Nota 8 9 8" xfId="41006" xr:uid="{00000000-0005-0000-0000-00005BA00000}"/>
    <cellStyle name="Nota 8 9 9" xfId="41007" xr:uid="{00000000-0005-0000-0000-00005CA00000}"/>
    <cellStyle name="Nota 9" xfId="41008" xr:uid="{00000000-0005-0000-0000-00005DA00000}"/>
    <cellStyle name="Nota 9 10" xfId="41009" xr:uid="{00000000-0005-0000-0000-00005EA00000}"/>
    <cellStyle name="Nota 9 10 10" xfId="41010" xr:uid="{00000000-0005-0000-0000-00005FA00000}"/>
    <cellStyle name="Nota 9 10 11" xfId="41011" xr:uid="{00000000-0005-0000-0000-000060A00000}"/>
    <cellStyle name="Nota 9 10 12" xfId="41012" xr:uid="{00000000-0005-0000-0000-000061A00000}"/>
    <cellStyle name="Nota 9 10 13" xfId="41013" xr:uid="{00000000-0005-0000-0000-000062A00000}"/>
    <cellStyle name="Nota 9 10 2" xfId="41014" xr:uid="{00000000-0005-0000-0000-000063A00000}"/>
    <cellStyle name="Nota 9 10 3" xfId="41015" xr:uid="{00000000-0005-0000-0000-000064A00000}"/>
    <cellStyle name="Nota 9 10 4" xfId="41016" xr:uid="{00000000-0005-0000-0000-000065A00000}"/>
    <cellStyle name="Nota 9 10 5" xfId="41017" xr:uid="{00000000-0005-0000-0000-000066A00000}"/>
    <cellStyle name="Nota 9 10 6" xfId="41018" xr:uid="{00000000-0005-0000-0000-000067A00000}"/>
    <cellStyle name="Nota 9 10 7" xfId="41019" xr:uid="{00000000-0005-0000-0000-000068A00000}"/>
    <cellStyle name="Nota 9 10 8" xfId="41020" xr:uid="{00000000-0005-0000-0000-000069A00000}"/>
    <cellStyle name="Nota 9 10 9" xfId="41021" xr:uid="{00000000-0005-0000-0000-00006AA00000}"/>
    <cellStyle name="Nota 9 11" xfId="41022" xr:uid="{00000000-0005-0000-0000-00006BA00000}"/>
    <cellStyle name="Nota 9 11 10" xfId="41023" xr:uid="{00000000-0005-0000-0000-00006CA00000}"/>
    <cellStyle name="Nota 9 11 11" xfId="41024" xr:uid="{00000000-0005-0000-0000-00006DA00000}"/>
    <cellStyle name="Nota 9 11 12" xfId="41025" xr:uid="{00000000-0005-0000-0000-00006EA00000}"/>
    <cellStyle name="Nota 9 11 13" xfId="41026" xr:uid="{00000000-0005-0000-0000-00006FA00000}"/>
    <cellStyle name="Nota 9 11 2" xfId="41027" xr:uid="{00000000-0005-0000-0000-000070A00000}"/>
    <cellStyle name="Nota 9 11 3" xfId="41028" xr:uid="{00000000-0005-0000-0000-000071A00000}"/>
    <cellStyle name="Nota 9 11 4" xfId="41029" xr:uid="{00000000-0005-0000-0000-000072A00000}"/>
    <cellStyle name="Nota 9 11 5" xfId="41030" xr:uid="{00000000-0005-0000-0000-000073A00000}"/>
    <cellStyle name="Nota 9 11 6" xfId="41031" xr:uid="{00000000-0005-0000-0000-000074A00000}"/>
    <cellStyle name="Nota 9 11 7" xfId="41032" xr:uid="{00000000-0005-0000-0000-000075A00000}"/>
    <cellStyle name="Nota 9 11 8" xfId="41033" xr:uid="{00000000-0005-0000-0000-000076A00000}"/>
    <cellStyle name="Nota 9 11 9" xfId="41034" xr:uid="{00000000-0005-0000-0000-000077A00000}"/>
    <cellStyle name="Nota 9 12" xfId="41035" xr:uid="{00000000-0005-0000-0000-000078A00000}"/>
    <cellStyle name="Nota 9 12 10" xfId="41036" xr:uid="{00000000-0005-0000-0000-000079A00000}"/>
    <cellStyle name="Nota 9 12 11" xfId="41037" xr:uid="{00000000-0005-0000-0000-00007AA00000}"/>
    <cellStyle name="Nota 9 12 12" xfId="41038" xr:uid="{00000000-0005-0000-0000-00007BA00000}"/>
    <cellStyle name="Nota 9 12 13" xfId="41039" xr:uid="{00000000-0005-0000-0000-00007CA00000}"/>
    <cellStyle name="Nota 9 12 2" xfId="41040" xr:uid="{00000000-0005-0000-0000-00007DA00000}"/>
    <cellStyle name="Nota 9 12 3" xfId="41041" xr:uid="{00000000-0005-0000-0000-00007EA00000}"/>
    <cellStyle name="Nota 9 12 4" xfId="41042" xr:uid="{00000000-0005-0000-0000-00007FA00000}"/>
    <cellStyle name="Nota 9 12 5" xfId="41043" xr:uid="{00000000-0005-0000-0000-000080A00000}"/>
    <cellStyle name="Nota 9 12 6" xfId="41044" xr:uid="{00000000-0005-0000-0000-000081A00000}"/>
    <cellStyle name="Nota 9 12 7" xfId="41045" xr:uid="{00000000-0005-0000-0000-000082A00000}"/>
    <cellStyle name="Nota 9 12 8" xfId="41046" xr:uid="{00000000-0005-0000-0000-000083A00000}"/>
    <cellStyle name="Nota 9 12 9" xfId="41047" xr:uid="{00000000-0005-0000-0000-000084A00000}"/>
    <cellStyle name="Nota 9 13" xfId="41048" xr:uid="{00000000-0005-0000-0000-000085A00000}"/>
    <cellStyle name="Nota 9 14" xfId="41049" xr:uid="{00000000-0005-0000-0000-000086A00000}"/>
    <cellStyle name="Nota 9 15" xfId="41050" xr:uid="{00000000-0005-0000-0000-000087A00000}"/>
    <cellStyle name="Nota 9 16" xfId="41051" xr:uid="{00000000-0005-0000-0000-000088A00000}"/>
    <cellStyle name="Nota 9 17" xfId="41052" xr:uid="{00000000-0005-0000-0000-000089A00000}"/>
    <cellStyle name="Nota 9 18" xfId="41053" xr:uid="{00000000-0005-0000-0000-00008AA00000}"/>
    <cellStyle name="Nota 9 19" xfId="41054" xr:uid="{00000000-0005-0000-0000-00008BA00000}"/>
    <cellStyle name="Nota 9 2" xfId="41055" xr:uid="{00000000-0005-0000-0000-00008CA00000}"/>
    <cellStyle name="Nota 9 2 10" xfId="41056" xr:uid="{00000000-0005-0000-0000-00008DA00000}"/>
    <cellStyle name="Nota 9 2 10 10" xfId="41057" xr:uid="{00000000-0005-0000-0000-00008EA00000}"/>
    <cellStyle name="Nota 9 2 10 11" xfId="41058" xr:uid="{00000000-0005-0000-0000-00008FA00000}"/>
    <cellStyle name="Nota 9 2 10 12" xfId="41059" xr:uid="{00000000-0005-0000-0000-000090A00000}"/>
    <cellStyle name="Nota 9 2 10 13" xfId="41060" xr:uid="{00000000-0005-0000-0000-000091A00000}"/>
    <cellStyle name="Nota 9 2 10 2" xfId="41061" xr:uid="{00000000-0005-0000-0000-000092A00000}"/>
    <cellStyle name="Nota 9 2 10 3" xfId="41062" xr:uid="{00000000-0005-0000-0000-000093A00000}"/>
    <cellStyle name="Nota 9 2 10 4" xfId="41063" xr:uid="{00000000-0005-0000-0000-000094A00000}"/>
    <cellStyle name="Nota 9 2 10 5" xfId="41064" xr:uid="{00000000-0005-0000-0000-000095A00000}"/>
    <cellStyle name="Nota 9 2 10 6" xfId="41065" xr:uid="{00000000-0005-0000-0000-000096A00000}"/>
    <cellStyle name="Nota 9 2 10 7" xfId="41066" xr:uid="{00000000-0005-0000-0000-000097A00000}"/>
    <cellStyle name="Nota 9 2 10 8" xfId="41067" xr:uid="{00000000-0005-0000-0000-000098A00000}"/>
    <cellStyle name="Nota 9 2 10 9" xfId="41068" xr:uid="{00000000-0005-0000-0000-000099A00000}"/>
    <cellStyle name="Nota 9 2 11" xfId="41069" xr:uid="{00000000-0005-0000-0000-00009AA00000}"/>
    <cellStyle name="Nota 9 2 11 10" xfId="41070" xr:uid="{00000000-0005-0000-0000-00009BA00000}"/>
    <cellStyle name="Nota 9 2 11 11" xfId="41071" xr:uid="{00000000-0005-0000-0000-00009CA00000}"/>
    <cellStyle name="Nota 9 2 11 12" xfId="41072" xr:uid="{00000000-0005-0000-0000-00009DA00000}"/>
    <cellStyle name="Nota 9 2 11 13" xfId="41073" xr:uid="{00000000-0005-0000-0000-00009EA00000}"/>
    <cellStyle name="Nota 9 2 11 2" xfId="41074" xr:uid="{00000000-0005-0000-0000-00009FA00000}"/>
    <cellStyle name="Nota 9 2 11 3" xfId="41075" xr:uid="{00000000-0005-0000-0000-0000A0A00000}"/>
    <cellStyle name="Nota 9 2 11 4" xfId="41076" xr:uid="{00000000-0005-0000-0000-0000A1A00000}"/>
    <cellStyle name="Nota 9 2 11 5" xfId="41077" xr:uid="{00000000-0005-0000-0000-0000A2A00000}"/>
    <cellStyle name="Nota 9 2 11 6" xfId="41078" xr:uid="{00000000-0005-0000-0000-0000A3A00000}"/>
    <cellStyle name="Nota 9 2 11 7" xfId="41079" xr:uid="{00000000-0005-0000-0000-0000A4A00000}"/>
    <cellStyle name="Nota 9 2 11 8" xfId="41080" xr:uid="{00000000-0005-0000-0000-0000A5A00000}"/>
    <cellStyle name="Nota 9 2 11 9" xfId="41081" xr:uid="{00000000-0005-0000-0000-0000A6A00000}"/>
    <cellStyle name="Nota 9 2 12" xfId="41082" xr:uid="{00000000-0005-0000-0000-0000A7A00000}"/>
    <cellStyle name="Nota 9 2 13" xfId="41083" xr:uid="{00000000-0005-0000-0000-0000A8A00000}"/>
    <cellStyle name="Nota 9 2 14" xfId="41084" xr:uid="{00000000-0005-0000-0000-0000A9A00000}"/>
    <cellStyle name="Nota 9 2 15" xfId="41085" xr:uid="{00000000-0005-0000-0000-0000AAA00000}"/>
    <cellStyle name="Nota 9 2 16" xfId="41086" xr:uid="{00000000-0005-0000-0000-0000ABA00000}"/>
    <cellStyle name="Nota 9 2 17" xfId="41087" xr:uid="{00000000-0005-0000-0000-0000ACA00000}"/>
    <cellStyle name="Nota 9 2 18" xfId="41088" xr:uid="{00000000-0005-0000-0000-0000ADA00000}"/>
    <cellStyle name="Nota 9 2 19" xfId="41089" xr:uid="{00000000-0005-0000-0000-0000AEA00000}"/>
    <cellStyle name="Nota 9 2 2" xfId="41090" xr:uid="{00000000-0005-0000-0000-0000AFA00000}"/>
    <cellStyle name="Nota 9 2 2 10" xfId="41091" xr:uid="{00000000-0005-0000-0000-0000B0A00000}"/>
    <cellStyle name="Nota 9 2 2 11" xfId="41092" xr:uid="{00000000-0005-0000-0000-0000B1A00000}"/>
    <cellStyle name="Nota 9 2 2 12" xfId="41093" xr:uid="{00000000-0005-0000-0000-0000B2A00000}"/>
    <cellStyle name="Nota 9 2 2 13" xfId="41094" xr:uid="{00000000-0005-0000-0000-0000B3A00000}"/>
    <cellStyle name="Nota 9 2 2 2" xfId="41095" xr:uid="{00000000-0005-0000-0000-0000B4A00000}"/>
    <cellStyle name="Nota 9 2 2 3" xfId="41096" xr:uid="{00000000-0005-0000-0000-0000B5A00000}"/>
    <cellStyle name="Nota 9 2 2 4" xfId="41097" xr:uid="{00000000-0005-0000-0000-0000B6A00000}"/>
    <cellStyle name="Nota 9 2 2 5" xfId="41098" xr:uid="{00000000-0005-0000-0000-0000B7A00000}"/>
    <cellStyle name="Nota 9 2 2 6" xfId="41099" xr:uid="{00000000-0005-0000-0000-0000B8A00000}"/>
    <cellStyle name="Nota 9 2 2 7" xfId="41100" xr:uid="{00000000-0005-0000-0000-0000B9A00000}"/>
    <cellStyle name="Nota 9 2 2 8" xfId="41101" xr:uid="{00000000-0005-0000-0000-0000BAA00000}"/>
    <cellStyle name="Nota 9 2 2 9" xfId="41102" xr:uid="{00000000-0005-0000-0000-0000BBA00000}"/>
    <cellStyle name="Nota 9 2 20" xfId="41103" xr:uid="{00000000-0005-0000-0000-0000BCA00000}"/>
    <cellStyle name="Nota 9 2 21" xfId="41104" xr:uid="{00000000-0005-0000-0000-0000BDA00000}"/>
    <cellStyle name="Nota 9 2 22" xfId="41105" xr:uid="{00000000-0005-0000-0000-0000BEA00000}"/>
    <cellStyle name="Nota 9 2 23" xfId="41106" xr:uid="{00000000-0005-0000-0000-0000BFA00000}"/>
    <cellStyle name="Nota 9 2 3" xfId="41107" xr:uid="{00000000-0005-0000-0000-0000C0A00000}"/>
    <cellStyle name="Nota 9 2 3 10" xfId="41108" xr:uid="{00000000-0005-0000-0000-0000C1A00000}"/>
    <cellStyle name="Nota 9 2 3 11" xfId="41109" xr:uid="{00000000-0005-0000-0000-0000C2A00000}"/>
    <cellStyle name="Nota 9 2 3 12" xfId="41110" xr:uid="{00000000-0005-0000-0000-0000C3A00000}"/>
    <cellStyle name="Nota 9 2 3 13" xfId="41111" xr:uid="{00000000-0005-0000-0000-0000C4A00000}"/>
    <cellStyle name="Nota 9 2 3 2" xfId="41112" xr:uid="{00000000-0005-0000-0000-0000C5A00000}"/>
    <cellStyle name="Nota 9 2 3 3" xfId="41113" xr:uid="{00000000-0005-0000-0000-0000C6A00000}"/>
    <cellStyle name="Nota 9 2 3 4" xfId="41114" xr:uid="{00000000-0005-0000-0000-0000C7A00000}"/>
    <cellStyle name="Nota 9 2 3 5" xfId="41115" xr:uid="{00000000-0005-0000-0000-0000C8A00000}"/>
    <cellStyle name="Nota 9 2 3 6" xfId="41116" xr:uid="{00000000-0005-0000-0000-0000C9A00000}"/>
    <cellStyle name="Nota 9 2 3 7" xfId="41117" xr:uid="{00000000-0005-0000-0000-0000CAA00000}"/>
    <cellStyle name="Nota 9 2 3 8" xfId="41118" xr:uid="{00000000-0005-0000-0000-0000CBA00000}"/>
    <cellStyle name="Nota 9 2 3 9" xfId="41119" xr:uid="{00000000-0005-0000-0000-0000CCA00000}"/>
    <cellStyle name="Nota 9 2 4" xfId="41120" xr:uid="{00000000-0005-0000-0000-0000CDA00000}"/>
    <cellStyle name="Nota 9 2 4 10" xfId="41121" xr:uid="{00000000-0005-0000-0000-0000CEA00000}"/>
    <cellStyle name="Nota 9 2 4 11" xfId="41122" xr:uid="{00000000-0005-0000-0000-0000CFA00000}"/>
    <cellStyle name="Nota 9 2 4 12" xfId="41123" xr:uid="{00000000-0005-0000-0000-0000D0A00000}"/>
    <cellStyle name="Nota 9 2 4 13" xfId="41124" xr:uid="{00000000-0005-0000-0000-0000D1A00000}"/>
    <cellStyle name="Nota 9 2 4 2" xfId="41125" xr:uid="{00000000-0005-0000-0000-0000D2A00000}"/>
    <cellStyle name="Nota 9 2 4 3" xfId="41126" xr:uid="{00000000-0005-0000-0000-0000D3A00000}"/>
    <cellStyle name="Nota 9 2 4 4" xfId="41127" xr:uid="{00000000-0005-0000-0000-0000D4A00000}"/>
    <cellStyle name="Nota 9 2 4 5" xfId="41128" xr:uid="{00000000-0005-0000-0000-0000D5A00000}"/>
    <cellStyle name="Nota 9 2 4 6" xfId="41129" xr:uid="{00000000-0005-0000-0000-0000D6A00000}"/>
    <cellStyle name="Nota 9 2 4 7" xfId="41130" xr:uid="{00000000-0005-0000-0000-0000D7A00000}"/>
    <cellStyle name="Nota 9 2 4 8" xfId="41131" xr:uid="{00000000-0005-0000-0000-0000D8A00000}"/>
    <cellStyle name="Nota 9 2 4 9" xfId="41132" xr:uid="{00000000-0005-0000-0000-0000D9A00000}"/>
    <cellStyle name="Nota 9 2 5" xfId="41133" xr:uid="{00000000-0005-0000-0000-0000DAA00000}"/>
    <cellStyle name="Nota 9 2 5 10" xfId="41134" xr:uid="{00000000-0005-0000-0000-0000DBA00000}"/>
    <cellStyle name="Nota 9 2 5 11" xfId="41135" xr:uid="{00000000-0005-0000-0000-0000DCA00000}"/>
    <cellStyle name="Nota 9 2 5 12" xfId="41136" xr:uid="{00000000-0005-0000-0000-0000DDA00000}"/>
    <cellStyle name="Nota 9 2 5 13" xfId="41137" xr:uid="{00000000-0005-0000-0000-0000DEA00000}"/>
    <cellStyle name="Nota 9 2 5 2" xfId="41138" xr:uid="{00000000-0005-0000-0000-0000DFA00000}"/>
    <cellStyle name="Nota 9 2 5 3" xfId="41139" xr:uid="{00000000-0005-0000-0000-0000E0A00000}"/>
    <cellStyle name="Nota 9 2 5 4" xfId="41140" xr:uid="{00000000-0005-0000-0000-0000E1A00000}"/>
    <cellStyle name="Nota 9 2 5 5" xfId="41141" xr:uid="{00000000-0005-0000-0000-0000E2A00000}"/>
    <cellStyle name="Nota 9 2 5 6" xfId="41142" xr:uid="{00000000-0005-0000-0000-0000E3A00000}"/>
    <cellStyle name="Nota 9 2 5 7" xfId="41143" xr:uid="{00000000-0005-0000-0000-0000E4A00000}"/>
    <cellStyle name="Nota 9 2 5 8" xfId="41144" xr:uid="{00000000-0005-0000-0000-0000E5A00000}"/>
    <cellStyle name="Nota 9 2 5 9" xfId="41145" xr:uid="{00000000-0005-0000-0000-0000E6A00000}"/>
    <cellStyle name="Nota 9 2 6" xfId="41146" xr:uid="{00000000-0005-0000-0000-0000E7A00000}"/>
    <cellStyle name="Nota 9 2 6 10" xfId="41147" xr:uid="{00000000-0005-0000-0000-0000E8A00000}"/>
    <cellStyle name="Nota 9 2 6 11" xfId="41148" xr:uid="{00000000-0005-0000-0000-0000E9A00000}"/>
    <cellStyle name="Nota 9 2 6 12" xfId="41149" xr:uid="{00000000-0005-0000-0000-0000EAA00000}"/>
    <cellStyle name="Nota 9 2 6 13" xfId="41150" xr:uid="{00000000-0005-0000-0000-0000EBA00000}"/>
    <cellStyle name="Nota 9 2 6 2" xfId="41151" xr:uid="{00000000-0005-0000-0000-0000ECA00000}"/>
    <cellStyle name="Nota 9 2 6 3" xfId="41152" xr:uid="{00000000-0005-0000-0000-0000EDA00000}"/>
    <cellStyle name="Nota 9 2 6 4" xfId="41153" xr:uid="{00000000-0005-0000-0000-0000EEA00000}"/>
    <cellStyle name="Nota 9 2 6 5" xfId="41154" xr:uid="{00000000-0005-0000-0000-0000EFA00000}"/>
    <cellStyle name="Nota 9 2 6 6" xfId="41155" xr:uid="{00000000-0005-0000-0000-0000F0A00000}"/>
    <cellStyle name="Nota 9 2 6 7" xfId="41156" xr:uid="{00000000-0005-0000-0000-0000F1A00000}"/>
    <cellStyle name="Nota 9 2 6 8" xfId="41157" xr:uid="{00000000-0005-0000-0000-0000F2A00000}"/>
    <cellStyle name="Nota 9 2 6 9" xfId="41158" xr:uid="{00000000-0005-0000-0000-0000F3A00000}"/>
    <cellStyle name="Nota 9 2 7" xfId="41159" xr:uid="{00000000-0005-0000-0000-0000F4A00000}"/>
    <cellStyle name="Nota 9 2 7 10" xfId="41160" xr:uid="{00000000-0005-0000-0000-0000F5A00000}"/>
    <cellStyle name="Nota 9 2 7 11" xfId="41161" xr:uid="{00000000-0005-0000-0000-0000F6A00000}"/>
    <cellStyle name="Nota 9 2 7 12" xfId="41162" xr:uid="{00000000-0005-0000-0000-0000F7A00000}"/>
    <cellStyle name="Nota 9 2 7 13" xfId="41163" xr:uid="{00000000-0005-0000-0000-0000F8A00000}"/>
    <cellStyle name="Nota 9 2 7 2" xfId="41164" xr:uid="{00000000-0005-0000-0000-0000F9A00000}"/>
    <cellStyle name="Nota 9 2 7 3" xfId="41165" xr:uid="{00000000-0005-0000-0000-0000FAA00000}"/>
    <cellStyle name="Nota 9 2 7 4" xfId="41166" xr:uid="{00000000-0005-0000-0000-0000FBA00000}"/>
    <cellStyle name="Nota 9 2 7 5" xfId="41167" xr:uid="{00000000-0005-0000-0000-0000FCA00000}"/>
    <cellStyle name="Nota 9 2 7 6" xfId="41168" xr:uid="{00000000-0005-0000-0000-0000FDA00000}"/>
    <cellStyle name="Nota 9 2 7 7" xfId="41169" xr:uid="{00000000-0005-0000-0000-0000FEA00000}"/>
    <cellStyle name="Nota 9 2 7 8" xfId="41170" xr:uid="{00000000-0005-0000-0000-0000FFA00000}"/>
    <cellStyle name="Nota 9 2 7 9" xfId="41171" xr:uid="{00000000-0005-0000-0000-000000A10000}"/>
    <cellStyle name="Nota 9 2 8" xfId="41172" xr:uid="{00000000-0005-0000-0000-000001A10000}"/>
    <cellStyle name="Nota 9 2 8 10" xfId="41173" xr:uid="{00000000-0005-0000-0000-000002A10000}"/>
    <cellStyle name="Nota 9 2 8 11" xfId="41174" xr:uid="{00000000-0005-0000-0000-000003A10000}"/>
    <cellStyle name="Nota 9 2 8 12" xfId="41175" xr:uid="{00000000-0005-0000-0000-000004A10000}"/>
    <cellStyle name="Nota 9 2 8 13" xfId="41176" xr:uid="{00000000-0005-0000-0000-000005A10000}"/>
    <cellStyle name="Nota 9 2 8 2" xfId="41177" xr:uid="{00000000-0005-0000-0000-000006A10000}"/>
    <cellStyle name="Nota 9 2 8 3" xfId="41178" xr:uid="{00000000-0005-0000-0000-000007A10000}"/>
    <cellStyle name="Nota 9 2 8 4" xfId="41179" xr:uid="{00000000-0005-0000-0000-000008A10000}"/>
    <cellStyle name="Nota 9 2 8 5" xfId="41180" xr:uid="{00000000-0005-0000-0000-000009A10000}"/>
    <cellStyle name="Nota 9 2 8 6" xfId="41181" xr:uid="{00000000-0005-0000-0000-00000AA10000}"/>
    <cellStyle name="Nota 9 2 8 7" xfId="41182" xr:uid="{00000000-0005-0000-0000-00000BA10000}"/>
    <cellStyle name="Nota 9 2 8 8" xfId="41183" xr:uid="{00000000-0005-0000-0000-00000CA10000}"/>
    <cellStyle name="Nota 9 2 8 9" xfId="41184" xr:uid="{00000000-0005-0000-0000-00000DA10000}"/>
    <cellStyle name="Nota 9 2 9" xfId="41185" xr:uid="{00000000-0005-0000-0000-00000EA10000}"/>
    <cellStyle name="Nota 9 2 9 10" xfId="41186" xr:uid="{00000000-0005-0000-0000-00000FA10000}"/>
    <cellStyle name="Nota 9 2 9 11" xfId="41187" xr:uid="{00000000-0005-0000-0000-000010A10000}"/>
    <cellStyle name="Nota 9 2 9 12" xfId="41188" xr:uid="{00000000-0005-0000-0000-000011A10000}"/>
    <cellStyle name="Nota 9 2 9 13" xfId="41189" xr:uid="{00000000-0005-0000-0000-000012A10000}"/>
    <cellStyle name="Nota 9 2 9 2" xfId="41190" xr:uid="{00000000-0005-0000-0000-000013A10000}"/>
    <cellStyle name="Nota 9 2 9 3" xfId="41191" xr:uid="{00000000-0005-0000-0000-000014A10000}"/>
    <cellStyle name="Nota 9 2 9 4" xfId="41192" xr:uid="{00000000-0005-0000-0000-000015A10000}"/>
    <cellStyle name="Nota 9 2 9 5" xfId="41193" xr:uid="{00000000-0005-0000-0000-000016A10000}"/>
    <cellStyle name="Nota 9 2 9 6" xfId="41194" xr:uid="{00000000-0005-0000-0000-000017A10000}"/>
    <cellStyle name="Nota 9 2 9 7" xfId="41195" xr:uid="{00000000-0005-0000-0000-000018A10000}"/>
    <cellStyle name="Nota 9 2 9 8" xfId="41196" xr:uid="{00000000-0005-0000-0000-000019A10000}"/>
    <cellStyle name="Nota 9 2 9 9" xfId="41197" xr:uid="{00000000-0005-0000-0000-00001AA10000}"/>
    <cellStyle name="Nota 9 20" xfId="41198" xr:uid="{00000000-0005-0000-0000-00001BA10000}"/>
    <cellStyle name="Nota 9 21" xfId="41199" xr:uid="{00000000-0005-0000-0000-00001CA10000}"/>
    <cellStyle name="Nota 9 22" xfId="41200" xr:uid="{00000000-0005-0000-0000-00001DA10000}"/>
    <cellStyle name="Nota 9 23" xfId="41201" xr:uid="{00000000-0005-0000-0000-00001EA10000}"/>
    <cellStyle name="Nota 9 24" xfId="41202" xr:uid="{00000000-0005-0000-0000-00001FA10000}"/>
    <cellStyle name="Nota 9 3" xfId="41203" xr:uid="{00000000-0005-0000-0000-000020A10000}"/>
    <cellStyle name="Nota 9 3 10" xfId="41204" xr:uid="{00000000-0005-0000-0000-000021A10000}"/>
    <cellStyle name="Nota 9 3 11" xfId="41205" xr:uid="{00000000-0005-0000-0000-000022A10000}"/>
    <cellStyle name="Nota 9 3 12" xfId="41206" xr:uid="{00000000-0005-0000-0000-000023A10000}"/>
    <cellStyle name="Nota 9 3 13" xfId="41207" xr:uid="{00000000-0005-0000-0000-000024A10000}"/>
    <cellStyle name="Nota 9 3 2" xfId="41208" xr:uid="{00000000-0005-0000-0000-000025A10000}"/>
    <cellStyle name="Nota 9 3 3" xfId="41209" xr:uid="{00000000-0005-0000-0000-000026A10000}"/>
    <cellStyle name="Nota 9 3 4" xfId="41210" xr:uid="{00000000-0005-0000-0000-000027A10000}"/>
    <cellStyle name="Nota 9 3 5" xfId="41211" xr:uid="{00000000-0005-0000-0000-000028A10000}"/>
    <cellStyle name="Nota 9 3 6" xfId="41212" xr:uid="{00000000-0005-0000-0000-000029A10000}"/>
    <cellStyle name="Nota 9 3 7" xfId="41213" xr:uid="{00000000-0005-0000-0000-00002AA10000}"/>
    <cellStyle name="Nota 9 3 8" xfId="41214" xr:uid="{00000000-0005-0000-0000-00002BA10000}"/>
    <cellStyle name="Nota 9 3 9" xfId="41215" xr:uid="{00000000-0005-0000-0000-00002CA10000}"/>
    <cellStyle name="Nota 9 4" xfId="41216" xr:uid="{00000000-0005-0000-0000-00002DA10000}"/>
    <cellStyle name="Nota 9 4 10" xfId="41217" xr:uid="{00000000-0005-0000-0000-00002EA10000}"/>
    <cellStyle name="Nota 9 4 11" xfId="41218" xr:uid="{00000000-0005-0000-0000-00002FA10000}"/>
    <cellStyle name="Nota 9 4 12" xfId="41219" xr:uid="{00000000-0005-0000-0000-000030A10000}"/>
    <cellStyle name="Nota 9 4 13" xfId="41220" xr:uid="{00000000-0005-0000-0000-000031A10000}"/>
    <cellStyle name="Nota 9 4 2" xfId="41221" xr:uid="{00000000-0005-0000-0000-000032A10000}"/>
    <cellStyle name="Nota 9 4 3" xfId="41222" xr:uid="{00000000-0005-0000-0000-000033A10000}"/>
    <cellStyle name="Nota 9 4 4" xfId="41223" xr:uid="{00000000-0005-0000-0000-000034A10000}"/>
    <cellStyle name="Nota 9 4 5" xfId="41224" xr:uid="{00000000-0005-0000-0000-000035A10000}"/>
    <cellStyle name="Nota 9 4 6" xfId="41225" xr:uid="{00000000-0005-0000-0000-000036A10000}"/>
    <cellStyle name="Nota 9 4 7" xfId="41226" xr:uid="{00000000-0005-0000-0000-000037A10000}"/>
    <cellStyle name="Nota 9 4 8" xfId="41227" xr:uid="{00000000-0005-0000-0000-000038A10000}"/>
    <cellStyle name="Nota 9 4 9" xfId="41228" xr:uid="{00000000-0005-0000-0000-000039A10000}"/>
    <cellStyle name="Nota 9 5" xfId="41229" xr:uid="{00000000-0005-0000-0000-00003AA10000}"/>
    <cellStyle name="Nota 9 5 10" xfId="41230" xr:uid="{00000000-0005-0000-0000-00003BA10000}"/>
    <cellStyle name="Nota 9 5 11" xfId="41231" xr:uid="{00000000-0005-0000-0000-00003CA10000}"/>
    <cellStyle name="Nota 9 5 12" xfId="41232" xr:uid="{00000000-0005-0000-0000-00003DA10000}"/>
    <cellStyle name="Nota 9 5 13" xfId="41233" xr:uid="{00000000-0005-0000-0000-00003EA10000}"/>
    <cellStyle name="Nota 9 5 2" xfId="41234" xr:uid="{00000000-0005-0000-0000-00003FA10000}"/>
    <cellStyle name="Nota 9 5 3" xfId="41235" xr:uid="{00000000-0005-0000-0000-000040A10000}"/>
    <cellStyle name="Nota 9 5 4" xfId="41236" xr:uid="{00000000-0005-0000-0000-000041A10000}"/>
    <cellStyle name="Nota 9 5 5" xfId="41237" xr:uid="{00000000-0005-0000-0000-000042A10000}"/>
    <cellStyle name="Nota 9 5 6" xfId="41238" xr:uid="{00000000-0005-0000-0000-000043A10000}"/>
    <cellStyle name="Nota 9 5 7" xfId="41239" xr:uid="{00000000-0005-0000-0000-000044A10000}"/>
    <cellStyle name="Nota 9 5 8" xfId="41240" xr:uid="{00000000-0005-0000-0000-000045A10000}"/>
    <cellStyle name="Nota 9 5 9" xfId="41241" xr:uid="{00000000-0005-0000-0000-000046A10000}"/>
    <cellStyle name="Nota 9 6" xfId="41242" xr:uid="{00000000-0005-0000-0000-000047A10000}"/>
    <cellStyle name="Nota 9 6 10" xfId="41243" xr:uid="{00000000-0005-0000-0000-000048A10000}"/>
    <cellStyle name="Nota 9 6 11" xfId="41244" xr:uid="{00000000-0005-0000-0000-000049A10000}"/>
    <cellStyle name="Nota 9 6 12" xfId="41245" xr:uid="{00000000-0005-0000-0000-00004AA10000}"/>
    <cellStyle name="Nota 9 6 13" xfId="41246" xr:uid="{00000000-0005-0000-0000-00004BA10000}"/>
    <cellStyle name="Nota 9 6 2" xfId="41247" xr:uid="{00000000-0005-0000-0000-00004CA10000}"/>
    <cellStyle name="Nota 9 6 3" xfId="41248" xr:uid="{00000000-0005-0000-0000-00004DA10000}"/>
    <cellStyle name="Nota 9 6 4" xfId="41249" xr:uid="{00000000-0005-0000-0000-00004EA10000}"/>
    <cellStyle name="Nota 9 6 5" xfId="41250" xr:uid="{00000000-0005-0000-0000-00004FA10000}"/>
    <cellStyle name="Nota 9 6 6" xfId="41251" xr:uid="{00000000-0005-0000-0000-000050A10000}"/>
    <cellStyle name="Nota 9 6 7" xfId="41252" xr:uid="{00000000-0005-0000-0000-000051A10000}"/>
    <cellStyle name="Nota 9 6 8" xfId="41253" xr:uid="{00000000-0005-0000-0000-000052A10000}"/>
    <cellStyle name="Nota 9 6 9" xfId="41254" xr:uid="{00000000-0005-0000-0000-000053A10000}"/>
    <cellStyle name="Nota 9 7" xfId="41255" xr:uid="{00000000-0005-0000-0000-000054A10000}"/>
    <cellStyle name="Nota 9 7 10" xfId="41256" xr:uid="{00000000-0005-0000-0000-000055A10000}"/>
    <cellStyle name="Nota 9 7 11" xfId="41257" xr:uid="{00000000-0005-0000-0000-000056A10000}"/>
    <cellStyle name="Nota 9 7 12" xfId="41258" xr:uid="{00000000-0005-0000-0000-000057A10000}"/>
    <cellStyle name="Nota 9 7 13" xfId="41259" xr:uid="{00000000-0005-0000-0000-000058A10000}"/>
    <cellStyle name="Nota 9 7 2" xfId="41260" xr:uid="{00000000-0005-0000-0000-000059A10000}"/>
    <cellStyle name="Nota 9 7 3" xfId="41261" xr:uid="{00000000-0005-0000-0000-00005AA10000}"/>
    <cellStyle name="Nota 9 7 4" xfId="41262" xr:uid="{00000000-0005-0000-0000-00005BA10000}"/>
    <cellStyle name="Nota 9 7 5" xfId="41263" xr:uid="{00000000-0005-0000-0000-00005CA10000}"/>
    <cellStyle name="Nota 9 7 6" xfId="41264" xr:uid="{00000000-0005-0000-0000-00005DA10000}"/>
    <cellStyle name="Nota 9 7 7" xfId="41265" xr:uid="{00000000-0005-0000-0000-00005EA10000}"/>
    <cellStyle name="Nota 9 7 8" xfId="41266" xr:uid="{00000000-0005-0000-0000-00005FA10000}"/>
    <cellStyle name="Nota 9 7 9" xfId="41267" xr:uid="{00000000-0005-0000-0000-000060A10000}"/>
    <cellStyle name="Nota 9 8" xfId="41268" xr:uid="{00000000-0005-0000-0000-000061A10000}"/>
    <cellStyle name="Nota 9 8 10" xfId="41269" xr:uid="{00000000-0005-0000-0000-000062A10000}"/>
    <cellStyle name="Nota 9 8 11" xfId="41270" xr:uid="{00000000-0005-0000-0000-000063A10000}"/>
    <cellStyle name="Nota 9 8 12" xfId="41271" xr:uid="{00000000-0005-0000-0000-000064A10000}"/>
    <cellStyle name="Nota 9 8 13" xfId="41272" xr:uid="{00000000-0005-0000-0000-000065A10000}"/>
    <cellStyle name="Nota 9 8 2" xfId="41273" xr:uid="{00000000-0005-0000-0000-000066A10000}"/>
    <cellStyle name="Nota 9 8 3" xfId="41274" xr:uid="{00000000-0005-0000-0000-000067A10000}"/>
    <cellStyle name="Nota 9 8 4" xfId="41275" xr:uid="{00000000-0005-0000-0000-000068A10000}"/>
    <cellStyle name="Nota 9 8 5" xfId="41276" xr:uid="{00000000-0005-0000-0000-000069A10000}"/>
    <cellStyle name="Nota 9 8 6" xfId="41277" xr:uid="{00000000-0005-0000-0000-00006AA10000}"/>
    <cellStyle name="Nota 9 8 7" xfId="41278" xr:uid="{00000000-0005-0000-0000-00006BA10000}"/>
    <cellStyle name="Nota 9 8 8" xfId="41279" xr:uid="{00000000-0005-0000-0000-00006CA10000}"/>
    <cellStyle name="Nota 9 8 9" xfId="41280" xr:uid="{00000000-0005-0000-0000-00006DA10000}"/>
    <cellStyle name="Nota 9 9" xfId="41281" xr:uid="{00000000-0005-0000-0000-00006EA10000}"/>
    <cellStyle name="Nota 9 9 10" xfId="41282" xr:uid="{00000000-0005-0000-0000-00006FA10000}"/>
    <cellStyle name="Nota 9 9 11" xfId="41283" xr:uid="{00000000-0005-0000-0000-000070A10000}"/>
    <cellStyle name="Nota 9 9 12" xfId="41284" xr:uid="{00000000-0005-0000-0000-000071A10000}"/>
    <cellStyle name="Nota 9 9 13" xfId="41285" xr:uid="{00000000-0005-0000-0000-000072A10000}"/>
    <cellStyle name="Nota 9 9 2" xfId="41286" xr:uid="{00000000-0005-0000-0000-000073A10000}"/>
    <cellStyle name="Nota 9 9 3" xfId="41287" xr:uid="{00000000-0005-0000-0000-000074A10000}"/>
    <cellStyle name="Nota 9 9 4" xfId="41288" xr:uid="{00000000-0005-0000-0000-000075A10000}"/>
    <cellStyle name="Nota 9 9 5" xfId="41289" xr:uid="{00000000-0005-0000-0000-000076A10000}"/>
    <cellStyle name="Nota 9 9 6" xfId="41290" xr:uid="{00000000-0005-0000-0000-000077A10000}"/>
    <cellStyle name="Nota 9 9 7" xfId="41291" xr:uid="{00000000-0005-0000-0000-000078A10000}"/>
    <cellStyle name="Nota 9 9 8" xfId="41292" xr:uid="{00000000-0005-0000-0000-000079A10000}"/>
    <cellStyle name="Nota 9 9 9" xfId="41293" xr:uid="{00000000-0005-0000-0000-00007AA10000}"/>
    <cellStyle name="Porcentagem" xfId="1" builtinId="5"/>
    <cellStyle name="Porcentagem 2" xfId="41294" xr:uid="{00000000-0005-0000-0000-00007CA10000}"/>
    <cellStyle name="Porcentagem 2 2" xfId="41350" xr:uid="{00000000-0005-0000-0000-00007DA10000}"/>
    <cellStyle name="Porcentagem 3" xfId="41295" xr:uid="{00000000-0005-0000-0000-00007EA10000}"/>
    <cellStyle name="Porcentagem 3 2" xfId="41296" xr:uid="{00000000-0005-0000-0000-00007FA10000}"/>
    <cellStyle name="Porcentagem 4" xfId="41330" xr:uid="{00000000-0005-0000-0000-000080A10000}"/>
    <cellStyle name="Saída 2" xfId="41331" xr:uid="{00000000-0005-0000-0000-000081A10000}"/>
    <cellStyle name="Separador de milhares 2" xfId="41297" xr:uid="{00000000-0005-0000-0000-000082A10000}"/>
    <cellStyle name="Separador de milhares 2 2" xfId="41332" xr:uid="{00000000-0005-0000-0000-000083A10000}"/>
    <cellStyle name="Separador de milhares 3" xfId="41333" xr:uid="{00000000-0005-0000-0000-000084A10000}"/>
    <cellStyle name="Texto de Aviso 2" xfId="41334" xr:uid="{00000000-0005-0000-0000-000085A10000}"/>
    <cellStyle name="Texto Explicativo 2" xfId="41335" xr:uid="{00000000-0005-0000-0000-000086A10000}"/>
    <cellStyle name="Título 1 1" xfId="41336" xr:uid="{00000000-0005-0000-0000-000087A10000}"/>
    <cellStyle name="Título 1 1 1" xfId="41337" xr:uid="{00000000-0005-0000-0000-000088A10000}"/>
    <cellStyle name="Título 2 2" xfId="41338" xr:uid="{00000000-0005-0000-0000-000089A10000}"/>
    <cellStyle name="Título 3 2" xfId="41339" xr:uid="{00000000-0005-0000-0000-00008AA10000}"/>
    <cellStyle name="Título 4 2" xfId="41340" xr:uid="{00000000-0005-0000-0000-00008BA10000}"/>
    <cellStyle name="Total 2" xfId="41341" xr:uid="{00000000-0005-0000-0000-00008CA10000}"/>
    <cellStyle name="Vírgula" xfId="41353" builtinId="3"/>
    <cellStyle name="Vírgula 2" xfId="41298" xr:uid="{00000000-0005-0000-0000-00008EA10000}"/>
    <cellStyle name="Vírgula 3" xfId="41299" xr:uid="{00000000-0005-0000-0000-00008FA10000}"/>
    <cellStyle name="Vírgula 4" xfId="41342" xr:uid="{00000000-0005-0000-0000-000090A10000}"/>
    <cellStyle name="Vírgula 4 2" xfId="41343" xr:uid="{00000000-0005-0000-0000-000091A10000}"/>
    <cellStyle name="Vírgula 5" xfId="41344" xr:uid="{00000000-0005-0000-0000-000092A10000}"/>
    <cellStyle name="Vírgula 5 2" xfId="41345" xr:uid="{00000000-0005-0000-0000-000093A10000}"/>
    <cellStyle name="Vírgula 6" xfId="41346" xr:uid="{00000000-0005-0000-0000-000094A10000}"/>
    <cellStyle name="Vírgula 7" xfId="41347" xr:uid="{00000000-0005-0000-0000-000095A10000}"/>
    <cellStyle name="Vírgula 8" xfId="41348" xr:uid="{00000000-0005-0000-0000-000096A10000}"/>
  </cellStyles>
  <dxfs count="3">
    <dxf>
      <fill>
        <patternFill>
          <bgColor theme="4" tint="0.59996337778862885"/>
        </patternFill>
      </fill>
      <border>
        <right style="thin">
          <color theme="4" tint="-0.499984740745262"/>
        </right>
      </border>
    </dxf>
    <dxf>
      <font>
        <b val="0"/>
        <i val="0"/>
        <color theme="0"/>
      </font>
      <fill>
        <patternFill>
          <bgColor theme="4" tint="-0.499984740745262"/>
        </patternFill>
      </fill>
      <border>
        <vertical/>
      </border>
    </dxf>
    <dxf>
      <font>
        <b val="0"/>
        <i val="0"/>
      </font>
      <fill>
        <patternFill>
          <bgColor theme="0"/>
        </patternFill>
      </fill>
      <border>
        <left style="thin">
          <color theme="4" tint="-0.499984740745262"/>
        </left>
        <right style="thin">
          <color theme="4" tint="-0.499984740745262"/>
        </right>
        <top style="thin">
          <color theme="4" tint="-0.499984740745262"/>
        </top>
        <bottom style="thin">
          <color theme="4" tint="-0.499984740745262"/>
        </bottom>
        <vertical style="thin">
          <color theme="4" tint="0.59996337778862885"/>
        </vertical>
        <horizontal style="thin">
          <color theme="4" tint="0.59996337778862885"/>
        </horizontal>
      </border>
    </dxf>
  </dxfs>
  <tableStyles count="1" defaultTableStyle="TableStyleMedium2" defaultPivotStyle="PivotStyleLight16">
    <tableStyle name="Cronograma de Turnos para segunda-feira" pivot="0" count="3" xr9:uid="{00000000-0011-0000-FFFF-FFFF00000000}">
      <tableStyleElement type="wholeTable" dxfId="2"/>
      <tableStyleElement type="headerRow" dxfId="1"/>
      <tableStyleElement type="firstColumn" dxfId="0"/>
    </tableStyle>
  </tableStyles>
  <colors>
    <mruColors>
      <color rgb="FF215967"/>
      <color rgb="FFDEFEF3"/>
      <color rgb="FFFFFF99"/>
      <color rgb="FFF7F091"/>
      <color rgb="FFFBFDE7"/>
      <color rgb="FFFF8B8B"/>
      <color rgb="FF168BA2"/>
      <color rgb="FF1999B3"/>
      <color rgb="FF39C7E3"/>
      <color rgb="FFFF61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Tutorial de Preenchimento'!A1"/></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6.png"/><Relationship Id="rId1" Type="http://schemas.openxmlformats.org/officeDocument/2006/relationships/hyperlink" Target="#'Tutorial de Preenchimento'!A1"/></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png"/><Relationship Id="rId1" Type="http://schemas.openxmlformats.org/officeDocument/2006/relationships/hyperlink" Target="#'Tutorial de Preenchimento'!A1"/></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png"/><Relationship Id="rId1" Type="http://schemas.openxmlformats.org/officeDocument/2006/relationships/hyperlink" Target="#'Tutorial de Preenchimento'!A1"/></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hyperlink" Target="#'Tutorial de Preenchimento'!A1"/></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hyperlink" Target="#'Tutorial de Preenchiment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hyperlink" Target="#'Tutorial de Preenchiment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hyperlink" Target="#'Tutorial de Preenchiment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hyperlink" Target="#'Tutorial de Preenchiment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hyperlink" Target="#'Tutorial de Preenchiment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hyperlink" Target="#'Tutorial de Preenchiment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hyperlink" Target="#'Tutorial de Preenchiment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hyperlink" Target="#'Tutorial de Preenchiment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hyperlink" Target="#'Tutorial de Preenchiment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hyperlink" Target="#'Tutorial de Preenchiment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hyperlink" Target="#'Tutorial de Preenchimento'!A1"/></Relationships>
</file>

<file path=xl/drawings/_rels/drawing22.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hyperlink" Target="#'Tutorial de Preenchimento'!A1"/></Relationships>
</file>

<file path=xl/drawings/_rels/drawing23.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hyperlink" Target="#'Tutorial de Preenchimento'!A1"/></Relationships>
</file>

<file path=xl/drawings/_rels/drawing24.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hyperlink" Target="#'Tutorial de Preenchimento'!A1"/></Relationships>
</file>

<file path=xl/drawings/_rels/drawing25.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hyperlink" Target="#'Tutorial de Preenchimento'!A1"/></Relationships>
</file>

<file path=xl/drawings/_rels/drawing26.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2.png"/><Relationship Id="rId1" Type="http://schemas.openxmlformats.org/officeDocument/2006/relationships/hyperlink" Target="#'Tutorial de Preenchimento'!A1"/></Relationships>
</file>

<file path=xl/drawings/_rels/drawing27.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2.png"/><Relationship Id="rId1" Type="http://schemas.openxmlformats.org/officeDocument/2006/relationships/hyperlink" Target="#'Tutorial de Preenchimento'!A1"/></Relationships>
</file>

<file path=xl/drawings/_rels/drawing28.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2.png"/><Relationship Id="rId1" Type="http://schemas.openxmlformats.org/officeDocument/2006/relationships/hyperlink" Target="#'Tutorial de Preenchimento'!A1"/></Relationships>
</file>

<file path=xl/drawings/_rels/drawing29.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2.png"/><Relationship Id="rId1" Type="http://schemas.openxmlformats.org/officeDocument/2006/relationships/hyperlink" Target="#'Tutorial de Preenchimento'!A1"/></Relationships>
</file>

<file path=xl/drawings/_rels/drawing30.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hyperlink" Target="#'Tutorial de Preenchimento'!A1"/><Relationship Id="rId4"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39</xdr:row>
      <xdr:rowOff>104775</xdr:rowOff>
    </xdr:from>
    <xdr:to>
      <xdr:col>2</xdr:col>
      <xdr:colOff>1250949</xdr:colOff>
      <xdr:row>39</xdr:row>
      <xdr:rowOff>427891</xdr:rowOff>
    </xdr:to>
    <xdr:pic>
      <xdr:nvPicPr>
        <xdr:cNvPr id="3" name="Imagem 2">
          <a:hlinkClick xmlns:r="http://schemas.openxmlformats.org/officeDocument/2006/relationships" r:id="rId1"/>
          <a:extLst>
            <a:ext uri="{FF2B5EF4-FFF2-40B4-BE49-F238E27FC236}">
              <a16:creationId xmlns:a16="http://schemas.microsoft.com/office/drawing/2014/main" id="{A39F4697-A531-43DC-9235-E6AA31D47899}"/>
            </a:ext>
          </a:extLst>
        </xdr:cNvPr>
        <xdr:cNvPicPr>
          <a:picLocks noChangeAspect="1"/>
        </xdr:cNvPicPr>
      </xdr:nvPicPr>
      <xdr:blipFill>
        <a:blip xmlns:r="http://schemas.openxmlformats.org/officeDocument/2006/relationships" r:embed="rId2"/>
        <a:stretch>
          <a:fillRect/>
        </a:stretch>
      </xdr:blipFill>
      <xdr:spPr>
        <a:xfrm>
          <a:off x="819150" y="21231225"/>
          <a:ext cx="1450974" cy="323116"/>
        </a:xfrm>
        <a:prstGeom prst="rect">
          <a:avLst/>
        </a:prstGeom>
      </xdr:spPr>
    </xdr:pic>
    <xdr:clientData/>
  </xdr:twoCellAnchor>
  <xdr:twoCellAnchor editAs="oneCell">
    <xdr:from>
      <xdr:col>0</xdr:col>
      <xdr:colOff>523876</xdr:colOff>
      <xdr:row>0</xdr:row>
      <xdr:rowOff>0</xdr:rowOff>
    </xdr:from>
    <xdr:to>
      <xdr:col>2</xdr:col>
      <xdr:colOff>285751</xdr:colOff>
      <xdr:row>0</xdr:row>
      <xdr:rowOff>742950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6" y="0"/>
          <a:ext cx="781050"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232833</xdr:colOff>
      <xdr:row>9</xdr:row>
      <xdr:rowOff>254000</xdr:rowOff>
    </xdr:from>
    <xdr:to>
      <xdr:col>1</xdr:col>
      <xdr:colOff>805390</xdr:colOff>
      <xdr:row>1048576</xdr:row>
      <xdr:rowOff>180241</xdr:rowOff>
    </xdr:to>
    <xdr:pic>
      <xdr:nvPicPr>
        <xdr:cNvPr id="3" name="Imagem 2">
          <a:hlinkClick xmlns:r="http://schemas.openxmlformats.org/officeDocument/2006/relationships" r:id="rId1"/>
          <a:extLst>
            <a:ext uri="{FF2B5EF4-FFF2-40B4-BE49-F238E27FC236}">
              <a16:creationId xmlns:a16="http://schemas.microsoft.com/office/drawing/2014/main" id="{EC1761DF-E587-455F-A876-C880516E0253}"/>
            </a:ext>
          </a:extLst>
        </xdr:cNvPr>
        <xdr:cNvPicPr>
          <a:picLocks noChangeAspect="1"/>
        </xdr:cNvPicPr>
      </xdr:nvPicPr>
      <xdr:blipFill>
        <a:blip xmlns:r="http://schemas.openxmlformats.org/officeDocument/2006/relationships" r:embed="rId2"/>
        <a:stretch>
          <a:fillRect/>
        </a:stretch>
      </xdr:blipFill>
      <xdr:spPr>
        <a:xfrm>
          <a:off x="232833" y="5164667"/>
          <a:ext cx="1450974" cy="323116"/>
        </a:xfrm>
        <a:prstGeom prst="rect">
          <a:avLst/>
        </a:prstGeom>
      </xdr:spPr>
    </xdr:pic>
    <xdr:clientData/>
  </xdr:twoCellAnchor>
  <xdr:twoCellAnchor editAs="oneCell">
    <xdr:from>
      <xdr:col>1</xdr:col>
      <xdr:colOff>0</xdr:colOff>
      <xdr:row>0</xdr:row>
      <xdr:rowOff>0</xdr:rowOff>
    </xdr:from>
    <xdr:to>
      <xdr:col>1</xdr:col>
      <xdr:colOff>1524000</xdr:colOff>
      <xdr:row>2</xdr:row>
      <xdr:rowOff>232833</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78417" y="0"/>
          <a:ext cx="1524000"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123265</xdr:colOff>
      <xdr:row>140</xdr:row>
      <xdr:rowOff>33618</xdr:rowOff>
    </xdr:from>
    <xdr:to>
      <xdr:col>2</xdr:col>
      <xdr:colOff>590923</xdr:colOff>
      <xdr:row>142</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F6D0DDD8-C748-4C01-AE82-E201F21080E3}"/>
            </a:ext>
          </a:extLst>
        </xdr:cNvPr>
        <xdr:cNvPicPr>
          <a:picLocks noChangeAspect="1"/>
        </xdr:cNvPicPr>
      </xdr:nvPicPr>
      <xdr:blipFill>
        <a:blip xmlns:r="http://schemas.openxmlformats.org/officeDocument/2006/relationships" r:embed="rId2"/>
        <a:stretch>
          <a:fillRect/>
        </a:stretch>
      </xdr:blipFill>
      <xdr:spPr>
        <a:xfrm>
          <a:off x="728383" y="23678030"/>
          <a:ext cx="1450974" cy="323116"/>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168089</xdr:colOff>
      <xdr:row>138</xdr:row>
      <xdr:rowOff>145677</xdr:rowOff>
    </xdr:from>
    <xdr:to>
      <xdr:col>2</xdr:col>
      <xdr:colOff>784718</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9F47A60D-51D8-4C6B-BDCD-C8AF6DEAD6A7}"/>
            </a:ext>
          </a:extLst>
        </xdr:cNvPr>
        <xdr:cNvPicPr>
          <a:picLocks noChangeAspect="1"/>
        </xdr:cNvPicPr>
      </xdr:nvPicPr>
      <xdr:blipFill>
        <a:blip xmlns:r="http://schemas.openxmlformats.org/officeDocument/2006/relationships" r:embed="rId2"/>
        <a:stretch>
          <a:fillRect/>
        </a:stretch>
      </xdr:blipFill>
      <xdr:spPr>
        <a:xfrm>
          <a:off x="773207" y="23633206"/>
          <a:ext cx="1457070" cy="323116"/>
        </a:xfrm>
        <a:prstGeom prst="rect">
          <a:avLst/>
        </a:prstGeom>
      </xdr:spPr>
    </xdr:pic>
    <xdr:clientData/>
  </xdr:twoCellAnchor>
  <xdr:twoCellAnchor editAs="oneCell">
    <xdr:from>
      <xdr:col>0</xdr:col>
      <xdr:colOff>600075</xdr:colOff>
      <xdr:row>4</xdr:row>
      <xdr:rowOff>57150</xdr:rowOff>
    </xdr:from>
    <xdr:to>
      <xdr:col>2</xdr:col>
      <xdr:colOff>57150</xdr:colOff>
      <xdr:row>6</xdr:row>
      <xdr:rowOff>152401</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134471</xdr:colOff>
      <xdr:row>140</xdr:row>
      <xdr:rowOff>0</xdr:rowOff>
    </xdr:from>
    <xdr:to>
      <xdr:col>2</xdr:col>
      <xdr:colOff>751100</xdr:colOff>
      <xdr:row>142</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AFA8B2A5-A4A8-45AB-B19C-DF77BF1F9FFB}"/>
            </a:ext>
          </a:extLst>
        </xdr:cNvPr>
        <xdr:cNvPicPr>
          <a:picLocks noChangeAspect="1"/>
        </xdr:cNvPicPr>
      </xdr:nvPicPr>
      <xdr:blipFill>
        <a:blip xmlns:r="http://schemas.openxmlformats.org/officeDocument/2006/relationships" r:embed="rId2"/>
        <a:stretch>
          <a:fillRect/>
        </a:stretch>
      </xdr:blipFill>
      <xdr:spPr>
        <a:xfrm>
          <a:off x="739589" y="23644412"/>
          <a:ext cx="1457070" cy="323116"/>
        </a:xfrm>
        <a:prstGeom prst="rect">
          <a:avLst/>
        </a:prstGeom>
      </xdr:spPr>
    </xdr:pic>
    <xdr:clientData/>
  </xdr:twoCellAnchor>
  <xdr:twoCellAnchor editAs="oneCell">
    <xdr:from>
      <xdr:col>0</xdr:col>
      <xdr:colOff>600075</xdr:colOff>
      <xdr:row>4</xdr:row>
      <xdr:rowOff>57150</xdr:rowOff>
    </xdr:from>
    <xdr:to>
      <xdr:col>2</xdr:col>
      <xdr:colOff>66675</xdr:colOff>
      <xdr:row>6</xdr:row>
      <xdr:rowOff>152401</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134471</xdr:colOff>
      <xdr:row>139</xdr:row>
      <xdr:rowOff>0</xdr:rowOff>
    </xdr:from>
    <xdr:to>
      <xdr:col>2</xdr:col>
      <xdr:colOff>751100</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BA8608F6-078E-463D-985B-AD5F0EF40FE1}"/>
            </a:ext>
          </a:extLst>
        </xdr:cNvPr>
        <xdr:cNvPicPr>
          <a:picLocks noChangeAspect="1"/>
        </xdr:cNvPicPr>
      </xdr:nvPicPr>
      <xdr:blipFill>
        <a:blip xmlns:r="http://schemas.openxmlformats.org/officeDocument/2006/relationships" r:embed="rId2"/>
        <a:stretch>
          <a:fillRect/>
        </a:stretch>
      </xdr:blipFill>
      <xdr:spPr>
        <a:xfrm>
          <a:off x="534521" y="24584025"/>
          <a:ext cx="1454829" cy="333202"/>
        </a:xfrm>
        <a:prstGeom prst="rect">
          <a:avLst/>
        </a:prstGeom>
      </xdr:spPr>
    </xdr:pic>
    <xdr:clientData/>
  </xdr:twoCellAnchor>
  <xdr:twoCellAnchor editAs="oneCell">
    <xdr:from>
      <xdr:col>0</xdr:col>
      <xdr:colOff>600075</xdr:colOff>
      <xdr:row>4</xdr:row>
      <xdr:rowOff>57150</xdr:rowOff>
    </xdr:from>
    <xdr:to>
      <xdr:col>2</xdr:col>
      <xdr:colOff>66675</xdr:colOff>
      <xdr:row>6</xdr:row>
      <xdr:rowOff>152401</xdr:rowOff>
    </xdr:to>
    <xdr:pic>
      <xdr:nvPicPr>
        <xdr:cNvPr id="3" name="Imagem 2">
          <a:extLst>
            <a:ext uri="{FF2B5EF4-FFF2-40B4-BE49-F238E27FC236}">
              <a16:creationId xmlns:a16="http://schemas.microsoft.com/office/drawing/2014/main" id="{5027685A-7250-4CF0-A175-09E55038F7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0050" y="1143000"/>
          <a:ext cx="904875" cy="4857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123265</xdr:colOff>
      <xdr:row>140</xdr:row>
      <xdr:rowOff>33618</xdr:rowOff>
    </xdr:from>
    <xdr:to>
      <xdr:col>2</xdr:col>
      <xdr:colOff>590923</xdr:colOff>
      <xdr:row>142</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18709061-C336-44B1-A916-EB72499DAE17}"/>
            </a:ext>
          </a:extLst>
        </xdr:cNvPr>
        <xdr:cNvPicPr>
          <a:picLocks noChangeAspect="1"/>
        </xdr:cNvPicPr>
      </xdr:nvPicPr>
      <xdr:blipFill>
        <a:blip xmlns:r="http://schemas.openxmlformats.org/officeDocument/2006/relationships" r:embed="rId2"/>
        <a:stretch>
          <a:fillRect/>
        </a:stretch>
      </xdr:blipFill>
      <xdr:spPr>
        <a:xfrm>
          <a:off x="732865" y="25055793"/>
          <a:ext cx="1448733" cy="333202"/>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265F09E6-2CD5-428C-B438-E8181BE9B06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123265</xdr:colOff>
      <xdr:row>139</xdr:row>
      <xdr:rowOff>33618</xdr:rowOff>
    </xdr:from>
    <xdr:to>
      <xdr:col>2</xdr:col>
      <xdr:colOff>590923</xdr:colOff>
      <xdr:row>141</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818F86B4-1A63-4D9B-93AD-7C9089FD82DC}"/>
            </a:ext>
          </a:extLst>
        </xdr:cNvPr>
        <xdr:cNvPicPr>
          <a:picLocks noChangeAspect="1"/>
        </xdr:cNvPicPr>
      </xdr:nvPicPr>
      <xdr:blipFill>
        <a:blip xmlns:r="http://schemas.openxmlformats.org/officeDocument/2006/relationships" r:embed="rId2"/>
        <a:stretch>
          <a:fillRect/>
        </a:stretch>
      </xdr:blipFill>
      <xdr:spPr>
        <a:xfrm>
          <a:off x="732865" y="25055793"/>
          <a:ext cx="1448733" cy="333202"/>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91B22168-A3BD-46DE-8762-FA1B7A24C71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123265</xdr:colOff>
      <xdr:row>138</xdr:row>
      <xdr:rowOff>33618</xdr:rowOff>
    </xdr:from>
    <xdr:to>
      <xdr:col>2</xdr:col>
      <xdr:colOff>590923</xdr:colOff>
      <xdr:row>140</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49FD5510-2302-48C1-B92E-8DF5AEADB800}"/>
            </a:ext>
          </a:extLst>
        </xdr:cNvPr>
        <xdr:cNvPicPr>
          <a:picLocks noChangeAspect="1"/>
        </xdr:cNvPicPr>
      </xdr:nvPicPr>
      <xdr:blipFill>
        <a:blip xmlns:r="http://schemas.openxmlformats.org/officeDocument/2006/relationships" r:embed="rId2"/>
        <a:stretch>
          <a:fillRect/>
        </a:stretch>
      </xdr:blipFill>
      <xdr:spPr>
        <a:xfrm>
          <a:off x="732865" y="24865293"/>
          <a:ext cx="1448733" cy="333202"/>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EDCE55F6-B174-4DE5-A661-624E08D086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168088</xdr:colOff>
      <xdr:row>138</xdr:row>
      <xdr:rowOff>134471</xdr:rowOff>
    </xdr:from>
    <xdr:to>
      <xdr:col>2</xdr:col>
      <xdr:colOff>790814</xdr:colOff>
      <xdr:row>140</xdr:row>
      <xdr:rowOff>143822</xdr:rowOff>
    </xdr:to>
    <xdr:pic>
      <xdr:nvPicPr>
        <xdr:cNvPr id="2" name="Imagem 1">
          <a:hlinkClick xmlns:r="http://schemas.openxmlformats.org/officeDocument/2006/relationships" r:id="rId1"/>
          <a:extLst>
            <a:ext uri="{FF2B5EF4-FFF2-40B4-BE49-F238E27FC236}">
              <a16:creationId xmlns:a16="http://schemas.microsoft.com/office/drawing/2014/main" id="{654E43AB-2BA2-4E50-B8B0-BC4FBDE0A52D}"/>
            </a:ext>
          </a:extLst>
        </xdr:cNvPr>
        <xdr:cNvPicPr>
          <a:picLocks noChangeAspect="1"/>
        </xdr:cNvPicPr>
      </xdr:nvPicPr>
      <xdr:blipFill>
        <a:blip xmlns:r="http://schemas.openxmlformats.org/officeDocument/2006/relationships" r:embed="rId2"/>
        <a:stretch>
          <a:fillRect/>
        </a:stretch>
      </xdr:blipFill>
      <xdr:spPr>
        <a:xfrm>
          <a:off x="773206" y="23622000"/>
          <a:ext cx="1463167" cy="32311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179294</xdr:colOff>
      <xdr:row>138</xdr:row>
      <xdr:rowOff>145677</xdr:rowOff>
    </xdr:from>
    <xdr:to>
      <xdr:col>2</xdr:col>
      <xdr:colOff>802020</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A001D003-5F90-40BA-B466-EAF7F00EB3F8}"/>
            </a:ext>
          </a:extLst>
        </xdr:cNvPr>
        <xdr:cNvPicPr>
          <a:picLocks noChangeAspect="1"/>
        </xdr:cNvPicPr>
      </xdr:nvPicPr>
      <xdr:blipFill>
        <a:blip xmlns:r="http://schemas.openxmlformats.org/officeDocument/2006/relationships" r:embed="rId2"/>
        <a:stretch>
          <a:fillRect/>
        </a:stretch>
      </xdr:blipFill>
      <xdr:spPr>
        <a:xfrm>
          <a:off x="784412" y="23633206"/>
          <a:ext cx="1463167" cy="32311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201706</xdr:colOff>
      <xdr:row>138</xdr:row>
      <xdr:rowOff>123266</xdr:rowOff>
    </xdr:from>
    <xdr:to>
      <xdr:col>2</xdr:col>
      <xdr:colOff>824432</xdr:colOff>
      <xdr:row>140</xdr:row>
      <xdr:rowOff>132617</xdr:rowOff>
    </xdr:to>
    <xdr:pic>
      <xdr:nvPicPr>
        <xdr:cNvPr id="2" name="Imagem 1">
          <a:hlinkClick xmlns:r="http://schemas.openxmlformats.org/officeDocument/2006/relationships" r:id="rId1"/>
          <a:extLst>
            <a:ext uri="{FF2B5EF4-FFF2-40B4-BE49-F238E27FC236}">
              <a16:creationId xmlns:a16="http://schemas.microsoft.com/office/drawing/2014/main" id="{9D534AC8-9EED-4A42-A17B-DC4E1D8F4188}"/>
            </a:ext>
          </a:extLst>
        </xdr:cNvPr>
        <xdr:cNvPicPr>
          <a:picLocks noChangeAspect="1"/>
        </xdr:cNvPicPr>
      </xdr:nvPicPr>
      <xdr:blipFill>
        <a:blip xmlns:r="http://schemas.openxmlformats.org/officeDocument/2006/relationships" r:embed="rId2"/>
        <a:stretch>
          <a:fillRect/>
        </a:stretch>
      </xdr:blipFill>
      <xdr:spPr>
        <a:xfrm>
          <a:off x="806824" y="23610795"/>
          <a:ext cx="1463167" cy="32311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212912</xdr:colOff>
      <xdr:row>139</xdr:row>
      <xdr:rowOff>0</xdr:rowOff>
    </xdr:from>
    <xdr:to>
      <xdr:col>2</xdr:col>
      <xdr:colOff>835638</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EF80BD03-F676-4EAF-8785-8B7C43106BF8}"/>
            </a:ext>
          </a:extLst>
        </xdr:cNvPr>
        <xdr:cNvPicPr>
          <a:picLocks noChangeAspect="1"/>
        </xdr:cNvPicPr>
      </xdr:nvPicPr>
      <xdr:blipFill>
        <a:blip xmlns:r="http://schemas.openxmlformats.org/officeDocument/2006/relationships" r:embed="rId2"/>
        <a:stretch>
          <a:fillRect/>
        </a:stretch>
      </xdr:blipFill>
      <xdr:spPr>
        <a:xfrm>
          <a:off x="818030" y="23644412"/>
          <a:ext cx="1463167" cy="32311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190500</xdr:colOff>
      <xdr:row>138</xdr:row>
      <xdr:rowOff>145677</xdr:rowOff>
    </xdr:from>
    <xdr:to>
      <xdr:col>2</xdr:col>
      <xdr:colOff>813226</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0B77D780-1DDF-454E-B40E-C943C7A14300}"/>
            </a:ext>
          </a:extLst>
        </xdr:cNvPr>
        <xdr:cNvPicPr>
          <a:picLocks noChangeAspect="1"/>
        </xdr:cNvPicPr>
      </xdr:nvPicPr>
      <xdr:blipFill>
        <a:blip xmlns:r="http://schemas.openxmlformats.org/officeDocument/2006/relationships" r:embed="rId2"/>
        <a:stretch>
          <a:fillRect/>
        </a:stretch>
      </xdr:blipFill>
      <xdr:spPr>
        <a:xfrm>
          <a:off x="795618" y="23633206"/>
          <a:ext cx="1463167" cy="32311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134470</xdr:colOff>
      <xdr:row>139</xdr:row>
      <xdr:rowOff>0</xdr:rowOff>
    </xdr:from>
    <xdr:to>
      <xdr:col>2</xdr:col>
      <xdr:colOff>757196</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2C23BC9B-ED65-4766-A6CD-306356BF29A0}"/>
            </a:ext>
          </a:extLst>
        </xdr:cNvPr>
        <xdr:cNvPicPr>
          <a:picLocks noChangeAspect="1"/>
        </xdr:cNvPicPr>
      </xdr:nvPicPr>
      <xdr:blipFill>
        <a:blip xmlns:r="http://schemas.openxmlformats.org/officeDocument/2006/relationships" r:embed="rId2"/>
        <a:stretch>
          <a:fillRect/>
        </a:stretch>
      </xdr:blipFill>
      <xdr:spPr>
        <a:xfrm>
          <a:off x="739588" y="23644412"/>
          <a:ext cx="1463167" cy="32311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179294</xdr:colOff>
      <xdr:row>138</xdr:row>
      <xdr:rowOff>145677</xdr:rowOff>
    </xdr:from>
    <xdr:to>
      <xdr:col>2</xdr:col>
      <xdr:colOff>802020</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54A8F145-9F7F-47EF-AF72-C5827D218EAA}"/>
            </a:ext>
          </a:extLst>
        </xdr:cNvPr>
        <xdr:cNvPicPr>
          <a:picLocks noChangeAspect="1"/>
        </xdr:cNvPicPr>
      </xdr:nvPicPr>
      <xdr:blipFill>
        <a:blip xmlns:r="http://schemas.openxmlformats.org/officeDocument/2006/relationships" r:embed="rId2"/>
        <a:stretch>
          <a:fillRect/>
        </a:stretch>
      </xdr:blipFill>
      <xdr:spPr>
        <a:xfrm>
          <a:off x="784412" y="23633206"/>
          <a:ext cx="1463167" cy="32311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224118</xdr:colOff>
      <xdr:row>138</xdr:row>
      <xdr:rowOff>123265</xdr:rowOff>
    </xdr:from>
    <xdr:to>
      <xdr:col>2</xdr:col>
      <xdr:colOff>846844</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D24FF57C-5477-4125-9082-9143ED7ACDBC}"/>
            </a:ext>
          </a:extLst>
        </xdr:cNvPr>
        <xdr:cNvPicPr>
          <a:picLocks noChangeAspect="1"/>
        </xdr:cNvPicPr>
      </xdr:nvPicPr>
      <xdr:blipFill>
        <a:blip xmlns:r="http://schemas.openxmlformats.org/officeDocument/2006/relationships" r:embed="rId2"/>
        <a:stretch>
          <a:fillRect/>
        </a:stretch>
      </xdr:blipFill>
      <xdr:spPr>
        <a:xfrm>
          <a:off x="829236" y="23610794"/>
          <a:ext cx="1463167" cy="32311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291353</xdr:colOff>
      <xdr:row>138</xdr:row>
      <xdr:rowOff>145677</xdr:rowOff>
    </xdr:from>
    <xdr:to>
      <xdr:col>2</xdr:col>
      <xdr:colOff>914079</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309396A1-7792-44CC-BC4F-19165FA83AB0}"/>
            </a:ext>
          </a:extLst>
        </xdr:cNvPr>
        <xdr:cNvPicPr>
          <a:picLocks noChangeAspect="1"/>
        </xdr:cNvPicPr>
      </xdr:nvPicPr>
      <xdr:blipFill>
        <a:blip xmlns:r="http://schemas.openxmlformats.org/officeDocument/2006/relationships" r:embed="rId2"/>
        <a:stretch>
          <a:fillRect/>
        </a:stretch>
      </xdr:blipFill>
      <xdr:spPr>
        <a:xfrm>
          <a:off x="896471" y="23633206"/>
          <a:ext cx="1463167" cy="32311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201706</xdr:colOff>
      <xdr:row>138</xdr:row>
      <xdr:rowOff>145677</xdr:rowOff>
    </xdr:from>
    <xdr:to>
      <xdr:col>2</xdr:col>
      <xdr:colOff>824432</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7BE91A31-A22B-463A-82AD-61D7270A0BE6}"/>
            </a:ext>
          </a:extLst>
        </xdr:cNvPr>
        <xdr:cNvPicPr>
          <a:picLocks noChangeAspect="1"/>
        </xdr:cNvPicPr>
      </xdr:nvPicPr>
      <xdr:blipFill>
        <a:blip xmlns:r="http://schemas.openxmlformats.org/officeDocument/2006/relationships" r:embed="rId2"/>
        <a:stretch>
          <a:fillRect/>
        </a:stretch>
      </xdr:blipFill>
      <xdr:spPr>
        <a:xfrm>
          <a:off x="806824" y="23633206"/>
          <a:ext cx="1463167" cy="32311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235324</xdr:colOff>
      <xdr:row>138</xdr:row>
      <xdr:rowOff>123265</xdr:rowOff>
    </xdr:from>
    <xdr:to>
      <xdr:col>2</xdr:col>
      <xdr:colOff>858050</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65E5B8C2-45EC-4B1D-A262-535998C4EC30}"/>
            </a:ext>
          </a:extLst>
        </xdr:cNvPr>
        <xdr:cNvPicPr>
          <a:picLocks noChangeAspect="1"/>
        </xdr:cNvPicPr>
      </xdr:nvPicPr>
      <xdr:blipFill>
        <a:blip xmlns:r="http://schemas.openxmlformats.org/officeDocument/2006/relationships" r:embed="rId2"/>
        <a:stretch>
          <a:fillRect/>
        </a:stretch>
      </xdr:blipFill>
      <xdr:spPr>
        <a:xfrm>
          <a:off x="840442" y="23610794"/>
          <a:ext cx="1463167" cy="32311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156883</xdr:colOff>
      <xdr:row>138</xdr:row>
      <xdr:rowOff>123265</xdr:rowOff>
    </xdr:from>
    <xdr:to>
      <xdr:col>2</xdr:col>
      <xdr:colOff>779609</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C0D701AD-65CD-4174-BE7F-7C5DE471E132}"/>
            </a:ext>
          </a:extLst>
        </xdr:cNvPr>
        <xdr:cNvPicPr>
          <a:picLocks noChangeAspect="1"/>
        </xdr:cNvPicPr>
      </xdr:nvPicPr>
      <xdr:blipFill>
        <a:blip xmlns:r="http://schemas.openxmlformats.org/officeDocument/2006/relationships" r:embed="rId2"/>
        <a:stretch>
          <a:fillRect/>
        </a:stretch>
      </xdr:blipFill>
      <xdr:spPr>
        <a:xfrm>
          <a:off x="762001" y="23610794"/>
          <a:ext cx="1463167" cy="32311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156882</xdr:colOff>
      <xdr:row>138</xdr:row>
      <xdr:rowOff>123265</xdr:rowOff>
    </xdr:from>
    <xdr:to>
      <xdr:col>2</xdr:col>
      <xdr:colOff>779608</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079F1F48-7AB8-430F-AE45-FE7B7CA83592}"/>
            </a:ext>
          </a:extLst>
        </xdr:cNvPr>
        <xdr:cNvPicPr>
          <a:picLocks noChangeAspect="1"/>
        </xdr:cNvPicPr>
      </xdr:nvPicPr>
      <xdr:blipFill>
        <a:blip xmlns:r="http://schemas.openxmlformats.org/officeDocument/2006/relationships" r:embed="rId2"/>
        <a:stretch>
          <a:fillRect/>
        </a:stretch>
      </xdr:blipFill>
      <xdr:spPr>
        <a:xfrm>
          <a:off x="762000" y="23610794"/>
          <a:ext cx="1463167" cy="32311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190500</xdr:colOff>
      <xdr:row>138</xdr:row>
      <xdr:rowOff>123266</xdr:rowOff>
    </xdr:from>
    <xdr:to>
      <xdr:col>2</xdr:col>
      <xdr:colOff>813226</xdr:colOff>
      <xdr:row>140</xdr:row>
      <xdr:rowOff>132617</xdr:rowOff>
    </xdr:to>
    <xdr:pic>
      <xdr:nvPicPr>
        <xdr:cNvPr id="2" name="Imagem 1">
          <a:hlinkClick xmlns:r="http://schemas.openxmlformats.org/officeDocument/2006/relationships" r:id="rId1"/>
          <a:extLst>
            <a:ext uri="{FF2B5EF4-FFF2-40B4-BE49-F238E27FC236}">
              <a16:creationId xmlns:a16="http://schemas.microsoft.com/office/drawing/2014/main" id="{8005AEA6-274A-46D8-8CD9-4B60AF9275EE}"/>
            </a:ext>
          </a:extLst>
        </xdr:cNvPr>
        <xdr:cNvPicPr>
          <a:picLocks noChangeAspect="1"/>
        </xdr:cNvPicPr>
      </xdr:nvPicPr>
      <xdr:blipFill>
        <a:blip xmlns:r="http://schemas.openxmlformats.org/officeDocument/2006/relationships" r:embed="rId2"/>
        <a:stretch>
          <a:fillRect/>
        </a:stretch>
      </xdr:blipFill>
      <xdr:spPr>
        <a:xfrm>
          <a:off x="795618" y="23610795"/>
          <a:ext cx="1463167" cy="32311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134470</xdr:colOff>
      <xdr:row>138</xdr:row>
      <xdr:rowOff>134471</xdr:rowOff>
    </xdr:from>
    <xdr:to>
      <xdr:col>2</xdr:col>
      <xdr:colOff>757196</xdr:colOff>
      <xdr:row>140</xdr:row>
      <xdr:rowOff>143822</xdr:rowOff>
    </xdr:to>
    <xdr:pic>
      <xdr:nvPicPr>
        <xdr:cNvPr id="2" name="Imagem 1">
          <a:hlinkClick xmlns:r="http://schemas.openxmlformats.org/officeDocument/2006/relationships" r:id="rId1"/>
          <a:extLst>
            <a:ext uri="{FF2B5EF4-FFF2-40B4-BE49-F238E27FC236}">
              <a16:creationId xmlns:a16="http://schemas.microsoft.com/office/drawing/2014/main" id="{B5597AE6-2F03-4558-9FF4-A5735563F4DB}"/>
            </a:ext>
          </a:extLst>
        </xdr:cNvPr>
        <xdr:cNvPicPr>
          <a:picLocks noChangeAspect="1"/>
        </xdr:cNvPicPr>
      </xdr:nvPicPr>
      <xdr:blipFill>
        <a:blip xmlns:r="http://schemas.openxmlformats.org/officeDocument/2006/relationships" r:embed="rId2"/>
        <a:stretch>
          <a:fillRect/>
        </a:stretch>
      </xdr:blipFill>
      <xdr:spPr>
        <a:xfrm>
          <a:off x="739588" y="23622000"/>
          <a:ext cx="1463167" cy="32311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108857</xdr:colOff>
      <xdr:row>18</xdr:row>
      <xdr:rowOff>149678</xdr:rowOff>
    </xdr:from>
    <xdr:to>
      <xdr:col>2</xdr:col>
      <xdr:colOff>660345</xdr:colOff>
      <xdr:row>18</xdr:row>
      <xdr:rowOff>472794</xdr:rowOff>
    </xdr:to>
    <xdr:pic>
      <xdr:nvPicPr>
        <xdr:cNvPr id="2" name="Imagem 1">
          <a:hlinkClick xmlns:r="http://schemas.openxmlformats.org/officeDocument/2006/relationships" r:id="rId1"/>
          <a:extLst>
            <a:ext uri="{FF2B5EF4-FFF2-40B4-BE49-F238E27FC236}">
              <a16:creationId xmlns:a16="http://schemas.microsoft.com/office/drawing/2014/main" id="{3BD8ADD9-3C05-466A-81D7-9B8FC0B89C0A}"/>
            </a:ext>
          </a:extLst>
        </xdr:cNvPr>
        <xdr:cNvPicPr>
          <a:picLocks noChangeAspect="1"/>
        </xdr:cNvPicPr>
      </xdr:nvPicPr>
      <xdr:blipFill>
        <a:blip xmlns:r="http://schemas.openxmlformats.org/officeDocument/2006/relationships" r:embed="rId2"/>
        <a:stretch>
          <a:fillRect/>
        </a:stretch>
      </xdr:blipFill>
      <xdr:spPr>
        <a:xfrm>
          <a:off x="721178" y="13988142"/>
          <a:ext cx="1463167" cy="323116"/>
        </a:xfrm>
        <a:prstGeom prst="rect">
          <a:avLst/>
        </a:prstGeom>
      </xdr:spPr>
    </xdr:pic>
    <xdr:clientData/>
  </xdr:twoCellAnchor>
  <xdr:twoCellAnchor editAs="oneCell">
    <xdr:from>
      <xdr:col>1</xdr:col>
      <xdr:colOff>773906</xdr:colOff>
      <xdr:row>0</xdr:row>
      <xdr:rowOff>0</xdr:rowOff>
    </xdr:from>
    <xdr:to>
      <xdr:col>2</xdr:col>
      <xdr:colOff>1904999</xdr:colOff>
      <xdr:row>2</xdr:row>
      <xdr:rowOff>250031</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81125" y="0"/>
          <a:ext cx="2035968" cy="115490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85725</xdr:colOff>
      <xdr:row>23</xdr:row>
      <xdr:rowOff>66675</xdr:rowOff>
    </xdr:from>
    <xdr:to>
      <xdr:col>2</xdr:col>
      <xdr:colOff>1548892</xdr:colOff>
      <xdr:row>23</xdr:row>
      <xdr:rowOff>389791</xdr:rowOff>
    </xdr:to>
    <xdr:pic>
      <xdr:nvPicPr>
        <xdr:cNvPr id="2" name="Imagem 1">
          <a:hlinkClick xmlns:r="http://schemas.openxmlformats.org/officeDocument/2006/relationships" r:id="rId1"/>
          <a:extLst>
            <a:ext uri="{FF2B5EF4-FFF2-40B4-BE49-F238E27FC236}">
              <a16:creationId xmlns:a16="http://schemas.microsoft.com/office/drawing/2014/main" id="{F26397B4-12AE-4409-A31F-E4D39DB8B698}"/>
            </a:ext>
          </a:extLst>
        </xdr:cNvPr>
        <xdr:cNvPicPr>
          <a:picLocks noChangeAspect="1"/>
        </xdr:cNvPicPr>
      </xdr:nvPicPr>
      <xdr:blipFill>
        <a:blip xmlns:r="http://schemas.openxmlformats.org/officeDocument/2006/relationships" r:embed="rId2"/>
        <a:stretch>
          <a:fillRect/>
        </a:stretch>
      </xdr:blipFill>
      <xdr:spPr>
        <a:xfrm>
          <a:off x="752475" y="6810375"/>
          <a:ext cx="1463167" cy="323116"/>
        </a:xfrm>
        <a:prstGeom prst="rect">
          <a:avLst/>
        </a:prstGeom>
      </xdr:spPr>
    </xdr:pic>
    <xdr:clientData/>
  </xdr:twoCellAnchor>
  <xdr:twoCellAnchor editAs="oneCell">
    <xdr:from>
      <xdr:col>1</xdr:col>
      <xdr:colOff>95250</xdr:colOff>
      <xdr:row>4</xdr:row>
      <xdr:rowOff>47625</xdr:rowOff>
    </xdr:from>
    <xdr:to>
      <xdr:col>2</xdr:col>
      <xdr:colOff>1419225</xdr:colOff>
      <xdr:row>4</xdr:row>
      <xdr:rowOff>657225</xdr:rowOff>
    </xdr:to>
    <xdr:pic>
      <xdr:nvPicPr>
        <xdr:cNvPr id="3" name="Imagem 2">
          <a:extLst>
            <a:ext uri="{FF2B5EF4-FFF2-40B4-BE49-F238E27FC236}">
              <a16:creationId xmlns:a16="http://schemas.microsoft.com/office/drawing/2014/main" id="{4AE8DDB7-7E11-458B-90FD-6AD8AE63C4E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247775"/>
          <a:ext cx="1562100" cy="6096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85725</xdr:colOff>
      <xdr:row>22</xdr:row>
      <xdr:rowOff>66675</xdr:rowOff>
    </xdr:from>
    <xdr:to>
      <xdr:col>2</xdr:col>
      <xdr:colOff>1548892</xdr:colOff>
      <xdr:row>22</xdr:row>
      <xdr:rowOff>389791</xdr:rowOff>
    </xdr:to>
    <xdr:pic>
      <xdr:nvPicPr>
        <xdr:cNvPr id="2" name="Imagem 1">
          <a:hlinkClick xmlns:r="http://schemas.openxmlformats.org/officeDocument/2006/relationships" r:id="rId1"/>
          <a:extLst>
            <a:ext uri="{FF2B5EF4-FFF2-40B4-BE49-F238E27FC236}">
              <a16:creationId xmlns:a16="http://schemas.microsoft.com/office/drawing/2014/main" id="{36E5FA92-EF9A-4714-953B-FD0502B05540}"/>
            </a:ext>
          </a:extLst>
        </xdr:cNvPr>
        <xdr:cNvPicPr>
          <a:picLocks noChangeAspect="1"/>
        </xdr:cNvPicPr>
      </xdr:nvPicPr>
      <xdr:blipFill>
        <a:blip xmlns:r="http://schemas.openxmlformats.org/officeDocument/2006/relationships" r:embed="rId2"/>
        <a:stretch>
          <a:fillRect/>
        </a:stretch>
      </xdr:blipFill>
      <xdr:spPr>
        <a:xfrm>
          <a:off x="752475" y="7372350"/>
          <a:ext cx="1463167" cy="323116"/>
        </a:xfrm>
        <a:prstGeom prst="rect">
          <a:avLst/>
        </a:prstGeom>
      </xdr:spPr>
    </xdr:pic>
    <xdr:clientData/>
  </xdr:twoCellAnchor>
  <xdr:twoCellAnchor editAs="oneCell">
    <xdr:from>
      <xdr:col>1</xdr:col>
      <xdr:colOff>95250</xdr:colOff>
      <xdr:row>4</xdr:row>
      <xdr:rowOff>47625</xdr:rowOff>
    </xdr:from>
    <xdr:to>
      <xdr:col>2</xdr:col>
      <xdr:colOff>866775</xdr:colOff>
      <xdr:row>4</xdr:row>
      <xdr:rowOff>657225</xdr:rowOff>
    </xdr:to>
    <xdr:pic>
      <xdr:nvPicPr>
        <xdr:cNvPr id="3" name="Imagem 2">
          <a:extLst>
            <a:ext uri="{FF2B5EF4-FFF2-40B4-BE49-F238E27FC236}">
              <a16:creationId xmlns:a16="http://schemas.microsoft.com/office/drawing/2014/main" id="{D1EAF62F-97F9-4635-9258-070DEE1D29A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247775"/>
          <a:ext cx="1009650" cy="6096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85725</xdr:colOff>
      <xdr:row>19</xdr:row>
      <xdr:rowOff>66675</xdr:rowOff>
    </xdr:from>
    <xdr:to>
      <xdr:col>2</xdr:col>
      <xdr:colOff>1548892</xdr:colOff>
      <xdr:row>19</xdr:row>
      <xdr:rowOff>389791</xdr:rowOff>
    </xdr:to>
    <xdr:pic>
      <xdr:nvPicPr>
        <xdr:cNvPr id="2" name="Imagem 1">
          <a:hlinkClick xmlns:r="http://schemas.openxmlformats.org/officeDocument/2006/relationships" r:id="rId1"/>
          <a:extLst>
            <a:ext uri="{FF2B5EF4-FFF2-40B4-BE49-F238E27FC236}">
              <a16:creationId xmlns:a16="http://schemas.microsoft.com/office/drawing/2014/main" id="{27CD48DC-D24A-4E87-921F-8A1EFCFF9E2D}"/>
            </a:ext>
          </a:extLst>
        </xdr:cNvPr>
        <xdr:cNvPicPr>
          <a:picLocks noChangeAspect="1"/>
        </xdr:cNvPicPr>
      </xdr:nvPicPr>
      <xdr:blipFill>
        <a:blip xmlns:r="http://schemas.openxmlformats.org/officeDocument/2006/relationships" r:embed="rId2"/>
        <a:stretch>
          <a:fillRect/>
        </a:stretch>
      </xdr:blipFill>
      <xdr:spPr>
        <a:xfrm>
          <a:off x="752475" y="6810375"/>
          <a:ext cx="1463167" cy="323116"/>
        </a:xfrm>
        <a:prstGeom prst="rect">
          <a:avLst/>
        </a:prstGeom>
      </xdr:spPr>
    </xdr:pic>
    <xdr:clientData/>
  </xdr:twoCellAnchor>
  <xdr:twoCellAnchor editAs="oneCell">
    <xdr:from>
      <xdr:col>1</xdr:col>
      <xdr:colOff>95250</xdr:colOff>
      <xdr:row>4</xdr:row>
      <xdr:rowOff>47625</xdr:rowOff>
    </xdr:from>
    <xdr:to>
      <xdr:col>2</xdr:col>
      <xdr:colOff>876300</xdr:colOff>
      <xdr:row>4</xdr:row>
      <xdr:rowOff>657225</xdr:rowOff>
    </xdr:to>
    <xdr:pic>
      <xdr:nvPicPr>
        <xdr:cNvPr id="3" name="Imagem 2">
          <a:extLst>
            <a:ext uri="{FF2B5EF4-FFF2-40B4-BE49-F238E27FC236}">
              <a16:creationId xmlns:a16="http://schemas.microsoft.com/office/drawing/2014/main" id="{E80DB340-C06D-4463-9821-9B3A6B727E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247775"/>
          <a:ext cx="1019175" cy="6096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85725</xdr:colOff>
      <xdr:row>25</xdr:row>
      <xdr:rowOff>66675</xdr:rowOff>
    </xdr:from>
    <xdr:to>
      <xdr:col>2</xdr:col>
      <xdr:colOff>1548892</xdr:colOff>
      <xdr:row>25</xdr:row>
      <xdr:rowOff>389791</xdr:rowOff>
    </xdr:to>
    <xdr:pic>
      <xdr:nvPicPr>
        <xdr:cNvPr id="2" name="Imagem 1">
          <a:hlinkClick xmlns:r="http://schemas.openxmlformats.org/officeDocument/2006/relationships" r:id="rId1"/>
          <a:extLst>
            <a:ext uri="{FF2B5EF4-FFF2-40B4-BE49-F238E27FC236}">
              <a16:creationId xmlns:a16="http://schemas.microsoft.com/office/drawing/2014/main" id="{D303E3E4-618D-46EC-93BE-BC746EA817B7}"/>
            </a:ext>
          </a:extLst>
        </xdr:cNvPr>
        <xdr:cNvPicPr>
          <a:picLocks noChangeAspect="1"/>
        </xdr:cNvPicPr>
      </xdr:nvPicPr>
      <xdr:blipFill>
        <a:blip xmlns:r="http://schemas.openxmlformats.org/officeDocument/2006/relationships" r:embed="rId2"/>
        <a:stretch>
          <a:fillRect/>
        </a:stretch>
      </xdr:blipFill>
      <xdr:spPr>
        <a:xfrm>
          <a:off x="752475" y="5305425"/>
          <a:ext cx="1463167" cy="323116"/>
        </a:xfrm>
        <a:prstGeom prst="rect">
          <a:avLst/>
        </a:prstGeom>
      </xdr:spPr>
    </xdr:pic>
    <xdr:clientData/>
  </xdr:twoCellAnchor>
  <xdr:twoCellAnchor editAs="oneCell">
    <xdr:from>
      <xdr:col>1</xdr:col>
      <xdr:colOff>95250</xdr:colOff>
      <xdr:row>4</xdr:row>
      <xdr:rowOff>47625</xdr:rowOff>
    </xdr:from>
    <xdr:to>
      <xdr:col>2</xdr:col>
      <xdr:colOff>962025</xdr:colOff>
      <xdr:row>4</xdr:row>
      <xdr:rowOff>657225</xdr:rowOff>
    </xdr:to>
    <xdr:pic>
      <xdr:nvPicPr>
        <xdr:cNvPr id="3" name="Imagem 2">
          <a:extLst>
            <a:ext uri="{FF2B5EF4-FFF2-40B4-BE49-F238E27FC236}">
              <a16:creationId xmlns:a16="http://schemas.microsoft.com/office/drawing/2014/main" id="{A9B6CEAE-D560-4FCF-B0CE-8C4BBEDFA1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247775"/>
          <a:ext cx="1104900" cy="6096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583406</xdr:colOff>
      <xdr:row>25</xdr:row>
      <xdr:rowOff>95251</xdr:rowOff>
    </xdr:from>
    <xdr:to>
      <xdr:col>2</xdr:col>
      <xdr:colOff>1105979</xdr:colOff>
      <xdr:row>27</xdr:row>
      <xdr:rowOff>25461</xdr:rowOff>
    </xdr:to>
    <xdr:pic>
      <xdr:nvPicPr>
        <xdr:cNvPr id="8" name="Imagem 7">
          <a:hlinkClick xmlns:r="http://schemas.openxmlformats.org/officeDocument/2006/relationships" r:id="rId1"/>
          <a:extLst>
            <a:ext uri="{FF2B5EF4-FFF2-40B4-BE49-F238E27FC236}">
              <a16:creationId xmlns:a16="http://schemas.microsoft.com/office/drawing/2014/main" id="{4E43A3AE-67F3-472F-823D-95AFD3A3B8F7}"/>
            </a:ext>
          </a:extLst>
        </xdr:cNvPr>
        <xdr:cNvPicPr>
          <a:picLocks noChangeAspect="1"/>
        </xdr:cNvPicPr>
      </xdr:nvPicPr>
      <xdr:blipFill>
        <a:blip xmlns:r="http://schemas.openxmlformats.org/officeDocument/2006/relationships" r:embed="rId2"/>
        <a:stretch>
          <a:fillRect/>
        </a:stretch>
      </xdr:blipFill>
      <xdr:spPr>
        <a:xfrm>
          <a:off x="583406" y="13763626"/>
          <a:ext cx="1463167" cy="323116"/>
        </a:xfrm>
        <a:prstGeom prst="rect">
          <a:avLst/>
        </a:prstGeom>
      </xdr:spPr>
    </xdr:pic>
    <xdr:clientData/>
  </xdr:twoCellAnchor>
  <xdr:twoCellAnchor editAs="oneCell">
    <xdr:from>
      <xdr:col>14</xdr:col>
      <xdr:colOff>0</xdr:colOff>
      <xdr:row>22</xdr:row>
      <xdr:rowOff>0</xdr:rowOff>
    </xdr:from>
    <xdr:to>
      <xdr:col>18</xdr:col>
      <xdr:colOff>430155</xdr:colOff>
      <xdr:row>36</xdr:row>
      <xdr:rowOff>108687</xdr:rowOff>
    </xdr:to>
    <xdr:pic>
      <xdr:nvPicPr>
        <xdr:cNvPr id="2" name="Imagem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442531" y="47220188"/>
          <a:ext cx="2859030" cy="2859030"/>
        </a:xfrm>
        <a:prstGeom prst="rect">
          <a:avLst/>
        </a:prstGeom>
      </xdr:spPr>
    </xdr:pic>
    <xdr:clientData/>
  </xdr:twoCellAnchor>
  <xdr:twoCellAnchor editAs="oneCell">
    <xdr:from>
      <xdr:col>2</xdr:col>
      <xdr:colOff>559594</xdr:colOff>
      <xdr:row>0</xdr:row>
      <xdr:rowOff>35719</xdr:rowOff>
    </xdr:from>
    <xdr:to>
      <xdr:col>2</xdr:col>
      <xdr:colOff>2214562</xdr:colOff>
      <xdr:row>2</xdr:row>
      <xdr:rowOff>214312</xdr:rowOff>
    </xdr:to>
    <xdr:pic>
      <xdr:nvPicPr>
        <xdr:cNvPr id="3" name="Imagem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00188" y="35719"/>
          <a:ext cx="1654968" cy="120253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edro Henrique Souza da Silva" id="{3CA98542-F860-41E9-AFD0-C754A0AD7D4D}" userId="S::pedro.ssilva@mds.gov.br::51b88996-8c0c-4e0a-a56c-23ed01acf836"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28" dT="2025-02-20T18:49:01.71" personId="{3CA98542-F860-41E9-AFD0-C754A0AD7D4D}" id="{A5612D49-2B30-4BF5-9238-9577EE50996D}">
    <text>280/2 = 140</text>
  </threadedComment>
  <threadedComment ref="K28" dT="2025-02-21T14:16:35.13" personId="{3CA98542-F860-41E9-AFD0-C754A0AD7D4D}" id="{803E09A3-89F4-4C6B-820B-BECD40477A86}">
    <text xml:space="preserve">Conjunto do Terno / 2 = 175
</text>
  </threadedComment>
  <threadedComment ref="K28" dT="2025-02-21T14:39:30.00" personId="{3CA98542-F860-41E9-AFD0-C754A0AD7D4D}" id="{8F50CD14-CEC8-4010-A870-2F03656308B1}" parentId="{803E09A3-89F4-4C6B-820B-BECD40477A86}">
    <text>Superestimado 33,33%</text>
  </threadedComment>
  <threadedComment ref="E30" dT="2025-02-21T14:42:23.50" personId="{3CA98542-F860-41E9-AFD0-C754A0AD7D4D}" id="{94D94EFA-A9A3-4457-8699-9A97D25225CF}">
    <text>Superestimado 76,06%</text>
  </threadedComment>
  <threadedComment ref="I30" dT="2025-02-20T18:49:01.71" personId="{3CA98542-F860-41E9-AFD0-C754A0AD7D4D}" id="{C8FD87CD-94AE-4A64-A88C-F2C0BA56728B}">
    <text>280/2 = 140</text>
  </threadedComment>
  <threadedComment ref="K30" dT="2025-02-21T14:41:29.70" personId="{3CA98542-F860-41E9-AFD0-C754A0AD7D4D}" id="{0D78B0A2-570B-4BF8-8ADF-DE3583A4AC14}">
    <text>Inexequível 67,61%</text>
  </threadedComment>
  <threadedComment ref="L30" dT="2025-02-21T14:16:35.13" personId="{3CA98542-F860-41E9-AFD0-C754A0AD7D4D}" id="{2574CE0F-1D98-4DC9-A0F4-64AE2A0A2DAA}">
    <text xml:space="preserve">Conjunto do Terno / 2 = 175
</text>
  </threadedComment>
  <threadedComment ref="E32" dT="2025-02-21T14:44:58.73" personId="{3CA98542-F860-41E9-AFD0-C754A0AD7D4D}" id="{86F3C5A3-0668-401A-9E8F-9DCF0F1A7523}">
    <text>Superestimado 48,15%</text>
  </threadedComment>
  <threadedComment ref="K38" dT="2025-02-21T17:05:26.56" personId="{3CA98542-F860-41E9-AFD0-C754A0AD7D4D}" id="{6F9B26CB-B38F-470D-9F43-CEC443D1E78D}">
    <text>Inexequível 31,03%</text>
  </threadedComment>
  <threadedComment ref="L38" dT="2025-02-21T17:04:44.39" personId="{3CA98542-F860-41E9-AFD0-C754A0AD7D4D}" id="{60C9C956-C750-41D4-90B6-619DD6718AA8}">
    <text>Superestimado 37,93%</text>
  </threadedComment>
  <threadedComment ref="E40" dT="2025-02-21T17:09:06.84" personId="{3CA98542-F860-41E9-AFD0-C754A0AD7D4D}" id="{BB7CF8C0-350E-43AB-9B1E-73F6F6771178}">
    <text>Superestimado 37,93%</text>
  </threadedComment>
  <threadedComment ref="I40" dT="2025-02-21T17:08:11.08" personId="{3CA98542-F860-41E9-AFD0-C754A0AD7D4D}" id="{C0DA6F76-30C7-4843-A72D-3CDCF1858CE9}">
    <text>Inexequível 44,83%</text>
  </threadedComment>
</ThreadedComments>
</file>

<file path=xl/threadedComments/threadedComment2.xml><?xml version="1.0" encoding="utf-8"?>
<ThreadedComments xmlns="http://schemas.microsoft.com/office/spreadsheetml/2018/threadedcomments" xmlns:x="http://schemas.openxmlformats.org/spreadsheetml/2006/main">
  <threadedComment ref="I27" dT="2025-02-20T17:22:31.14" personId="{3CA98542-F860-41E9-AFD0-C754A0AD7D4D}" id="{168EDB36-C26C-4DB6-98F9-DF4A8768962E}">
    <text>200/2 = 100</text>
  </threadedComment>
  <threadedComment ref="G29" dT="2025-02-21T18:24:39.84" personId="{3CA98542-F860-41E9-AFD0-C754A0AD7D4D}" id="{2682B0FC-78BA-445F-8568-A6CFFDB1F177}">
    <text>Inexequível 49,40%</text>
  </threadedComment>
  <threadedComment ref="I29" dT="2025-02-21T18:24:05.19" personId="{3CA98542-F860-41E9-AFD0-C754A0AD7D4D}" id="{0CB29B65-A651-4AFE-ABF0-9091C03365D1}">
    <text>Superestimado 55,89%</text>
  </threadedComment>
  <threadedComment ref="I31" dT="2025-02-21T18:27:26.35" personId="{3CA98542-F860-41E9-AFD0-C754A0AD7D4D}" id="{F7F174E1-0D6C-428F-B852-3E72602C4C01}">
    <text>Superestimado 61,44%</text>
  </threadedComment>
  <threadedComment ref="L31" dT="2025-02-21T18:26:57.03" personId="{3CA98542-F860-41E9-AFD0-C754A0AD7D4D}" id="{08427221-2C36-4684-99CB-B236591F01D9}">
    <text>Inexequível 37,30%</text>
  </threadedComment>
  <threadedComment ref="L33" dT="2025-02-21T18:52:51.25" personId="{3CA98542-F860-41E9-AFD0-C754A0AD7D4D}" id="{50002778-AC00-4702-BA2C-9F54B46A0B49}">
    <text>Média de preço de Mercado do produto.</text>
  </threadedComment>
  <threadedComment ref="L35" dT="2025-02-21T18:56:04.06" personId="{3CA98542-F860-41E9-AFD0-C754A0AD7D4D}" id="{036721E4-371D-45A5-BA25-CEA02972E726}">
    <text>Superestimado 48,84%</text>
  </threadedComment>
</ThreadedComments>
</file>

<file path=xl/threadedComments/threadedComment3.xml><?xml version="1.0" encoding="utf-8"?>
<ThreadedComments xmlns="http://schemas.microsoft.com/office/spreadsheetml/2018/threadedcomments" xmlns:x="http://schemas.openxmlformats.org/spreadsheetml/2006/main">
  <threadedComment ref="F27" dT="2025-02-21T20:25:42.26" personId="{3CA98542-F860-41E9-AFD0-C754A0AD7D4D}" id="{0797B343-3B2C-4BB5-8DF4-442ED7A2D9F6}">
    <text>Inexequível 43,36%</text>
  </threadedComment>
  <threadedComment ref="J27" dT="2025-02-21T20:25:05.96" personId="{3CA98542-F860-41E9-AFD0-C754A0AD7D4D}" id="{8A0A8D9E-C36C-40E0-9510-D3EC62695FEB}">
    <text>Superestimado 101,38%</text>
  </threadedComment>
  <threadedComment ref="F29" dT="2025-02-20T18:18:22.29" personId="{3CA98542-F860-41E9-AFD0-C754A0AD7D4D}" id="{AC360C39-8F45-4194-9CBB-2D4E3A54210C}">
    <text>40/50</text>
  </threadedComment>
  <threadedComment ref="H29" dT="2025-02-21T20:26:57.11" personId="{3CA98542-F860-41E9-AFD0-C754A0AD7D4D}" id="{D8DA6AB9-FBD9-4AC5-B1A2-0AB92ABDBE62}">
    <text>Superestimado 39,53%</text>
  </threadedComment>
  <threadedComment ref="F31" dT="2025-02-21T20:29:31.34" personId="{3CA98542-F860-41E9-AFD0-C754A0AD7D4D}" id="{FB5C2D0A-526C-4694-B526-E95900048AC9}">
    <text>Inexequível 45,50%</text>
  </threadedComment>
  <threadedComment ref="H31" dT="2025-02-21T20:29:10.25" personId="{3CA98542-F860-41E9-AFD0-C754A0AD7D4D}" id="{97E98E1B-9F8F-4F26-B6D0-5B9A62B38A30}">
    <text>Superestimado 50,13%</text>
  </threadedComment>
  <threadedComment ref="D33" dT="2025-02-20T14:00:44.11" personId="{3CA98542-F860-41E9-AFD0-C754A0AD7D4D}" id="{99F85A0D-B35F-4344-B213-03C1FED5DC9F}">
    <text>Apito + Cordão</text>
  </threadedComment>
  <threadedComment ref="F33" dT="2025-02-21T20:31:12.56" personId="{3CA98542-F860-41E9-AFD0-C754A0AD7D4D}" id="{9165A3F5-8DA4-4E68-A328-713FF218B511}">
    <text>Superestimado 33,80%</text>
  </threadedComment>
</ThreadedComments>
</file>

<file path=xl/threadedComments/threadedComment4.xml><?xml version="1.0" encoding="utf-8"?>
<ThreadedComments xmlns="http://schemas.microsoft.com/office/spreadsheetml/2018/threadedcomments" xmlns:x="http://schemas.openxmlformats.org/spreadsheetml/2006/main">
  <threadedComment ref="D33" dT="2025-02-24T13:27:02.64" personId="{3CA98542-F860-41E9-AFD0-C754A0AD7D4D}" id="{598F80EB-C959-4F70-82F0-20CB96303216}">
    <text>Superestimado 39,56%</text>
  </threadedComment>
  <threadedComment ref="J33" dT="2025-02-21T20:51:07.93" personId="{3CA98542-F860-41E9-AFD0-C754A0AD7D4D}" id="{2068B86F-9382-46D6-A82F-10BA533461E5}">
    <text>Superestimado 34,19%</text>
  </threadedComment>
  <threadedComment ref="K33" dT="2025-02-21T20:50:32.79" personId="{3CA98542-F860-41E9-AFD0-C754A0AD7D4D}" id="{47263036-3CDF-4E3B-A922-B6C46E7D0196}">
    <text>Inexequível 46,32%</text>
  </threadedComment>
  <threadedComment ref="K35" dT="2025-02-24T17:06:41.60" personId="{3CA98542-F860-41E9-AFD0-C754A0AD7D4D}" id="{5067ACAB-C6F3-416A-8985-B796C8621429}">
    <text>Inexequível 34,95%</text>
  </threadedComment>
  <threadedComment ref="D39" dT="2025-02-24T17:18:20.60" personId="{3CA98542-F860-41E9-AFD0-C754A0AD7D4D}" id="{2551A6A0-EFC4-4B1A-A813-E4C7FDA29DBA}">
    <text>Inexequível 59,62%</text>
  </threadedComment>
  <threadedComment ref="F39" dT="2025-02-19T17:46:38.50" personId="{3CA98542-F860-41E9-AFD0-C754A0AD7D4D}" id="{E0A40E37-B0E7-4EAD-83BF-FF104C63D483}">
    <text>Junção do Cinto Tático + Coldre</text>
  </threadedComment>
  <threadedComment ref="H39" dT="2025-02-20T14:54:52.79" personId="{3CA98542-F860-41E9-AFD0-C754A0AD7D4D}" id="{510F58C5-499A-45A8-AA2D-B9AF2FB3CE5D}">
    <text>Cinto Tático + Coldre</text>
  </threadedComment>
  <threadedComment ref="H39" dT="2025-02-24T17:17:34.05" personId="{3CA98542-F860-41E9-AFD0-C754A0AD7D4D}" id="{85E2D57D-308F-4FBB-BE00-E11265704097}" parentId="{510F58C5-499A-45A8-AA2D-B9AF2FB3CE5D}">
    <text>Superestimado 134,66%</text>
  </threadedComment>
  <threadedComment ref="L39" dT="2025-02-21T13:26:18.60" personId="{3CA98542-F860-41E9-AFD0-C754A0AD7D4D}" id="{EEC5D671-D2C5-4568-8AB0-D0A4315A0EB4}">
    <text>Cinto Tático + Coldre</text>
  </threadedComment>
  <threadedComment ref="D41" dT="2025-02-24T17:20:20.99" personId="{3CA98542-F860-41E9-AFD0-C754A0AD7D4D}" id="{D29F8614-FFC0-4039-B8A6-910C90CC222E}">
    <text>Superestimado 31,37%</text>
  </threadedComment>
  <threadedComment ref="F41" dT="2025-02-24T17:19:35.21" personId="{3CA98542-F860-41E9-AFD0-C754A0AD7D4D}" id="{DF65A573-45D8-48A6-BDCF-32C4B5E6B96F}">
    <text>Inexequível 33,87%</text>
  </threadedComment>
  <threadedComment ref="D45" dT="2025-02-24T17:30:14.82" personId="{3CA98542-F860-41E9-AFD0-C754A0AD7D4D}" id="{4EFD09B4-9B1E-446B-ACFE-368FCF6FA8E6}">
    <text>Inexequível 61,61%</text>
  </threadedComment>
  <threadedComment ref="F45" dT="2025-02-24T17:29:03.50" personId="{3CA98542-F860-41E9-AFD0-C754A0AD7D4D}" id="{5C10D124-6F3A-41EC-A6E4-6C5BD93BE313}">
    <text>Superestimado 184,26%</text>
  </threadedComment>
  <threadedComment ref="H45" dT="2025-02-24T17:28:24.89" personId="{3CA98542-F860-41E9-AFD0-C754A0AD7D4D}" id="{5A8DC995-D682-4888-84B7-3F2E3C585F64}">
    <text>Inexequível 74,04%</text>
  </threadedComment>
  <threadedComment ref="L45" dT="2025-02-24T17:27:44.26" personId="{3CA98542-F860-41E9-AFD0-C754A0AD7D4D}" id="{20F7C6FD-291A-4AF5-8976-AC24B4644AEB}">
    <text>Inexequível 76,23%</text>
  </threadedComment>
  <threadedComment ref="F47" dT="2025-02-24T17:32:44.86" personId="{3CA98542-F860-41E9-AFD0-C754A0AD7D4D}" id="{133B3C92-AEDD-42CD-A207-02C2E8E9AEC5}">
    <text>Inexequível 36,45%</text>
  </threadedComment>
  <threadedComment ref="J47" dT="2025-02-24T17:32:02.90" personId="{3CA98542-F860-41E9-AFD0-C754A0AD7D4D}" id="{521661DC-46F2-4C7E-A539-ACBE750B4265}">
    <text>Superestimado 39,25%</text>
  </threadedComment>
  <threadedComment ref="J49" dT="2025-02-24T17:36:39.96" personId="{3CA98542-F860-41E9-AFD0-C754A0AD7D4D}" id="{9DEE452F-11ED-47EC-9857-2607BFFF50A4}">
    <text>Superestimado 95,65%</text>
  </threadedComment>
  <threadedComment ref="L49" dT="2025-02-24T17:36:10.57" personId="{3CA98542-F860-41E9-AFD0-C754A0AD7D4D}" id="{32712F45-1F82-42C2-85AD-925B27868039}">
    <text>Inexequível 56,52%</text>
  </threadedComment>
  <threadedComment ref="F51" dT="2025-02-24T17:41:26.54" personId="{3CA98542-F860-41E9-AFD0-C754A0AD7D4D}" id="{514B318D-1BCF-4222-ABB3-F7B696EC4F33}">
    <text>Inexequível 79,75%</text>
  </threadedComment>
  <threadedComment ref="H51" dT="2025-02-24T17:40:45.15" personId="{3CA98542-F860-41E9-AFD0-C754A0AD7D4D}" id="{1080F188-7DD0-470E-BCBA-D9C1882D84FB}">
    <text>Superestimado 58,84%</text>
  </threadedComment>
  <threadedComment ref="K51" dT="2025-02-24T17:40:07.80" personId="{3CA98542-F860-41E9-AFD0-C754A0AD7D4D}" id="{5EA5A83F-1EC3-4F68-ACE8-D73B0F9E99CD}">
    <text>Inexequível 36,47%</text>
  </threadedComment>
  <threadedComment ref="L51" dT="2025-02-24T17:39:40.06" personId="{3CA98542-F860-41E9-AFD0-C754A0AD7D4D}" id="{8725FBF8-E012-4D43-9B36-8E5B467431C7}">
    <text>Superestimado 98,54%</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6.xml"/><Relationship Id="rId1" Type="http://schemas.openxmlformats.org/officeDocument/2006/relationships/printerSettings" Target="../printerSettings/printerSettings2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7.xml"/><Relationship Id="rId1" Type="http://schemas.openxmlformats.org/officeDocument/2006/relationships/printerSettings" Target="../printerSettings/printerSettings27.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28.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9.xml"/><Relationship Id="rId1" Type="http://schemas.openxmlformats.org/officeDocument/2006/relationships/printerSettings" Target="../printerSettings/printerSettings29.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tabColor rgb="FFFFFF99"/>
  </sheetPr>
  <dimension ref="A1:J42"/>
  <sheetViews>
    <sheetView topLeftCell="A32" zoomScaleNormal="100" workbookViewId="0">
      <selection activeCell="B37" sqref="B37:E37"/>
    </sheetView>
  </sheetViews>
  <sheetFormatPr defaultColWidth="0" defaultRowHeight="12.75" customHeight="1" zeroHeight="1" x14ac:dyDescent="0.2"/>
  <cols>
    <col min="1" max="1" width="11.28515625" style="1" customWidth="1"/>
    <col min="2" max="2" width="4" style="1" customWidth="1"/>
    <col min="3" max="3" width="46.42578125" style="1" customWidth="1"/>
    <col min="4" max="4" width="9.42578125" style="1" customWidth="1"/>
    <col min="5" max="5" width="19.5703125" style="1" customWidth="1"/>
    <col min="6" max="6" width="39.7109375" style="1" customWidth="1"/>
    <col min="7" max="7" width="40" style="1" customWidth="1"/>
    <col min="8" max="8" width="21.28515625" style="1" customWidth="1"/>
    <col min="9" max="9" width="4.7109375" style="1" hidden="1" customWidth="1"/>
    <col min="10" max="10" width="10" style="1" hidden="1" customWidth="1"/>
    <col min="11" max="16384" width="8" style="1" hidden="1"/>
  </cols>
  <sheetData>
    <row r="1" spans="2:9" s="179" customFormat="1" ht="61.5" customHeight="1" x14ac:dyDescent="0.2">
      <c r="B1" s="386" t="s">
        <v>354</v>
      </c>
      <c r="C1" s="386"/>
      <c r="D1" s="386"/>
      <c r="E1" s="386"/>
      <c r="F1" s="386"/>
      <c r="G1" s="386"/>
      <c r="H1" s="386"/>
      <c r="I1" s="386"/>
    </row>
    <row r="2" spans="2:9" s="180" customFormat="1" ht="15" customHeight="1" x14ac:dyDescent="0.25">
      <c r="B2" s="389" t="s">
        <v>51</v>
      </c>
      <c r="C2" s="390"/>
      <c r="D2" s="390"/>
      <c r="E2" s="391"/>
      <c r="F2" s="347" t="s">
        <v>140</v>
      </c>
      <c r="G2" s="347" t="s">
        <v>141</v>
      </c>
      <c r="H2" s="346"/>
      <c r="I2" s="346"/>
    </row>
    <row r="3" spans="2:9" s="181" customFormat="1" ht="15" x14ac:dyDescent="0.25">
      <c r="B3" s="392" t="s">
        <v>52</v>
      </c>
      <c r="C3" s="393"/>
      <c r="D3" s="394"/>
      <c r="E3" s="241" t="s">
        <v>40</v>
      </c>
      <c r="F3" s="242"/>
      <c r="G3" s="242"/>
      <c r="H3" s="346"/>
      <c r="I3" s="346"/>
    </row>
    <row r="4" spans="2:9" s="181" customFormat="1" ht="150" x14ac:dyDescent="0.25">
      <c r="B4" s="243" t="s">
        <v>23</v>
      </c>
      <c r="C4" s="383" t="s">
        <v>233</v>
      </c>
      <c r="D4" s="383"/>
      <c r="E4" s="244">
        <f>1/12</f>
        <v>8.3333333333333329E-2</v>
      </c>
      <c r="F4" s="245" t="s">
        <v>142</v>
      </c>
      <c r="G4" s="246" t="s">
        <v>143</v>
      </c>
      <c r="H4" s="346"/>
      <c r="I4" s="346"/>
    </row>
    <row r="5" spans="2:9" s="181" customFormat="1" ht="150" x14ac:dyDescent="0.25">
      <c r="B5" s="243" t="s">
        <v>25</v>
      </c>
      <c r="C5" s="383" t="s">
        <v>54</v>
      </c>
      <c r="D5" s="383"/>
      <c r="E5" s="244">
        <v>0.121</v>
      </c>
      <c r="F5" s="247" t="s">
        <v>144</v>
      </c>
      <c r="G5" s="245" t="s">
        <v>145</v>
      </c>
      <c r="H5" s="346"/>
      <c r="I5" s="346"/>
    </row>
    <row r="6" spans="2:9" s="181" customFormat="1" ht="15" x14ac:dyDescent="0.25">
      <c r="B6" s="382" t="s">
        <v>56</v>
      </c>
      <c r="C6" s="382"/>
      <c r="D6" s="382"/>
      <c r="E6" s="248">
        <f>SUM(E4:E5)</f>
        <v>0.20433333333333331</v>
      </c>
      <c r="F6" s="249"/>
      <c r="G6" s="249"/>
      <c r="H6" s="346"/>
      <c r="I6" s="346"/>
    </row>
    <row r="7" spans="2:9" s="181" customFormat="1" ht="7.5" customHeight="1" x14ac:dyDescent="0.25">
      <c r="B7" s="387"/>
      <c r="C7" s="387"/>
      <c r="D7" s="387"/>
      <c r="E7" s="387"/>
      <c r="F7" s="250"/>
      <c r="G7" s="250"/>
      <c r="H7" s="346"/>
      <c r="I7" s="346"/>
    </row>
    <row r="8" spans="2:9" s="181" customFormat="1" ht="15" x14ac:dyDescent="0.25">
      <c r="B8" s="382" t="s">
        <v>57</v>
      </c>
      <c r="C8" s="382"/>
      <c r="D8" s="382"/>
      <c r="E8" s="251" t="s">
        <v>40</v>
      </c>
      <c r="F8" s="252"/>
      <c r="G8" s="249"/>
      <c r="H8" s="346"/>
      <c r="I8" s="346"/>
    </row>
    <row r="9" spans="2:9" s="181" customFormat="1" ht="15" x14ac:dyDescent="0.25">
      <c r="B9" s="253" t="s">
        <v>23</v>
      </c>
      <c r="C9" s="383" t="s">
        <v>58</v>
      </c>
      <c r="D9" s="383"/>
      <c r="E9" s="254">
        <v>0.2</v>
      </c>
      <c r="F9" s="255">
        <v>0.2</v>
      </c>
      <c r="G9" s="245" t="s">
        <v>146</v>
      </c>
      <c r="H9" s="346"/>
      <c r="I9" s="346"/>
    </row>
    <row r="10" spans="2:9" s="181" customFormat="1" ht="15" x14ac:dyDescent="0.25">
      <c r="B10" s="253" t="s">
        <v>25</v>
      </c>
      <c r="C10" s="383" t="s">
        <v>59</v>
      </c>
      <c r="D10" s="383"/>
      <c r="E10" s="254">
        <v>2.5000000000000001E-2</v>
      </c>
      <c r="F10" s="256">
        <v>2.5000000000000001E-2</v>
      </c>
      <c r="G10" s="245" t="s">
        <v>147</v>
      </c>
      <c r="H10" s="346"/>
      <c r="I10" s="346"/>
    </row>
    <row r="11" spans="2:9" s="181" customFormat="1" ht="75" x14ac:dyDescent="0.25">
      <c r="B11" s="243" t="s">
        <v>26</v>
      </c>
      <c r="C11" s="383" t="s">
        <v>60</v>
      </c>
      <c r="D11" s="383"/>
      <c r="E11" s="371">
        <v>0.03</v>
      </c>
      <c r="F11" s="245" t="s">
        <v>148</v>
      </c>
      <c r="G11" s="245" t="s">
        <v>149</v>
      </c>
      <c r="H11" s="346"/>
      <c r="I11" s="346"/>
    </row>
    <row r="12" spans="2:9" s="181" customFormat="1" ht="15" x14ac:dyDescent="0.25">
      <c r="B12" s="253" t="s">
        <v>27</v>
      </c>
      <c r="C12" s="383" t="s">
        <v>61</v>
      </c>
      <c r="D12" s="383"/>
      <c r="E12" s="254">
        <v>1.4999999999999999E-2</v>
      </c>
      <c r="F12" s="256">
        <v>1.4999999999999999E-2</v>
      </c>
      <c r="G12" s="245" t="s">
        <v>150</v>
      </c>
      <c r="H12" s="346"/>
      <c r="I12" s="346"/>
    </row>
    <row r="13" spans="2:9" s="181" customFormat="1" ht="15" x14ac:dyDescent="0.25">
      <c r="B13" s="253" t="s">
        <v>28</v>
      </c>
      <c r="C13" s="383" t="s">
        <v>62</v>
      </c>
      <c r="D13" s="383"/>
      <c r="E13" s="254">
        <v>0.01</v>
      </c>
      <c r="F13" s="256">
        <v>0.01</v>
      </c>
      <c r="G13" s="245" t="s">
        <v>151</v>
      </c>
      <c r="H13" s="346"/>
      <c r="I13" s="346"/>
    </row>
    <row r="14" spans="2:9" s="181" customFormat="1" ht="15" x14ac:dyDescent="0.25">
      <c r="B14" s="253" t="s">
        <v>29</v>
      </c>
      <c r="C14" s="383" t="s">
        <v>63</v>
      </c>
      <c r="D14" s="383"/>
      <c r="E14" s="254">
        <v>6.0000000000000001E-3</v>
      </c>
      <c r="F14" s="256">
        <v>6.0000000000000001E-3</v>
      </c>
      <c r="G14" s="245" t="s">
        <v>152</v>
      </c>
      <c r="H14" s="346"/>
      <c r="I14" s="346"/>
    </row>
    <row r="15" spans="2:9" s="181" customFormat="1" ht="15" x14ac:dyDescent="0.25">
      <c r="B15" s="253" t="s">
        <v>30</v>
      </c>
      <c r="C15" s="383" t="s">
        <v>64</v>
      </c>
      <c r="D15" s="383"/>
      <c r="E15" s="254">
        <v>2E-3</v>
      </c>
      <c r="F15" s="256">
        <v>2E-3</v>
      </c>
      <c r="G15" s="245" t="s">
        <v>153</v>
      </c>
      <c r="H15" s="346"/>
      <c r="I15" s="346"/>
    </row>
    <row r="16" spans="2:9" s="181" customFormat="1" ht="15" x14ac:dyDescent="0.25">
      <c r="B16" s="253" t="s">
        <v>31</v>
      </c>
      <c r="C16" s="383" t="s">
        <v>65</v>
      </c>
      <c r="D16" s="383"/>
      <c r="E16" s="254">
        <v>0.08</v>
      </c>
      <c r="F16" s="256">
        <v>0.08</v>
      </c>
      <c r="G16" s="245" t="s">
        <v>154</v>
      </c>
      <c r="H16" s="346"/>
      <c r="I16" s="346"/>
    </row>
    <row r="17" spans="2:9" s="181" customFormat="1" ht="15" x14ac:dyDescent="0.25">
      <c r="B17" s="382" t="s">
        <v>66</v>
      </c>
      <c r="C17" s="382"/>
      <c r="D17" s="382"/>
      <c r="E17" s="248">
        <f>SUM(E9:E16)</f>
        <v>0.36800000000000005</v>
      </c>
      <c r="F17" s="257"/>
      <c r="G17" s="257"/>
      <c r="H17" s="346"/>
      <c r="I17" s="346"/>
    </row>
    <row r="18" spans="2:9" s="179" customFormat="1" ht="7.5" customHeight="1" x14ac:dyDescent="0.25">
      <c r="B18" s="258"/>
      <c r="C18" s="258"/>
      <c r="D18" s="258"/>
      <c r="E18" s="258"/>
      <c r="F18" s="258"/>
      <c r="G18" s="258"/>
      <c r="H18" s="346"/>
      <c r="I18" s="346"/>
    </row>
    <row r="19" spans="2:9" s="180" customFormat="1" ht="15" customHeight="1" x14ac:dyDescent="0.25">
      <c r="B19" s="388" t="s">
        <v>81</v>
      </c>
      <c r="C19" s="388"/>
      <c r="D19" s="388"/>
      <c r="E19" s="388"/>
      <c r="F19" s="259" t="s">
        <v>140</v>
      </c>
      <c r="G19" s="259" t="s">
        <v>141</v>
      </c>
      <c r="H19" s="346"/>
      <c r="I19" s="346"/>
    </row>
    <row r="20" spans="2:9" s="181" customFormat="1" ht="15" x14ac:dyDescent="0.25">
      <c r="B20" s="251">
        <v>3</v>
      </c>
      <c r="C20" s="382" t="s">
        <v>82</v>
      </c>
      <c r="D20" s="382"/>
      <c r="E20" s="251" t="s">
        <v>40</v>
      </c>
      <c r="F20" s="250"/>
      <c r="G20" s="250"/>
      <c r="H20" s="346"/>
      <c r="I20" s="346"/>
    </row>
    <row r="21" spans="2:9" s="181" customFormat="1" ht="150" x14ac:dyDescent="0.25">
      <c r="B21" s="243" t="s">
        <v>23</v>
      </c>
      <c r="C21" s="383" t="s">
        <v>83</v>
      </c>
      <c r="D21" s="383"/>
      <c r="E21" s="244">
        <f>(1/12)*5.5%</f>
        <v>4.5833333333333334E-3</v>
      </c>
      <c r="F21" s="245" t="s">
        <v>386</v>
      </c>
      <c r="G21" s="245" t="s">
        <v>155</v>
      </c>
      <c r="H21" s="346"/>
      <c r="I21" s="346"/>
    </row>
    <row r="22" spans="2:9" s="181" customFormat="1" ht="30" x14ac:dyDescent="0.25">
      <c r="B22" s="243" t="s">
        <v>25</v>
      </c>
      <c r="C22" s="383" t="s">
        <v>84</v>
      </c>
      <c r="D22" s="383"/>
      <c r="E22" s="244">
        <f>E21*E16</f>
        <v>3.6666666666666667E-4</v>
      </c>
      <c r="F22" s="245" t="s">
        <v>156</v>
      </c>
      <c r="G22" s="245" t="s">
        <v>157</v>
      </c>
      <c r="H22" s="346"/>
      <c r="I22" s="346"/>
    </row>
    <row r="23" spans="2:9" s="181" customFormat="1" ht="90" x14ac:dyDescent="0.25">
      <c r="B23" s="243" t="s">
        <v>27</v>
      </c>
      <c r="C23" s="383" t="s">
        <v>86</v>
      </c>
      <c r="D23" s="383"/>
      <c r="E23" s="244">
        <v>1.9400000000000001E-2</v>
      </c>
      <c r="F23" s="245" t="s">
        <v>356</v>
      </c>
      <c r="G23" s="245" t="s">
        <v>158</v>
      </c>
      <c r="H23" s="346"/>
      <c r="I23" s="346"/>
    </row>
    <row r="24" spans="2:9" s="181" customFormat="1" ht="25.5" customHeight="1" x14ac:dyDescent="0.25">
      <c r="B24" s="243" t="s">
        <v>28</v>
      </c>
      <c r="C24" s="383" t="s">
        <v>159</v>
      </c>
      <c r="D24" s="383"/>
      <c r="E24" s="244">
        <f>E17*E23</f>
        <v>7.1392000000000009E-3</v>
      </c>
      <c r="F24" s="245" t="s">
        <v>160</v>
      </c>
      <c r="G24" s="245" t="s">
        <v>355</v>
      </c>
      <c r="H24" s="346"/>
      <c r="I24" s="346"/>
    </row>
    <row r="25" spans="2:9" s="181" customFormat="1" ht="60" x14ac:dyDescent="0.25">
      <c r="B25" s="243" t="s">
        <v>29</v>
      </c>
      <c r="C25" s="383" t="s">
        <v>88</v>
      </c>
      <c r="D25" s="383"/>
      <c r="E25" s="348">
        <v>0.04</v>
      </c>
      <c r="F25" s="245"/>
      <c r="G25" s="245" t="s">
        <v>161</v>
      </c>
      <c r="H25" s="346"/>
      <c r="I25" s="346"/>
    </row>
    <row r="26" spans="2:9" s="181" customFormat="1" ht="15" x14ac:dyDescent="0.25">
      <c r="B26" s="382" t="s">
        <v>89</v>
      </c>
      <c r="C26" s="382"/>
      <c r="D26" s="382"/>
      <c r="E26" s="248">
        <f>SUM(E21:E25)</f>
        <v>7.1489200000000003E-2</v>
      </c>
      <c r="F26" s="250"/>
      <c r="G26" s="250"/>
      <c r="H26" s="346"/>
      <c r="I26" s="346"/>
    </row>
    <row r="27" spans="2:9" s="181" customFormat="1" ht="7.5" customHeight="1" x14ac:dyDescent="0.25">
      <c r="B27" s="385"/>
      <c r="C27" s="385"/>
      <c r="D27" s="385"/>
      <c r="E27" s="385"/>
      <c r="F27" s="250"/>
      <c r="G27" s="250"/>
      <c r="H27" s="346"/>
      <c r="I27" s="346"/>
    </row>
    <row r="28" spans="2:9" s="180" customFormat="1" ht="15" customHeight="1" x14ac:dyDescent="0.25">
      <c r="B28" s="388" t="s">
        <v>90</v>
      </c>
      <c r="C28" s="388"/>
      <c r="D28" s="388"/>
      <c r="E28" s="388"/>
      <c r="F28" s="259" t="s">
        <v>140</v>
      </c>
      <c r="G28" s="259" t="s">
        <v>141</v>
      </c>
      <c r="H28" s="346"/>
      <c r="I28" s="346"/>
    </row>
    <row r="29" spans="2:9" s="181" customFormat="1" ht="15" x14ac:dyDescent="0.25">
      <c r="B29" s="382" t="s">
        <v>162</v>
      </c>
      <c r="C29" s="382"/>
      <c r="D29" s="382"/>
      <c r="E29" s="251" t="s">
        <v>40</v>
      </c>
      <c r="F29" s="250"/>
      <c r="G29" s="250"/>
      <c r="H29" s="346"/>
      <c r="I29" s="346"/>
    </row>
    <row r="30" spans="2:9" s="181" customFormat="1" ht="195" x14ac:dyDescent="0.25">
      <c r="B30" s="243" t="s">
        <v>23</v>
      </c>
      <c r="C30" s="383" t="s">
        <v>128</v>
      </c>
      <c r="D30" s="383"/>
      <c r="E30" s="244">
        <f>((8.33+3.03)/12)/100</f>
        <v>9.4666666666666666E-3</v>
      </c>
      <c r="F30" s="245" t="s">
        <v>391</v>
      </c>
      <c r="G30" s="245" t="s">
        <v>163</v>
      </c>
      <c r="H30" s="346"/>
      <c r="I30" s="346"/>
    </row>
    <row r="31" spans="2:9" s="181" customFormat="1" ht="120" x14ac:dyDescent="0.25">
      <c r="B31" s="243" t="s">
        <v>25</v>
      </c>
      <c r="C31" s="383" t="s">
        <v>129</v>
      </c>
      <c r="D31" s="383"/>
      <c r="E31" s="244">
        <f>(8/30)/12</f>
        <v>2.2222222222222223E-2</v>
      </c>
      <c r="F31" s="245" t="s">
        <v>387</v>
      </c>
      <c r="G31" s="245" t="s">
        <v>164</v>
      </c>
      <c r="H31" s="346"/>
      <c r="I31" s="346"/>
    </row>
    <row r="32" spans="2:9" s="181" customFormat="1" ht="165" x14ac:dyDescent="0.25">
      <c r="B32" s="243" t="s">
        <v>26</v>
      </c>
      <c r="C32" s="383" t="s">
        <v>130</v>
      </c>
      <c r="D32" s="383"/>
      <c r="E32" s="244">
        <f>((5/30)/12)*0.075</f>
        <v>1.0416666666666667E-3</v>
      </c>
      <c r="F32" s="245" t="s">
        <v>388</v>
      </c>
      <c r="G32" s="245" t="s">
        <v>165</v>
      </c>
      <c r="H32" s="346"/>
      <c r="I32" s="346"/>
    </row>
    <row r="33" spans="2:9" s="181" customFormat="1" ht="195" x14ac:dyDescent="0.25">
      <c r="B33" s="243" t="s">
        <v>27</v>
      </c>
      <c r="C33" s="383" t="s">
        <v>234</v>
      </c>
      <c r="D33" s="383"/>
      <c r="E33" s="244">
        <f>((15/30)/12)*0.15</f>
        <v>6.2499999999999995E-3</v>
      </c>
      <c r="F33" s="245" t="s">
        <v>389</v>
      </c>
      <c r="G33" s="245" t="s">
        <v>166</v>
      </c>
      <c r="H33" s="346"/>
      <c r="I33" s="346"/>
    </row>
    <row r="34" spans="2:9" s="181" customFormat="1" ht="165" x14ac:dyDescent="0.25">
      <c r="B34" s="243" t="s">
        <v>28</v>
      </c>
      <c r="C34" s="383" t="s">
        <v>132</v>
      </c>
      <c r="D34" s="383"/>
      <c r="E34" s="244">
        <v>2.8999999999999998E-3</v>
      </c>
      <c r="F34" s="245" t="s">
        <v>390</v>
      </c>
      <c r="G34" s="245" t="s">
        <v>357</v>
      </c>
      <c r="H34" s="346"/>
      <c r="I34" s="346"/>
    </row>
    <row r="35" spans="2:9" s="181" customFormat="1" ht="15" x14ac:dyDescent="0.25">
      <c r="B35" s="253" t="s">
        <v>29</v>
      </c>
      <c r="C35" s="383" t="s">
        <v>133</v>
      </c>
      <c r="D35" s="383"/>
      <c r="E35" s="254">
        <f>(7/30)/12</f>
        <v>1.9444444444444445E-2</v>
      </c>
      <c r="F35" s="245"/>
      <c r="G35" s="245"/>
      <c r="H35" s="346"/>
      <c r="I35" s="346"/>
    </row>
    <row r="36" spans="2:9" s="181" customFormat="1" ht="15" x14ac:dyDescent="0.25">
      <c r="B36" s="382" t="s">
        <v>33</v>
      </c>
      <c r="C36" s="382"/>
      <c r="D36" s="382"/>
      <c r="E36" s="248">
        <f>ROUND(SUM(E30:E35),3)</f>
        <v>6.0999999999999999E-2</v>
      </c>
      <c r="F36" s="250"/>
      <c r="G36" s="250"/>
      <c r="H36" s="346"/>
      <c r="I36" s="346"/>
    </row>
    <row r="37" spans="2:9" s="181" customFormat="1" ht="7.5" customHeight="1" x14ac:dyDescent="0.25">
      <c r="B37" s="387"/>
      <c r="C37" s="387"/>
      <c r="D37" s="387"/>
      <c r="E37" s="387"/>
      <c r="F37" s="250"/>
      <c r="G37" s="250"/>
      <c r="H37" s="346"/>
      <c r="I37" s="346"/>
    </row>
    <row r="38" spans="2:9" s="181" customFormat="1" ht="15" x14ac:dyDescent="0.25">
      <c r="B38" s="382" t="s">
        <v>167</v>
      </c>
      <c r="C38" s="382"/>
      <c r="D38" s="382"/>
      <c r="E38" s="251" t="s">
        <v>40</v>
      </c>
      <c r="F38" s="250"/>
      <c r="G38" s="250"/>
      <c r="H38" s="346"/>
      <c r="I38" s="346"/>
    </row>
    <row r="39" spans="2:9" s="181" customFormat="1" ht="15" x14ac:dyDescent="0.25">
      <c r="B39" s="253" t="s">
        <v>23</v>
      </c>
      <c r="C39" s="383" t="s">
        <v>134</v>
      </c>
      <c r="D39" s="383"/>
      <c r="E39" s="254">
        <v>0</v>
      </c>
      <c r="F39" s="384" t="s">
        <v>168</v>
      </c>
      <c r="G39" s="384"/>
      <c r="H39" s="346"/>
      <c r="I39" s="346"/>
    </row>
    <row r="40" spans="2:9" s="179" customFormat="1" ht="44.25" customHeight="1" x14ac:dyDescent="0.2"/>
    <row r="41" spans="2:9" ht="12.75" customHeight="1" x14ac:dyDescent="0.2"/>
    <row r="42" spans="2:9" ht="12.75" customHeight="1" x14ac:dyDescent="0.2"/>
  </sheetData>
  <mergeCells count="39">
    <mergeCell ref="B2:E2"/>
    <mergeCell ref="B3:D3"/>
    <mergeCell ref="C4:D4"/>
    <mergeCell ref="C5:D5"/>
    <mergeCell ref="C16:D16"/>
    <mergeCell ref="B17:D17"/>
    <mergeCell ref="C23:D23"/>
    <mergeCell ref="C24:D24"/>
    <mergeCell ref="B6:D6"/>
    <mergeCell ref="C11:D11"/>
    <mergeCell ref="C12:D12"/>
    <mergeCell ref="C13:D13"/>
    <mergeCell ref="C14:D14"/>
    <mergeCell ref="C15:D15"/>
    <mergeCell ref="C25:D25"/>
    <mergeCell ref="B26:D26"/>
    <mergeCell ref="B27:E27"/>
    <mergeCell ref="B1:I1"/>
    <mergeCell ref="B37:E37"/>
    <mergeCell ref="C30:D30"/>
    <mergeCell ref="C20:D20"/>
    <mergeCell ref="C21:D21"/>
    <mergeCell ref="C22:D22"/>
    <mergeCell ref="B28:E28"/>
    <mergeCell ref="B29:D29"/>
    <mergeCell ref="B19:E19"/>
    <mergeCell ref="B7:E7"/>
    <mergeCell ref="B8:D8"/>
    <mergeCell ref="C9:D9"/>
    <mergeCell ref="C10:D10"/>
    <mergeCell ref="B38:D38"/>
    <mergeCell ref="C39:D39"/>
    <mergeCell ref="F39:G39"/>
    <mergeCell ref="C31:D31"/>
    <mergeCell ref="C32:D32"/>
    <mergeCell ref="C33:D33"/>
    <mergeCell ref="C34:D34"/>
    <mergeCell ref="C35:D35"/>
    <mergeCell ref="B36:D36"/>
  </mergeCells>
  <dataValidations disablePrompts="1" count="1">
    <dataValidation allowBlank="1" showInputMessage="1" showErrorMessage="1" prompt="Informar o FAP atualizado da empresa." sqref="E11" xr:uid="{00000000-0002-0000-0100-000000000000}"/>
  </dataValidations>
  <printOptions horizontalCentered="1"/>
  <pageMargins left="0.19685039370078741" right="0.19685039370078741" top="0.39370078740157483" bottom="0.39370078740157483" header="0.31496062992125984" footer="0.31496062992125984"/>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2">
    <tabColor rgb="FFFFFF99"/>
  </sheetPr>
  <dimension ref="B2:XFC9"/>
  <sheetViews>
    <sheetView topLeftCell="A2" zoomScale="90" zoomScaleNormal="90" workbookViewId="0">
      <selection activeCell="D9" sqref="D9"/>
    </sheetView>
  </sheetViews>
  <sheetFormatPr defaultColWidth="0" defaultRowHeight="0" customHeight="1" zeroHeight="1" x14ac:dyDescent="0.2"/>
  <cols>
    <col min="1" max="1" width="13.140625" style="160" customWidth="1"/>
    <col min="2" max="2" width="35.7109375" style="160" customWidth="1"/>
    <col min="3" max="3" width="24.28515625" style="160" customWidth="1"/>
    <col min="4" max="4" width="15.7109375" style="160" customWidth="1"/>
    <col min="5" max="5" width="13.7109375" style="160" customWidth="1"/>
    <col min="6" max="15" width="0" style="160" hidden="1" customWidth="1"/>
    <col min="16" max="16383" width="9.140625" style="160" hidden="1"/>
    <col min="16384" max="16384" width="0.42578125" style="160" customWidth="1"/>
  </cols>
  <sheetData>
    <row r="2" spans="2:4" ht="54" customHeight="1" thickBot="1" x14ac:dyDescent="0.25">
      <c r="B2" s="395" t="s">
        <v>231</v>
      </c>
      <c r="C2" s="396"/>
      <c r="D2" s="397"/>
    </row>
    <row r="3" spans="2:4" ht="41.25" customHeight="1" thickBot="1" x14ac:dyDescent="0.25">
      <c r="B3" s="398" t="s">
        <v>232</v>
      </c>
      <c r="C3" s="237" t="s">
        <v>137</v>
      </c>
      <c r="D3" s="238">
        <v>0.06</v>
      </c>
    </row>
    <row r="4" spans="2:4" ht="41.25" customHeight="1" thickBot="1" x14ac:dyDescent="0.25">
      <c r="B4" s="399"/>
      <c r="C4" s="237" t="s">
        <v>138</v>
      </c>
      <c r="D4" s="239">
        <v>6.7900000000000002E-2</v>
      </c>
    </row>
    <row r="5" spans="2:4" ht="41.25" customHeight="1" thickBot="1" x14ac:dyDescent="0.25">
      <c r="B5" s="399"/>
      <c r="C5" s="237" t="s">
        <v>104</v>
      </c>
      <c r="D5" s="238">
        <f>'1 VigArmDiu12x36'!E112</f>
        <v>6.4999999999999997E-3</v>
      </c>
    </row>
    <row r="6" spans="2:4" ht="41.25" customHeight="1" thickBot="1" x14ac:dyDescent="0.25">
      <c r="B6" s="399"/>
      <c r="C6" s="237" t="s">
        <v>39</v>
      </c>
      <c r="D6" s="238">
        <f>'1 VigArmDiu12x36'!E113</f>
        <v>0.03</v>
      </c>
    </row>
    <row r="7" spans="2:4" ht="41.25" customHeight="1" thickBot="1" x14ac:dyDescent="0.25">
      <c r="B7" s="400"/>
      <c r="C7" s="237" t="s">
        <v>107</v>
      </c>
      <c r="D7" s="238">
        <f>'1 VigArmDiu12x36'!E114</f>
        <v>0.05</v>
      </c>
    </row>
    <row r="8" spans="2:4" ht="15" customHeight="1" thickBot="1" x14ac:dyDescent="0.25"/>
    <row r="9" spans="2:4" ht="45" customHeight="1" thickBot="1" x14ac:dyDescent="0.25">
      <c r="B9" s="401" t="s">
        <v>139</v>
      </c>
      <c r="C9" s="402"/>
      <c r="D9" s="240">
        <f>SUM(D3:D7)</f>
        <v>0.21440000000000003</v>
      </c>
    </row>
  </sheetData>
  <mergeCells count="3">
    <mergeCell ref="B2:D2"/>
    <mergeCell ref="B3:B7"/>
    <mergeCell ref="B9:C9"/>
  </mergeCells>
  <pageMargins left="0.11811023622047245" right="0.11811023622047245" top="0.78740157480314965" bottom="0.78740157480314965" header="0.31496062992125984" footer="0.31496062992125984"/>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17">
    <tabColor rgb="FFDEFEF3"/>
    <pageSetUpPr fitToPage="1"/>
  </sheetPr>
  <dimension ref="B2:Y139"/>
  <sheetViews>
    <sheetView topLeftCell="A24" zoomScaleNormal="100" zoomScaleSheetLayoutView="85" workbookViewId="0">
      <selection activeCell="F102" sqref="F102"/>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39" t="s">
        <v>370</v>
      </c>
      <c r="C2" s="439"/>
      <c r="D2" s="439"/>
      <c r="E2" s="439"/>
      <c r="F2" s="439"/>
    </row>
    <row r="4" spans="2:6" ht="35.25" customHeight="1" x14ac:dyDescent="0.2">
      <c r="B4" s="414" t="s">
        <v>229</v>
      </c>
      <c r="C4" s="415"/>
      <c r="D4" s="415"/>
      <c r="E4" s="415"/>
      <c r="F4" s="416"/>
    </row>
    <row r="6" spans="2:6" customFormat="1" ht="18" x14ac:dyDescent="0.25">
      <c r="B6" s="430" t="s">
        <v>1</v>
      </c>
      <c r="C6" s="430"/>
      <c r="D6" s="430"/>
      <c r="E6" s="430"/>
      <c r="F6" s="430"/>
    </row>
    <row r="7" spans="2:6" customFormat="1" ht="15.75" x14ac:dyDescent="0.25">
      <c r="B7" s="419" t="s">
        <v>2</v>
      </c>
      <c r="C7" s="419"/>
      <c r="D7" s="419"/>
      <c r="E7" s="419"/>
      <c r="F7" s="419"/>
    </row>
    <row r="8" spans="2:6" customFormat="1" ht="15" x14ac:dyDescent="0.25">
      <c r="B8" s="420" t="s">
        <v>3</v>
      </c>
      <c r="C8" s="421"/>
      <c r="D8" s="182" t="s">
        <v>4</v>
      </c>
      <c r="E8" s="182" t="s">
        <v>5</v>
      </c>
      <c r="F8" s="183" t="s">
        <v>6</v>
      </c>
    </row>
    <row r="9" spans="2:6" customFormat="1" ht="15" x14ac:dyDescent="0.25">
      <c r="B9" s="422" t="s">
        <v>347</v>
      </c>
      <c r="C9" s="422"/>
      <c r="D9" s="4"/>
      <c r="E9" s="5"/>
      <c r="F9" s="21"/>
    </row>
    <row r="10" spans="2:6" customFormat="1" ht="15" x14ac:dyDescent="0.25">
      <c r="B10" s="420" t="s">
        <v>7</v>
      </c>
      <c r="C10" s="421"/>
      <c r="D10" s="184" t="s">
        <v>8</v>
      </c>
      <c r="E10" s="185"/>
      <c r="F10" s="186" t="s">
        <v>9</v>
      </c>
    </row>
    <row r="11" spans="2:6" customFormat="1" ht="15" x14ac:dyDescent="0.25">
      <c r="B11" s="422" t="s">
        <v>230</v>
      </c>
      <c r="C11" s="422"/>
      <c r="D11" s="7" t="s">
        <v>392</v>
      </c>
      <c r="E11" s="73"/>
      <c r="F11" s="88" t="s">
        <v>393</v>
      </c>
    </row>
    <row r="12" spans="2:6" customFormat="1" ht="15" x14ac:dyDescent="0.25">
      <c r="B12" s="423" t="s">
        <v>10</v>
      </c>
      <c r="C12" s="423"/>
      <c r="D12" s="187" t="s">
        <v>11</v>
      </c>
      <c r="E12" s="424" t="s">
        <v>12</v>
      </c>
      <c r="F12" s="424"/>
    </row>
    <row r="13" spans="2:6" customFormat="1" ht="15" x14ac:dyDescent="0.25">
      <c r="B13" s="422" t="s">
        <v>346</v>
      </c>
      <c r="C13" s="422"/>
      <c r="D13" s="9" t="s">
        <v>209</v>
      </c>
      <c r="E13" s="425"/>
      <c r="F13" s="425"/>
    </row>
    <row r="14" spans="2:6" customFormat="1" ht="16.5" thickBot="1" x14ac:dyDescent="0.3">
      <c r="B14" s="426" t="s">
        <v>13</v>
      </c>
      <c r="C14" s="426"/>
      <c r="D14" s="426"/>
      <c r="E14" s="426"/>
      <c r="F14" s="426"/>
    </row>
    <row r="15" spans="2:6" customFormat="1" ht="15.75" thickBot="1" x14ac:dyDescent="0.3">
      <c r="B15" s="10" t="s">
        <v>14</v>
      </c>
      <c r="C15" s="10"/>
      <c r="D15" s="10" t="s">
        <v>15</v>
      </c>
      <c r="E15" s="19" t="s">
        <v>210</v>
      </c>
      <c r="F15" s="22" t="s">
        <v>211</v>
      </c>
    </row>
    <row r="16" spans="2:6" customFormat="1" ht="15" x14ac:dyDescent="0.25">
      <c r="B16" s="11"/>
      <c r="C16" s="161"/>
      <c r="D16" s="427" t="s">
        <v>17</v>
      </c>
      <c r="E16" s="428"/>
      <c r="F16" s="429"/>
    </row>
    <row r="17" spans="2:22" customFormat="1" ht="15.75" thickBot="1" x14ac:dyDescent="0.3">
      <c r="B17" s="446" t="s">
        <v>18</v>
      </c>
      <c r="C17" s="447"/>
      <c r="D17" s="417" t="s">
        <v>367</v>
      </c>
      <c r="E17" s="418"/>
      <c r="F17" s="418"/>
    </row>
    <row r="18" spans="2:22" customFormat="1" ht="15" x14ac:dyDescent="0.25">
      <c r="B18" s="448">
        <v>2024</v>
      </c>
      <c r="C18" s="449"/>
      <c r="D18" s="427" t="s">
        <v>41</v>
      </c>
      <c r="E18" s="428"/>
      <c r="F18" s="429"/>
    </row>
    <row r="19" spans="2:22" customFormat="1" ht="15.75" thickBot="1" x14ac:dyDescent="0.3">
      <c r="B19" s="446" t="s">
        <v>42</v>
      </c>
      <c r="C19" s="447"/>
      <c r="D19" s="450" t="s">
        <v>348</v>
      </c>
      <c r="E19" s="451"/>
      <c r="F19" s="451"/>
    </row>
    <row r="20" spans="2:22" customFormat="1" ht="15" x14ac:dyDescent="0.25">
      <c r="B20" s="14"/>
      <c r="C20" s="15"/>
      <c r="D20" s="427" t="s">
        <v>19</v>
      </c>
      <c r="E20" s="428"/>
      <c r="F20" s="429"/>
    </row>
    <row r="21" spans="2:22" customFormat="1" ht="15.75" thickBot="1" x14ac:dyDescent="0.3">
      <c r="B21" s="444" t="s">
        <v>20</v>
      </c>
      <c r="C21" s="445"/>
      <c r="D21" s="452"/>
      <c r="E21" s="453"/>
      <c r="F21" s="453"/>
    </row>
    <row r="22" spans="2:22" customFormat="1" ht="15" x14ac:dyDescent="0.25">
      <c r="B22" s="18" t="s">
        <v>21</v>
      </c>
      <c r="C22" s="18"/>
      <c r="D22" s="427" t="s">
        <v>22</v>
      </c>
      <c r="E22" s="428"/>
      <c r="F22" s="429"/>
    </row>
    <row r="23" spans="2:22" customFormat="1" ht="15.75" thickBot="1" x14ac:dyDescent="0.3">
      <c r="B23" s="403">
        <v>0</v>
      </c>
      <c r="C23" s="405"/>
      <c r="D23" s="403">
        <v>2723.41</v>
      </c>
      <c r="E23" s="404"/>
      <c r="F23" s="405"/>
    </row>
    <row r="24" spans="2:22" x14ac:dyDescent="0.2">
      <c r="B24" s="69"/>
      <c r="C24" s="69"/>
      <c r="D24" s="69"/>
    </row>
    <row r="25" spans="2:22" x14ac:dyDescent="0.2">
      <c r="B25" s="406"/>
      <c r="C25" s="406"/>
      <c r="D25" s="406"/>
      <c r="E25" s="406"/>
      <c r="F25" s="406"/>
    </row>
    <row r="26" spans="2:22" x14ac:dyDescent="0.2">
      <c r="B26" s="407" t="s">
        <v>43</v>
      </c>
      <c r="C26" s="407"/>
      <c r="D26" s="407"/>
      <c r="E26" s="407"/>
      <c r="F26" s="407"/>
      <c r="V26" s="27">
        <f>AVERAGE(6, 3.5)</f>
        <v>4.75</v>
      </c>
    </row>
    <row r="27" spans="2:22" x14ac:dyDescent="0.2">
      <c r="B27" s="52">
        <v>1</v>
      </c>
      <c r="C27" s="75" t="s">
        <v>44</v>
      </c>
      <c r="D27" s="54"/>
      <c r="E27" s="52" t="s">
        <v>40</v>
      </c>
      <c r="F27" s="46" t="s">
        <v>45</v>
      </c>
    </row>
    <row r="28" spans="2:22" x14ac:dyDescent="0.2">
      <c r="B28" s="52" t="s">
        <v>23</v>
      </c>
      <c r="C28" s="48" t="s">
        <v>24</v>
      </c>
      <c r="D28" s="49"/>
      <c r="E28" s="188"/>
      <c r="F28" s="189">
        <f>D23</f>
        <v>2723.41</v>
      </c>
    </row>
    <row r="29" spans="2:22" ht="15" x14ac:dyDescent="0.25">
      <c r="B29" s="52" t="s">
        <v>25</v>
      </c>
      <c r="C29" s="48" t="s">
        <v>46</v>
      </c>
      <c r="D29" s="49"/>
      <c r="E29" s="190">
        <v>0.3</v>
      </c>
      <c r="F29" s="189">
        <f>F28*E29</f>
        <v>817.02299999999991</v>
      </c>
    </row>
    <row r="30" spans="2:22" ht="15" x14ac:dyDescent="0.25">
      <c r="B30" s="52" t="s">
        <v>26</v>
      </c>
      <c r="C30" s="48" t="s">
        <v>47</v>
      </c>
      <c r="D30" s="49"/>
      <c r="E30" s="190"/>
      <c r="F30" s="189"/>
    </row>
    <row r="31" spans="2:22" ht="15" x14ac:dyDescent="0.25">
      <c r="B31" s="52" t="s">
        <v>27</v>
      </c>
      <c r="C31" s="48" t="s">
        <v>48</v>
      </c>
      <c r="D31" s="49"/>
      <c r="E31" s="191"/>
      <c r="F31" s="189"/>
    </row>
    <row r="32" spans="2:22" ht="15" x14ac:dyDescent="0.25">
      <c r="B32" s="52" t="s">
        <v>28</v>
      </c>
      <c r="C32" s="48" t="s">
        <v>49</v>
      </c>
      <c r="D32" s="49"/>
      <c r="E32" s="191"/>
      <c r="F32" s="189"/>
    </row>
    <row r="33" spans="2:7" ht="15" x14ac:dyDescent="0.25">
      <c r="B33" s="52" t="s">
        <v>29</v>
      </c>
      <c r="C33" s="48" t="s">
        <v>197</v>
      </c>
      <c r="D33" s="49"/>
      <c r="E33" s="191"/>
      <c r="F33" s="189"/>
    </row>
    <row r="34" spans="2:7" ht="15" x14ac:dyDescent="0.25">
      <c r="B34" s="52"/>
      <c r="C34" s="48"/>
      <c r="D34" s="49"/>
      <c r="E34" s="68"/>
      <c r="F34" s="114"/>
    </row>
    <row r="35" spans="2:7" ht="15" x14ac:dyDescent="0.25">
      <c r="B35" s="411" t="s">
        <v>50</v>
      </c>
      <c r="C35" s="412"/>
      <c r="D35" s="413"/>
      <c r="E35" s="67"/>
      <c r="F35" s="115">
        <f>SUM(F28:F29)</f>
        <v>3540.433</v>
      </c>
    </row>
    <row r="36" spans="2:7" x14ac:dyDescent="0.2">
      <c r="B36" s="55"/>
      <c r="C36" s="55"/>
      <c r="D36" s="55"/>
      <c r="E36" s="55"/>
      <c r="F36" s="56"/>
    </row>
    <row r="37" spans="2:7" x14ac:dyDescent="0.2">
      <c r="B37" s="407" t="s">
        <v>51</v>
      </c>
      <c r="C37" s="407"/>
      <c r="D37" s="407"/>
      <c r="E37" s="407"/>
      <c r="F37" s="407"/>
      <c r="G37" s="27" t="s">
        <v>297</v>
      </c>
    </row>
    <row r="38" spans="2:7" x14ac:dyDescent="0.2">
      <c r="B38" s="411" t="s">
        <v>52</v>
      </c>
      <c r="C38" s="412"/>
      <c r="D38" s="413"/>
      <c r="E38" s="52" t="s">
        <v>40</v>
      </c>
      <c r="F38" s="46" t="s">
        <v>45</v>
      </c>
    </row>
    <row r="39" spans="2:7" x14ac:dyDescent="0.2">
      <c r="B39" s="52" t="s">
        <v>23</v>
      </c>
      <c r="C39" s="48" t="s">
        <v>53</v>
      </c>
      <c r="D39" s="49"/>
      <c r="E39" s="59">
        <f>'Encargos_Rescisão_Prof Ausente'!E4</f>
        <v>8.3333333333333329E-2</v>
      </c>
      <c r="F39" s="66">
        <f>$F$35*E39</f>
        <v>295.03608333333329</v>
      </c>
    </row>
    <row r="40" spans="2:7" x14ac:dyDescent="0.2">
      <c r="B40" s="52" t="s">
        <v>25</v>
      </c>
      <c r="C40" s="48" t="s">
        <v>54</v>
      </c>
      <c r="D40" s="49"/>
      <c r="E40" s="59">
        <f>'Encargos_Rescisão_Prof Ausente'!E5</f>
        <v>0.121</v>
      </c>
      <c r="F40" s="66">
        <f>$F$35*E40</f>
        <v>428.39239299999997</v>
      </c>
    </row>
    <row r="41" spans="2:7" x14ac:dyDescent="0.2">
      <c r="B41" s="411" t="s">
        <v>56</v>
      </c>
      <c r="C41" s="412"/>
      <c r="D41" s="413"/>
      <c r="E41" s="57">
        <f>SUM(E39:E40)</f>
        <v>0.20433333333333331</v>
      </c>
      <c r="F41" s="46">
        <f>SUM(F39,F40)</f>
        <v>723.42847633333326</v>
      </c>
    </row>
    <row r="42" spans="2:7" x14ac:dyDescent="0.2">
      <c r="B42" s="410"/>
      <c r="C42" s="410"/>
      <c r="D42" s="410"/>
      <c r="E42" s="410"/>
      <c r="F42" s="410"/>
    </row>
    <row r="43" spans="2:7" x14ac:dyDescent="0.2">
      <c r="B43" s="408" t="s">
        <v>57</v>
      </c>
      <c r="C43" s="409"/>
      <c r="D43" s="440"/>
      <c r="E43" s="52" t="s">
        <v>40</v>
      </c>
      <c r="F43" s="46" t="s">
        <v>45</v>
      </c>
    </row>
    <row r="44" spans="2:7" x14ac:dyDescent="0.2">
      <c r="B44" s="52" t="s">
        <v>23</v>
      </c>
      <c r="C44" s="48" t="s">
        <v>58</v>
      </c>
      <c r="D44" s="49"/>
      <c r="E44" s="89">
        <f>'Encargos_Rescisão_Prof Ausente'!E9</f>
        <v>0.2</v>
      </c>
      <c r="F44" s="51">
        <f>E44*($F$35+$F$41)</f>
        <v>852.77229526666679</v>
      </c>
    </row>
    <row r="45" spans="2:7" x14ac:dyDescent="0.2">
      <c r="B45" s="52" t="s">
        <v>25</v>
      </c>
      <c r="C45" s="48" t="s">
        <v>59</v>
      </c>
      <c r="D45" s="49"/>
      <c r="E45" s="89">
        <f>'Encargos_Rescisão_Prof Ausente'!E10</f>
        <v>2.5000000000000001E-2</v>
      </c>
      <c r="F45" s="51">
        <f>E45*($F$35+$F$41)</f>
        <v>106.59653690833335</v>
      </c>
    </row>
    <row r="46" spans="2:7" x14ac:dyDescent="0.2">
      <c r="B46" s="52" t="s">
        <v>26</v>
      </c>
      <c r="C46" s="48" t="s">
        <v>60</v>
      </c>
      <c r="D46" s="49"/>
      <c r="E46" s="89">
        <f>'Encargos_Rescisão_Prof Ausente'!E11</f>
        <v>0.03</v>
      </c>
      <c r="F46" s="82">
        <f>E46*($F$35+$F$41)</f>
        <v>127.91584429</v>
      </c>
    </row>
    <row r="47" spans="2:7" x14ac:dyDescent="0.2">
      <c r="B47" s="52" t="s">
        <v>27</v>
      </c>
      <c r="C47" s="48" t="s">
        <v>61</v>
      </c>
      <c r="D47" s="49"/>
      <c r="E47" s="89">
        <f>'Encargos_Rescisão_Prof Ausente'!E12</f>
        <v>1.4999999999999999E-2</v>
      </c>
      <c r="F47" s="51">
        <f>E47*($F$35+$F$41)</f>
        <v>63.957922144999998</v>
      </c>
    </row>
    <row r="48" spans="2:7" x14ac:dyDescent="0.2">
      <c r="B48" s="52" t="s">
        <v>28</v>
      </c>
      <c r="C48" s="48" t="s">
        <v>62</v>
      </c>
      <c r="D48" s="49"/>
      <c r="E48" s="89">
        <f>'Encargos_Rescisão_Prof Ausente'!E13</f>
        <v>0.01</v>
      </c>
      <c r="F48" s="51">
        <f t="shared" ref="F48" si="0">E48*($F$35+$F$41)</f>
        <v>42.638614763333337</v>
      </c>
    </row>
    <row r="49" spans="2:25" x14ac:dyDescent="0.2">
      <c r="B49" s="52" t="s">
        <v>29</v>
      </c>
      <c r="C49" s="48" t="s">
        <v>63</v>
      </c>
      <c r="D49" s="49"/>
      <c r="E49" s="89">
        <f>'Encargos_Rescisão_Prof Ausente'!E14</f>
        <v>6.0000000000000001E-3</v>
      </c>
      <c r="F49" s="51">
        <f>E49*($F$35+$F$41)</f>
        <v>25.583168858000001</v>
      </c>
    </row>
    <row r="50" spans="2:25" x14ac:dyDescent="0.2">
      <c r="B50" s="52" t="s">
        <v>30</v>
      </c>
      <c r="C50" s="48" t="s">
        <v>64</v>
      </c>
      <c r="D50" s="49"/>
      <c r="E50" s="89">
        <f>'Encargos_Rescisão_Prof Ausente'!E15</f>
        <v>2E-3</v>
      </c>
      <c r="F50" s="51">
        <f>E50*($F$35+$F$41)</f>
        <v>8.527722952666668</v>
      </c>
    </row>
    <row r="51" spans="2:25" ht="15" x14ac:dyDescent="0.25">
      <c r="B51" s="52" t="s">
        <v>31</v>
      </c>
      <c r="C51" s="48" t="s">
        <v>65</v>
      </c>
      <c r="D51" s="49"/>
      <c r="E51" s="89">
        <f>'Encargos_Rescisão_Prof Ausente'!E16</f>
        <v>0.08</v>
      </c>
      <c r="F51" s="51">
        <f>E51*($F$35+$F$41)</f>
        <v>341.10891810666669</v>
      </c>
      <c r="G51"/>
      <c r="H51"/>
      <c r="I51"/>
      <c r="J51"/>
      <c r="K51"/>
      <c r="L51"/>
      <c r="M51"/>
      <c r="N51"/>
      <c r="O51"/>
      <c r="P51"/>
      <c r="Q51"/>
      <c r="R51"/>
      <c r="S51"/>
      <c r="T51"/>
      <c r="U51"/>
      <c r="V51"/>
      <c r="W51"/>
      <c r="X51"/>
      <c r="Y51"/>
    </row>
    <row r="52" spans="2:25" ht="15" x14ac:dyDescent="0.25">
      <c r="B52" s="411" t="s">
        <v>66</v>
      </c>
      <c r="C52" s="412"/>
      <c r="D52" s="413"/>
      <c r="E52" s="65">
        <f>SUM(E44:E51)</f>
        <v>0.36800000000000005</v>
      </c>
      <c r="F52" s="46">
        <f>SUM(F44:F51)</f>
        <v>1569.1010232906669</v>
      </c>
      <c r="G52"/>
      <c r="H52"/>
      <c r="I52"/>
      <c r="J52"/>
      <c r="K52"/>
      <c r="L52"/>
      <c r="M52"/>
      <c r="N52"/>
      <c r="O52"/>
      <c r="P52"/>
      <c r="Q52"/>
      <c r="R52"/>
      <c r="S52"/>
      <c r="T52"/>
      <c r="U52"/>
      <c r="V52"/>
      <c r="W52"/>
      <c r="X52"/>
      <c r="Y52"/>
    </row>
    <row r="53" spans="2:25" ht="15" x14ac:dyDescent="0.25">
      <c r="B53" s="441"/>
      <c r="C53" s="442"/>
      <c r="D53" s="442"/>
      <c r="E53" s="442"/>
      <c r="F53" s="443"/>
      <c r="G53"/>
      <c r="H53"/>
      <c r="I53"/>
      <c r="J53"/>
      <c r="K53"/>
      <c r="L53"/>
      <c r="M53"/>
      <c r="N53"/>
      <c r="O53"/>
      <c r="P53"/>
      <c r="Q53"/>
      <c r="R53"/>
      <c r="S53"/>
      <c r="T53"/>
      <c r="U53"/>
      <c r="V53"/>
      <c r="W53"/>
      <c r="X53"/>
      <c r="Y53"/>
    </row>
    <row r="54" spans="2:25" ht="15" x14ac:dyDescent="0.25">
      <c r="B54" s="408" t="s">
        <v>67</v>
      </c>
      <c r="C54" s="409"/>
      <c r="D54" s="440"/>
      <c r="E54" s="372" t="s">
        <v>68</v>
      </c>
      <c r="F54" s="46" t="s">
        <v>45</v>
      </c>
      <c r="G54"/>
      <c r="H54"/>
      <c r="I54"/>
      <c r="J54"/>
      <c r="K54"/>
      <c r="L54"/>
      <c r="M54"/>
      <c r="N54"/>
      <c r="O54"/>
      <c r="P54"/>
      <c r="Q54"/>
      <c r="R54"/>
      <c r="S54"/>
      <c r="T54"/>
      <c r="U54"/>
      <c r="V54"/>
      <c r="W54"/>
      <c r="X54"/>
      <c r="Y54"/>
    </row>
    <row r="55" spans="2:25" ht="15" x14ac:dyDescent="0.25">
      <c r="B55" s="52" t="s">
        <v>23</v>
      </c>
      <c r="C55" s="48" t="s">
        <v>69</v>
      </c>
      <c r="D55" s="49"/>
      <c r="E55" s="373">
        <v>5.5</v>
      </c>
      <c r="F55" s="82">
        <f>(E55*2*15)-(D23*6%)</f>
        <v>1.5954000000000121</v>
      </c>
      <c r="G55"/>
      <c r="H55"/>
      <c r="I55"/>
      <c r="J55"/>
      <c r="K55"/>
      <c r="L55"/>
      <c r="M55"/>
      <c r="N55"/>
      <c r="O55"/>
      <c r="P55"/>
      <c r="Q55"/>
      <c r="R55"/>
      <c r="S55"/>
      <c r="T55"/>
      <c r="U55"/>
      <c r="V55"/>
      <c r="W55"/>
      <c r="X55"/>
      <c r="Y55"/>
    </row>
    <row r="56" spans="2:25" ht="15" x14ac:dyDescent="0.25">
      <c r="B56" s="52" t="s">
        <v>25</v>
      </c>
      <c r="C56" s="48" t="s">
        <v>70</v>
      </c>
      <c r="D56" s="49"/>
      <c r="E56" s="350">
        <v>47.37</v>
      </c>
      <c r="F56" s="82">
        <f>E56*15</f>
        <v>710.55</v>
      </c>
      <c r="G56"/>
      <c r="H56"/>
      <c r="I56"/>
      <c r="J56"/>
      <c r="K56"/>
      <c r="L56"/>
      <c r="M56"/>
      <c r="N56"/>
      <c r="O56"/>
      <c r="P56"/>
      <c r="Q56"/>
      <c r="R56"/>
      <c r="S56"/>
      <c r="T56"/>
      <c r="U56"/>
      <c r="V56"/>
      <c r="W56"/>
      <c r="X56"/>
      <c r="Y56"/>
    </row>
    <row r="57" spans="2:25" ht="15" x14ac:dyDescent="0.25">
      <c r="B57" s="52" t="s">
        <v>26</v>
      </c>
      <c r="C57" s="48" t="s">
        <v>358</v>
      </c>
      <c r="D57" s="49"/>
      <c r="E57" s="350"/>
      <c r="F57" s="82"/>
      <c r="G57"/>
      <c r="H57"/>
      <c r="I57"/>
      <c r="J57"/>
      <c r="K57"/>
      <c r="L57"/>
      <c r="M57"/>
      <c r="N57"/>
      <c r="O57"/>
      <c r="P57"/>
      <c r="Q57"/>
      <c r="R57"/>
      <c r="S57"/>
      <c r="T57"/>
      <c r="U57"/>
      <c r="V57"/>
      <c r="W57"/>
      <c r="X57"/>
      <c r="Y57"/>
    </row>
    <row r="58" spans="2:25" ht="15" x14ac:dyDescent="0.25">
      <c r="B58" s="52" t="s">
        <v>27</v>
      </c>
      <c r="C58" s="48" t="s">
        <v>359</v>
      </c>
      <c r="D58" s="49"/>
      <c r="E58" s="350"/>
      <c r="F58" s="82"/>
      <c r="G58"/>
      <c r="H58"/>
      <c r="I58"/>
      <c r="J58"/>
      <c r="K58"/>
      <c r="L58"/>
      <c r="M58"/>
      <c r="N58"/>
      <c r="O58"/>
      <c r="P58"/>
      <c r="Q58"/>
      <c r="R58"/>
      <c r="S58"/>
      <c r="T58"/>
      <c r="U58"/>
      <c r="V58"/>
      <c r="W58"/>
      <c r="X58"/>
      <c r="Y58"/>
    </row>
    <row r="59" spans="2:25" ht="15" x14ac:dyDescent="0.25">
      <c r="B59" s="52" t="s">
        <v>28</v>
      </c>
      <c r="C59" s="48" t="s">
        <v>360</v>
      </c>
      <c r="D59" s="49"/>
      <c r="E59" s="162"/>
      <c r="F59" s="116">
        <v>18.170000000000002</v>
      </c>
      <c r="G59"/>
      <c r="H59"/>
      <c r="I59"/>
      <c r="J59"/>
      <c r="K59"/>
      <c r="L59"/>
      <c r="M59"/>
      <c r="N59"/>
      <c r="O59"/>
      <c r="P59"/>
      <c r="Q59"/>
      <c r="R59"/>
      <c r="S59"/>
      <c r="T59"/>
      <c r="U59"/>
      <c r="V59"/>
      <c r="W59"/>
      <c r="X59"/>
      <c r="Y59"/>
    </row>
    <row r="60" spans="2:25" ht="15" x14ac:dyDescent="0.25">
      <c r="B60" s="75" t="s">
        <v>29</v>
      </c>
      <c r="C60" s="49" t="s">
        <v>361</v>
      </c>
      <c r="D60" s="49"/>
      <c r="E60" s="351"/>
      <c r="F60" s="116"/>
      <c r="G60"/>
      <c r="H60"/>
      <c r="I60"/>
      <c r="J60"/>
      <c r="K60"/>
      <c r="L60"/>
      <c r="M60"/>
      <c r="N60"/>
      <c r="O60"/>
      <c r="P60"/>
      <c r="Q60"/>
      <c r="R60"/>
      <c r="S60"/>
      <c r="T60"/>
      <c r="U60"/>
      <c r="V60"/>
      <c r="W60"/>
      <c r="X60"/>
      <c r="Y60"/>
    </row>
    <row r="61" spans="2:25" ht="15" x14ac:dyDescent="0.25">
      <c r="B61" s="411" t="s">
        <v>71</v>
      </c>
      <c r="C61" s="412"/>
      <c r="D61" s="412"/>
      <c r="E61" s="374"/>
      <c r="F61" s="46">
        <f>SUM(F55:F60)</f>
        <v>730.31539999999995</v>
      </c>
      <c r="G61"/>
      <c r="H61"/>
      <c r="I61"/>
      <c r="J61"/>
      <c r="K61"/>
      <c r="L61"/>
      <c r="M61"/>
      <c r="N61"/>
      <c r="O61"/>
      <c r="P61"/>
      <c r="Q61"/>
      <c r="R61"/>
      <c r="S61"/>
      <c r="T61"/>
      <c r="U61"/>
      <c r="V61"/>
      <c r="W61"/>
      <c r="X61"/>
      <c r="Y61"/>
    </row>
    <row r="62" spans="2:25" ht="15" x14ac:dyDescent="0.25">
      <c r="B62" s="60"/>
      <c r="C62" s="60"/>
      <c r="D62" s="60"/>
      <c r="E62" s="78"/>
      <c r="F62" s="61"/>
      <c r="G62"/>
      <c r="H62"/>
      <c r="I62"/>
      <c r="J62"/>
      <c r="K62"/>
      <c r="L62"/>
      <c r="M62"/>
      <c r="N62"/>
      <c r="O62"/>
      <c r="P62"/>
      <c r="Q62"/>
      <c r="R62"/>
      <c r="S62"/>
      <c r="T62"/>
      <c r="U62"/>
      <c r="V62"/>
      <c r="W62"/>
      <c r="X62"/>
      <c r="Y62"/>
    </row>
    <row r="63" spans="2:25" ht="15" x14ac:dyDescent="0.25">
      <c r="B63" s="408" t="s">
        <v>72</v>
      </c>
      <c r="C63" s="409"/>
      <c r="D63" s="409"/>
      <c r="E63" s="409"/>
      <c r="F63" s="409"/>
      <c r="G63"/>
      <c r="H63"/>
      <c r="I63"/>
      <c r="J63"/>
      <c r="K63"/>
      <c r="L63"/>
      <c r="M63"/>
      <c r="N63"/>
      <c r="O63"/>
      <c r="P63"/>
      <c r="Q63"/>
      <c r="R63"/>
      <c r="S63"/>
      <c r="T63"/>
      <c r="U63"/>
      <c r="V63"/>
      <c r="W63"/>
      <c r="X63"/>
      <c r="Y63"/>
    </row>
    <row r="64" spans="2:25" ht="15" x14ac:dyDescent="0.25">
      <c r="B64" s="411" t="s">
        <v>73</v>
      </c>
      <c r="C64" s="412"/>
      <c r="D64" s="412"/>
      <c r="E64" s="413"/>
      <c r="F64" s="46" t="s">
        <v>45</v>
      </c>
      <c r="G64"/>
      <c r="H64"/>
      <c r="I64"/>
      <c r="J64"/>
      <c r="K64"/>
      <c r="L64"/>
      <c r="M64"/>
      <c r="N64"/>
      <c r="O64"/>
      <c r="P64"/>
      <c r="Q64"/>
      <c r="R64"/>
      <c r="S64"/>
      <c r="T64"/>
      <c r="U64"/>
      <c r="V64"/>
      <c r="W64"/>
      <c r="X64"/>
      <c r="Y64"/>
    </row>
    <row r="65" spans="2:25" ht="15" x14ac:dyDescent="0.25">
      <c r="B65" s="52" t="s">
        <v>74</v>
      </c>
      <c r="C65" s="48" t="s">
        <v>75</v>
      </c>
      <c r="D65" s="49"/>
      <c r="E65" s="50"/>
      <c r="F65" s="51">
        <f>F41</f>
        <v>723.42847633333326</v>
      </c>
      <c r="G65"/>
      <c r="H65"/>
      <c r="I65"/>
      <c r="J65"/>
      <c r="K65"/>
      <c r="L65"/>
      <c r="M65"/>
      <c r="N65"/>
      <c r="O65"/>
      <c r="P65"/>
      <c r="Q65"/>
      <c r="R65"/>
      <c r="S65"/>
      <c r="T65"/>
      <c r="U65"/>
      <c r="V65"/>
      <c r="W65"/>
      <c r="X65"/>
      <c r="Y65"/>
    </row>
    <row r="66" spans="2:25" ht="15" x14ac:dyDescent="0.25">
      <c r="B66" s="52" t="s">
        <v>76</v>
      </c>
      <c r="C66" s="48" t="s">
        <v>77</v>
      </c>
      <c r="D66" s="49"/>
      <c r="E66" s="50"/>
      <c r="F66" s="51">
        <f>F52</f>
        <v>1569.1010232906669</v>
      </c>
      <c r="G66"/>
      <c r="H66"/>
      <c r="I66"/>
      <c r="J66"/>
      <c r="K66"/>
      <c r="L66"/>
      <c r="M66"/>
      <c r="N66"/>
      <c r="O66"/>
      <c r="P66"/>
      <c r="Q66"/>
      <c r="R66"/>
      <c r="S66"/>
      <c r="T66"/>
      <c r="U66"/>
      <c r="V66"/>
      <c r="W66"/>
      <c r="X66"/>
      <c r="Y66"/>
    </row>
    <row r="67" spans="2:25" ht="15" x14ac:dyDescent="0.25">
      <c r="B67" s="52" t="s">
        <v>78</v>
      </c>
      <c r="C67" s="48" t="s">
        <v>79</v>
      </c>
      <c r="D67" s="49"/>
      <c r="E67" s="50"/>
      <c r="F67" s="51">
        <f>F61</f>
        <v>730.31539999999995</v>
      </c>
      <c r="G67"/>
      <c r="H67"/>
      <c r="I67"/>
      <c r="J67"/>
      <c r="K67"/>
      <c r="L67"/>
      <c r="M67"/>
      <c r="N67"/>
      <c r="O67"/>
      <c r="P67"/>
      <c r="Q67"/>
      <c r="R67"/>
      <c r="S67"/>
      <c r="T67"/>
      <c r="U67"/>
      <c r="V67"/>
      <c r="W67"/>
      <c r="X67"/>
      <c r="Y67"/>
    </row>
    <row r="68" spans="2:25" x14ac:dyDescent="0.2">
      <c r="B68" s="411" t="s">
        <v>80</v>
      </c>
      <c r="C68" s="412"/>
      <c r="D68" s="412"/>
      <c r="E68" s="76"/>
      <c r="F68" s="26">
        <f>SUM(F65:F67)</f>
        <v>3022.8448996239999</v>
      </c>
    </row>
    <row r="69" spans="2:25" x14ac:dyDescent="0.2">
      <c r="B69" s="410"/>
      <c r="C69" s="410"/>
      <c r="D69" s="410"/>
      <c r="E69" s="410"/>
      <c r="F69" s="410"/>
    </row>
    <row r="70" spans="2:25" x14ac:dyDescent="0.2">
      <c r="B70" s="437" t="s">
        <v>81</v>
      </c>
      <c r="C70" s="438"/>
      <c r="D70" s="438"/>
      <c r="E70" s="438"/>
      <c r="F70" s="438"/>
    </row>
    <row r="71" spans="2:25" x14ac:dyDescent="0.2">
      <c r="B71" s="52">
        <v>3</v>
      </c>
      <c r="C71" s="411" t="s">
        <v>82</v>
      </c>
      <c r="D71" s="413"/>
      <c r="E71" s="52" t="s">
        <v>40</v>
      </c>
      <c r="F71" s="46" t="s">
        <v>45</v>
      </c>
    </row>
    <row r="72" spans="2:25" x14ac:dyDescent="0.2">
      <c r="B72" s="52" t="s">
        <v>23</v>
      </c>
      <c r="C72" s="48" t="s">
        <v>83</v>
      </c>
      <c r="D72" s="49"/>
      <c r="E72" s="59">
        <f>'Encargos_Rescisão_Prof Ausente'!E21</f>
        <v>4.5833333333333334E-3</v>
      </c>
      <c r="F72" s="51">
        <f>$F$35*E72</f>
        <v>16.226984583333333</v>
      </c>
    </row>
    <row r="73" spans="2:25" x14ac:dyDescent="0.2">
      <c r="B73" s="52" t="s">
        <v>25</v>
      </c>
      <c r="C73" s="48" t="s">
        <v>84</v>
      </c>
      <c r="D73" s="49"/>
      <c r="E73" s="59">
        <f>'Encargos_Rescisão_Prof Ausente'!E22</f>
        <v>3.6666666666666667E-4</v>
      </c>
      <c r="F73" s="51">
        <f>$F$35*E73</f>
        <v>1.2981587666666667</v>
      </c>
    </row>
    <row r="74" spans="2:25" x14ac:dyDescent="0.2">
      <c r="B74" s="52" t="s">
        <v>27</v>
      </c>
      <c r="C74" s="48" t="s">
        <v>86</v>
      </c>
      <c r="D74" s="49"/>
      <c r="E74" s="59">
        <f>'Encargos_Rescisão_Prof Ausente'!E23</f>
        <v>1.9400000000000001E-2</v>
      </c>
      <c r="F74" s="51">
        <f>$F$35*E74</f>
        <v>68.684400199999999</v>
      </c>
    </row>
    <row r="75" spans="2:25" x14ac:dyDescent="0.2">
      <c r="B75" s="52" t="s">
        <v>28</v>
      </c>
      <c r="C75" s="48" t="s">
        <v>87</v>
      </c>
      <c r="D75" s="49"/>
      <c r="E75" s="59">
        <f>'Encargos_Rescisão_Prof Ausente'!E24</f>
        <v>7.1392000000000009E-3</v>
      </c>
      <c r="F75" s="51">
        <f>$F$35*E75</f>
        <v>25.275859273600002</v>
      </c>
    </row>
    <row r="76" spans="2:25" x14ac:dyDescent="0.2">
      <c r="B76" s="52" t="s">
        <v>29</v>
      </c>
      <c r="C76" s="48" t="s">
        <v>88</v>
      </c>
      <c r="D76" s="49"/>
      <c r="E76" s="59">
        <f>'Encargos_Rescisão_Prof Ausente'!E25</f>
        <v>0.04</v>
      </c>
      <c r="F76" s="51">
        <f>$F$35*E76</f>
        <v>141.61732000000001</v>
      </c>
    </row>
    <row r="77" spans="2:25" x14ac:dyDescent="0.2">
      <c r="B77" s="411" t="s">
        <v>89</v>
      </c>
      <c r="C77" s="412"/>
      <c r="D77" s="413"/>
      <c r="E77" s="57">
        <f>SUM(E72:E76)</f>
        <v>7.1489200000000003E-2</v>
      </c>
      <c r="F77" s="46">
        <f>SUM(F72:F76)</f>
        <v>253.1027228236</v>
      </c>
    </row>
    <row r="78" spans="2:25" x14ac:dyDescent="0.2">
      <c r="B78" s="412"/>
      <c r="C78" s="412"/>
      <c r="D78" s="412"/>
      <c r="E78" s="412"/>
      <c r="F78" s="412"/>
    </row>
    <row r="79" spans="2:25" x14ac:dyDescent="0.2">
      <c r="B79" s="437" t="s">
        <v>90</v>
      </c>
      <c r="C79" s="438"/>
      <c r="D79" s="438"/>
      <c r="E79" s="438"/>
      <c r="F79" s="438"/>
    </row>
    <row r="80" spans="2:25"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1">$F$35*E81</f>
        <v>33.516099066666669</v>
      </c>
    </row>
    <row r="82" spans="2:6" x14ac:dyDescent="0.2">
      <c r="B82" s="52" t="s">
        <v>25</v>
      </c>
      <c r="C82" s="83" t="s">
        <v>129</v>
      </c>
      <c r="D82" s="49"/>
      <c r="E82" s="59">
        <f>'Encargos_Rescisão_Prof Ausente'!E31</f>
        <v>2.2222222222222223E-2</v>
      </c>
      <c r="F82" s="51">
        <f t="shared" si="1"/>
        <v>78.676288888888891</v>
      </c>
    </row>
    <row r="83" spans="2:6" x14ac:dyDescent="0.2">
      <c r="B83" s="52" t="s">
        <v>26</v>
      </c>
      <c r="C83" s="83" t="s">
        <v>130</v>
      </c>
      <c r="D83" s="49"/>
      <c r="E83" s="59">
        <f>'Encargos_Rescisão_Prof Ausente'!E32</f>
        <v>1.0416666666666667E-3</v>
      </c>
      <c r="F83" s="51">
        <f t="shared" si="1"/>
        <v>3.6879510416666665</v>
      </c>
    </row>
    <row r="84" spans="2:6" x14ac:dyDescent="0.2">
      <c r="B84" s="52" t="s">
        <v>27</v>
      </c>
      <c r="C84" s="83" t="s">
        <v>131</v>
      </c>
      <c r="D84" s="49"/>
      <c r="E84" s="59">
        <f>'Encargos_Rescisão_Prof Ausente'!E33</f>
        <v>6.2499999999999995E-3</v>
      </c>
      <c r="F84" s="51">
        <f t="shared" si="1"/>
        <v>22.127706249999999</v>
      </c>
    </row>
    <row r="85" spans="2:6" x14ac:dyDescent="0.2">
      <c r="B85" s="52" t="s">
        <v>28</v>
      </c>
      <c r="C85" s="83" t="s">
        <v>132</v>
      </c>
      <c r="D85" s="49"/>
      <c r="E85" s="59">
        <f>'Encargos_Rescisão_Prof Ausente'!E34</f>
        <v>2.8999999999999998E-3</v>
      </c>
      <c r="F85" s="51">
        <f t="shared" si="1"/>
        <v>10.2672557</v>
      </c>
    </row>
    <row r="86" spans="2:6" x14ac:dyDescent="0.2">
      <c r="B86" s="52" t="s">
        <v>29</v>
      </c>
      <c r="C86" s="83" t="s">
        <v>133</v>
      </c>
      <c r="D86" s="49"/>
      <c r="E86" s="59">
        <f>'Encargos_Rescisão_Prof Ausente'!E35</f>
        <v>1.9444444444444445E-2</v>
      </c>
      <c r="F86" s="51">
        <f t="shared" si="1"/>
        <v>68.841752777777785</v>
      </c>
    </row>
    <row r="87" spans="2:6" x14ac:dyDescent="0.2">
      <c r="B87" s="411" t="s">
        <v>33</v>
      </c>
      <c r="C87" s="412"/>
      <c r="D87" s="413"/>
      <c r="E87" s="57">
        <f>'Encargos_Rescisão_Prof Ausente'!E36</f>
        <v>6.0999999999999999E-2</v>
      </c>
      <c r="F87" s="46">
        <f>SUM(F81:F86)</f>
        <v>217.11705372500001</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08" t="s">
        <v>93</v>
      </c>
      <c r="C93" s="409"/>
      <c r="D93" s="409"/>
      <c r="E93" s="409"/>
      <c r="F93" s="409"/>
    </row>
    <row r="94" spans="2:6" x14ac:dyDescent="0.2">
      <c r="B94" s="411" t="s">
        <v>94</v>
      </c>
      <c r="C94" s="412"/>
      <c r="D94" s="412"/>
      <c r="E94" s="413"/>
      <c r="F94" s="46" t="s">
        <v>45</v>
      </c>
    </row>
    <row r="95" spans="2:6" x14ac:dyDescent="0.2">
      <c r="B95" s="52" t="s">
        <v>32</v>
      </c>
      <c r="C95" s="86" t="s">
        <v>135</v>
      </c>
      <c r="D95" s="49"/>
      <c r="E95" s="50"/>
      <c r="F95" s="51">
        <f>F87</f>
        <v>217.11705372500001</v>
      </c>
    </row>
    <row r="96" spans="2:6" x14ac:dyDescent="0.2">
      <c r="B96" s="52" t="s">
        <v>34</v>
      </c>
      <c r="C96" s="86" t="s">
        <v>136</v>
      </c>
      <c r="D96" s="49"/>
      <c r="E96" s="50"/>
      <c r="F96" s="51">
        <f>F91</f>
        <v>0</v>
      </c>
    </row>
    <row r="97" spans="2:7" x14ac:dyDescent="0.2">
      <c r="B97" s="411" t="s">
        <v>95</v>
      </c>
      <c r="C97" s="412"/>
      <c r="D97" s="412"/>
      <c r="E97" s="413"/>
      <c r="F97" s="26">
        <f>SUM(F95:F96)</f>
        <v>217.11705372500001</v>
      </c>
    </row>
    <row r="98" spans="2:7" x14ac:dyDescent="0.2">
      <c r="B98" s="410"/>
      <c r="C98" s="410"/>
      <c r="D98" s="410"/>
      <c r="E98" s="410"/>
      <c r="F98" s="410"/>
    </row>
    <row r="99" spans="2:7" x14ac:dyDescent="0.2">
      <c r="B99" s="437" t="s">
        <v>96</v>
      </c>
      <c r="C99" s="438"/>
      <c r="D99" s="438"/>
      <c r="E99" s="438"/>
      <c r="F99" s="438"/>
    </row>
    <row r="100" spans="2:7" x14ac:dyDescent="0.2">
      <c r="B100" s="52">
        <v>5</v>
      </c>
      <c r="C100" s="411" t="s">
        <v>97</v>
      </c>
      <c r="D100" s="413"/>
      <c r="E100" s="52"/>
      <c r="F100" s="46" t="s">
        <v>45</v>
      </c>
    </row>
    <row r="101" spans="2:7" x14ac:dyDescent="0.2">
      <c r="B101" s="52" t="s">
        <v>23</v>
      </c>
      <c r="C101" s="48" t="s">
        <v>364</v>
      </c>
      <c r="D101" s="49"/>
      <c r="E101" s="47"/>
      <c r="F101" s="82">
        <f>'Uniforme Sem Terno '!F20</f>
        <v>99.983333333333334</v>
      </c>
    </row>
    <row r="102" spans="2:7" x14ac:dyDescent="0.2">
      <c r="B102" s="52" t="s">
        <v>25</v>
      </c>
      <c r="C102" s="48" t="s">
        <v>365</v>
      </c>
      <c r="D102" s="49"/>
      <c r="E102" s="47"/>
      <c r="F102" s="116">
        <f>'Equipamentos Calc. Depreciação'!L18</f>
        <v>56.764407638888883</v>
      </c>
    </row>
    <row r="103" spans="2:7" ht="16.5" customHeight="1" x14ac:dyDescent="0.2">
      <c r="B103" s="177" t="s">
        <v>26</v>
      </c>
      <c r="C103" s="176" t="s">
        <v>366</v>
      </c>
      <c r="D103" s="49"/>
      <c r="E103" s="47"/>
      <c r="F103" s="116">
        <f>'Equipamentos Calc. Depreciação'!L25</f>
        <v>3.4411127450980392</v>
      </c>
    </row>
    <row r="104" spans="2:7" ht="21" customHeight="1" x14ac:dyDescent="0.2">
      <c r="B104" s="177" t="s">
        <v>27</v>
      </c>
      <c r="C104" s="178" t="s">
        <v>290</v>
      </c>
      <c r="D104" s="49"/>
      <c r="E104" s="47"/>
      <c r="F104" s="116">
        <f>'Materiais de Consumo'!G18</f>
        <v>1.8080392156862746</v>
      </c>
      <c r="G104" s="27" t="s">
        <v>363</v>
      </c>
    </row>
    <row r="105" spans="2:7" x14ac:dyDescent="0.2">
      <c r="B105" s="411" t="s">
        <v>98</v>
      </c>
      <c r="C105" s="412"/>
      <c r="D105" s="413"/>
      <c r="E105" s="57"/>
      <c r="F105" s="46">
        <f>SUM(F101:F104)</f>
        <v>161.99689293300656</v>
      </c>
    </row>
    <row r="106" spans="2:7" x14ac:dyDescent="0.2">
      <c r="B106" s="410"/>
      <c r="C106" s="410"/>
      <c r="D106" s="410"/>
      <c r="E106" s="410"/>
      <c r="F106" s="410"/>
    </row>
    <row r="107" spans="2:7" x14ac:dyDescent="0.2">
      <c r="B107" s="437" t="s">
        <v>99</v>
      </c>
      <c r="C107" s="438"/>
      <c r="D107" s="438"/>
      <c r="E107" s="438"/>
      <c r="F107" s="438"/>
    </row>
    <row r="108" spans="2:7" x14ac:dyDescent="0.2">
      <c r="B108" s="52">
        <v>6</v>
      </c>
      <c r="C108" s="411" t="s">
        <v>100</v>
      </c>
      <c r="D108" s="413"/>
      <c r="E108" s="58" t="s">
        <v>40</v>
      </c>
      <c r="F108" s="46" t="s">
        <v>45</v>
      </c>
    </row>
    <row r="109" spans="2:7" x14ac:dyDescent="0.2">
      <c r="B109" s="52" t="s">
        <v>23</v>
      </c>
      <c r="C109" s="48" t="s">
        <v>101</v>
      </c>
      <c r="D109" s="49"/>
      <c r="E109" s="90">
        <f>'Custos Indiretos Tributos Lucro'!D3</f>
        <v>0.06</v>
      </c>
      <c r="F109" s="51">
        <f>F133*E109</f>
        <v>431.7294</v>
      </c>
    </row>
    <row r="110" spans="2:7" x14ac:dyDescent="0.2">
      <c r="B110" s="52" t="s">
        <v>25</v>
      </c>
      <c r="C110" s="48" t="s">
        <v>36</v>
      </c>
      <c r="D110" s="49"/>
      <c r="E110" s="90">
        <f>'Custos Indiretos Tributos Lucro'!D4</f>
        <v>6.7900000000000002E-2</v>
      </c>
      <c r="F110" s="51">
        <f>E110*(F109+F133)</f>
        <v>517.88819725999997</v>
      </c>
    </row>
    <row r="111" spans="2:7" ht="15" x14ac:dyDescent="0.2">
      <c r="B111" s="52" t="s">
        <v>26</v>
      </c>
      <c r="C111" s="53" t="s">
        <v>102</v>
      </c>
      <c r="D111" s="54"/>
      <c r="E111" s="84">
        <f>SUM(E112,E113,E114)</f>
        <v>8.6499999999999994E-2</v>
      </c>
      <c r="F111" s="51"/>
    </row>
    <row r="112" spans="2:7" x14ac:dyDescent="0.2">
      <c r="B112" s="52" t="s">
        <v>103</v>
      </c>
      <c r="C112" s="48" t="s">
        <v>104</v>
      </c>
      <c r="D112" s="49"/>
      <c r="E112" s="91">
        <v>6.4999999999999997E-3</v>
      </c>
      <c r="F112" s="51">
        <f>E112*$F$122</f>
        <v>57.956430631844555</v>
      </c>
    </row>
    <row r="113" spans="2:6" x14ac:dyDescent="0.2">
      <c r="B113" s="52" t="s">
        <v>105</v>
      </c>
      <c r="C113" s="48" t="s">
        <v>39</v>
      </c>
      <c r="D113" s="49"/>
      <c r="E113" s="91">
        <v>0.03</v>
      </c>
      <c r="F113" s="51">
        <f>E113*$F$122</f>
        <v>267.491218300821</v>
      </c>
    </row>
    <row r="114" spans="2:6" x14ac:dyDescent="0.2">
      <c r="B114" s="52" t="s">
        <v>106</v>
      </c>
      <c r="C114" s="48" t="s">
        <v>107</v>
      </c>
      <c r="D114" s="49"/>
      <c r="E114" s="91">
        <v>0.05</v>
      </c>
      <c r="F114" s="51">
        <f>E114*$F$122</f>
        <v>445.81869716803504</v>
      </c>
    </row>
    <row r="115" spans="2:6" x14ac:dyDescent="0.2">
      <c r="B115" s="411" t="s">
        <v>108</v>
      </c>
      <c r="C115" s="412"/>
      <c r="D115" s="413"/>
      <c r="E115" s="70"/>
      <c r="F115" s="26">
        <f>SUM(F109:F114)</f>
        <v>1720.8839433607004</v>
      </c>
    </row>
    <row r="117" spans="2:6" x14ac:dyDescent="0.2">
      <c r="B117" s="30" t="s">
        <v>109</v>
      </c>
      <c r="C117" s="31" t="s">
        <v>110</v>
      </c>
      <c r="D117" s="31"/>
      <c r="E117" s="32">
        <f>E112+E113+E114</f>
        <v>8.6499999999999994E-2</v>
      </c>
      <c r="F117" s="33"/>
    </row>
    <row r="118" spans="2:6" x14ac:dyDescent="0.2">
      <c r="B118" s="34"/>
      <c r="C118" s="35">
        <v>100</v>
      </c>
      <c r="D118" s="35"/>
      <c r="E118" s="36"/>
      <c r="F118" s="37"/>
    </row>
    <row r="119" spans="2:6" x14ac:dyDescent="0.2">
      <c r="B119" s="38"/>
      <c r="C119" s="35"/>
      <c r="D119" s="35"/>
      <c r="E119" s="39"/>
      <c r="F119" s="40"/>
    </row>
    <row r="120" spans="2:6" x14ac:dyDescent="0.2">
      <c r="B120" s="34" t="s">
        <v>111</v>
      </c>
      <c r="C120" s="41" t="s">
        <v>112</v>
      </c>
      <c r="D120" s="41"/>
      <c r="E120" s="39"/>
      <c r="F120" s="370">
        <f>F133+F109+F110</f>
        <v>8145.1075972600001</v>
      </c>
    </row>
    <row r="121" spans="2:6" x14ac:dyDescent="0.2">
      <c r="B121" s="34"/>
      <c r="C121" s="35"/>
      <c r="D121" s="35"/>
      <c r="E121" s="39"/>
      <c r="F121" s="40"/>
    </row>
    <row r="122" spans="2:6" x14ac:dyDescent="0.2">
      <c r="B122" s="34" t="s">
        <v>113</v>
      </c>
      <c r="C122" s="41" t="s">
        <v>114</v>
      </c>
      <c r="D122" s="41"/>
      <c r="E122" s="39"/>
      <c r="F122" s="40">
        <f>F120/(1-E117)</f>
        <v>8916.3739433607007</v>
      </c>
    </row>
    <row r="123" spans="2:6" x14ac:dyDescent="0.2">
      <c r="B123" s="34"/>
      <c r="C123" s="35"/>
      <c r="D123" s="35"/>
      <c r="E123" s="39"/>
      <c r="F123" s="40"/>
    </row>
    <row r="124" spans="2:6" x14ac:dyDescent="0.2">
      <c r="B124" s="42"/>
      <c r="C124" s="43" t="s">
        <v>115</v>
      </c>
      <c r="D124" s="43"/>
      <c r="E124" s="44"/>
      <c r="F124" s="45">
        <f>F122-F120</f>
        <v>771.2663461007005</v>
      </c>
    </row>
    <row r="126" spans="2:6" x14ac:dyDescent="0.2">
      <c r="B126" s="408" t="s">
        <v>116</v>
      </c>
      <c r="C126" s="409"/>
      <c r="D126" s="409"/>
      <c r="E126" s="409"/>
      <c r="F126" s="409"/>
    </row>
    <row r="127" spans="2:6" x14ac:dyDescent="0.2">
      <c r="B127" s="411" t="s">
        <v>117</v>
      </c>
      <c r="C127" s="412"/>
      <c r="D127" s="412"/>
      <c r="E127" s="413"/>
      <c r="F127" s="46" t="s">
        <v>45</v>
      </c>
    </row>
    <row r="128" spans="2:6" x14ac:dyDescent="0.2">
      <c r="B128" s="47" t="s">
        <v>23</v>
      </c>
      <c r="C128" s="48" t="str">
        <f>B26</f>
        <v>MÓDULO 1 - COMPOSIÇÃO DA REMUNERAÇÃO</v>
      </c>
      <c r="D128" s="49"/>
      <c r="E128" s="50"/>
      <c r="F128" s="51">
        <f>F35</f>
        <v>3540.433</v>
      </c>
    </row>
    <row r="129" spans="2:6" x14ac:dyDescent="0.2">
      <c r="B129" s="47" t="s">
        <v>25</v>
      </c>
      <c r="C129" s="48" t="str">
        <f>B37</f>
        <v>MÓDULO 2 – ENCARGOS E BENEFÍCIOS ANUAIS, MENSAIS E DIÁRIOS</v>
      </c>
      <c r="D129" s="49"/>
      <c r="E129" s="50"/>
      <c r="F129" s="51">
        <f>F68</f>
        <v>3022.8448996239999</v>
      </c>
    </row>
    <row r="130" spans="2:6" x14ac:dyDescent="0.2">
      <c r="B130" s="47" t="s">
        <v>26</v>
      </c>
      <c r="C130" s="48" t="str">
        <f>B70</f>
        <v>MÓDULO 3 – PROVISÃO PARA RESCISÃO</v>
      </c>
      <c r="D130" s="49"/>
      <c r="E130" s="50"/>
      <c r="F130" s="51">
        <f>F77</f>
        <v>253.1027228236</v>
      </c>
    </row>
    <row r="131" spans="2:6" x14ac:dyDescent="0.2">
      <c r="B131" s="47" t="s">
        <v>27</v>
      </c>
      <c r="C131" s="48" t="str">
        <f>B79</f>
        <v>MÓDULO 4 – CUSTO DE REPOSIÇÃO DO PROFISSIONAL AUSENTE</v>
      </c>
      <c r="D131" s="49"/>
      <c r="E131" s="50"/>
      <c r="F131" s="51">
        <f>F97</f>
        <v>217.11705372500001</v>
      </c>
    </row>
    <row r="132" spans="2:6" x14ac:dyDescent="0.2">
      <c r="B132" s="47" t="s">
        <v>28</v>
      </c>
      <c r="C132" s="48" t="str">
        <f>B99</f>
        <v>MÓDULO 5 – INSUMOS DIVERSOS</v>
      </c>
      <c r="D132" s="49"/>
      <c r="E132" s="50"/>
      <c r="F132" s="51">
        <f>F105</f>
        <v>161.99689293300656</v>
      </c>
    </row>
    <row r="133" spans="2:6" x14ac:dyDescent="0.2">
      <c r="B133" s="52"/>
      <c r="C133" s="53" t="s">
        <v>118</v>
      </c>
      <c r="D133" s="54"/>
      <c r="E133" s="76"/>
      <c r="F133" s="364">
        <f>TRUNC(SUM(F128:F132),2)</f>
        <v>7195.49</v>
      </c>
    </row>
    <row r="134" spans="2:6" x14ac:dyDescent="0.2">
      <c r="B134" s="47" t="s">
        <v>29</v>
      </c>
      <c r="C134" s="48" t="str">
        <f>B107</f>
        <v>MÓDULO 6 – CUSTOS INDIRETOS, TRIBUTOS E LUCRO</v>
      </c>
      <c r="D134" s="49"/>
      <c r="E134" s="50"/>
      <c r="F134" s="51">
        <f>F115</f>
        <v>1720.8839433607004</v>
      </c>
    </row>
    <row r="135" spans="2:6" x14ac:dyDescent="0.2">
      <c r="B135" s="53" t="s">
        <v>119</v>
      </c>
      <c r="C135" s="54"/>
      <c r="D135" s="54"/>
      <c r="E135" s="76"/>
      <c r="F135" s="364">
        <f>TRUNC(SUM(F133:F134),2)</f>
        <v>8916.3700000000008</v>
      </c>
    </row>
    <row r="136" spans="2:6" ht="15.75" customHeight="1" thickBot="1" x14ac:dyDescent="0.25">
      <c r="B136" s="55"/>
      <c r="C136" s="55"/>
      <c r="D136" s="55"/>
      <c r="E136" s="55"/>
      <c r="F136" s="56"/>
    </row>
    <row r="137" spans="2:6" ht="13.5" thickBot="1" x14ac:dyDescent="0.25">
      <c r="B137" s="431" t="s">
        <v>37</v>
      </c>
      <c r="C137" s="432"/>
      <c r="D137" s="432"/>
      <c r="E137" s="433"/>
      <c r="F137" s="71">
        <f>'Resumo '!E8</f>
        <v>14</v>
      </c>
    </row>
    <row r="138" spans="2:6" ht="13.5" thickBot="1" x14ac:dyDescent="0.25"/>
    <row r="139" spans="2:6" ht="13.5" thickBot="1" x14ac:dyDescent="0.25">
      <c r="B139" s="434" t="s">
        <v>124</v>
      </c>
      <c r="C139" s="435"/>
      <c r="D139" s="435"/>
      <c r="E139" s="436"/>
      <c r="F139" s="72">
        <f>F137*F135</f>
        <v>124829.18000000001</v>
      </c>
    </row>
  </sheetData>
  <protectedRanges>
    <protectedRange sqref="B17" name="Intervalo1_1_1"/>
  </protectedRanges>
  <mergeCells count="68">
    <mergeCell ref="B21:C21"/>
    <mergeCell ref="B19:C19"/>
    <mergeCell ref="B17:C17"/>
    <mergeCell ref="B18:C18"/>
    <mergeCell ref="D19:F19"/>
    <mergeCell ref="D21:F21"/>
    <mergeCell ref="B2:F2"/>
    <mergeCell ref="B70:F70"/>
    <mergeCell ref="B107:F107"/>
    <mergeCell ref="C108:D108"/>
    <mergeCell ref="D20:F20"/>
    <mergeCell ref="B106:F106"/>
    <mergeCell ref="D18:F18"/>
    <mergeCell ref="B99:F99"/>
    <mergeCell ref="C100:D100"/>
    <mergeCell ref="B105:D105"/>
    <mergeCell ref="B77:D77"/>
    <mergeCell ref="B42:F42"/>
    <mergeCell ref="B43:D43"/>
    <mergeCell ref="B52:D52"/>
    <mergeCell ref="B53:F53"/>
    <mergeCell ref="B54:D54"/>
    <mergeCell ref="D22:F22"/>
    <mergeCell ref="B23:C23"/>
    <mergeCell ref="B127:E127"/>
    <mergeCell ref="B137:E137"/>
    <mergeCell ref="B139:E139"/>
    <mergeCell ref="B98:F98"/>
    <mergeCell ref="B78:F78"/>
    <mergeCell ref="B79:F79"/>
    <mergeCell ref="B80:D80"/>
    <mergeCell ref="B87:D87"/>
    <mergeCell ref="B88:F88"/>
    <mergeCell ref="B89:D89"/>
    <mergeCell ref="B91:D91"/>
    <mergeCell ref="B92:F92"/>
    <mergeCell ref="B93:F93"/>
    <mergeCell ref="B94:E94"/>
    <mergeCell ref="B4:F4"/>
    <mergeCell ref="D17:F17"/>
    <mergeCell ref="B7:F7"/>
    <mergeCell ref="B8:C8"/>
    <mergeCell ref="B9:C9"/>
    <mergeCell ref="B11:C11"/>
    <mergeCell ref="B12:C12"/>
    <mergeCell ref="E12:F12"/>
    <mergeCell ref="B13:C13"/>
    <mergeCell ref="E13:F13"/>
    <mergeCell ref="B14:F14"/>
    <mergeCell ref="D16:F16"/>
    <mergeCell ref="B6:F6"/>
    <mergeCell ref="B10:C10"/>
    <mergeCell ref="D23:F23"/>
    <mergeCell ref="B25:F25"/>
    <mergeCell ref="B26:F26"/>
    <mergeCell ref="B126:F126"/>
    <mergeCell ref="B69:F69"/>
    <mergeCell ref="B97:E97"/>
    <mergeCell ref="B115:D115"/>
    <mergeCell ref="B35:D35"/>
    <mergeCell ref="B68:D68"/>
    <mergeCell ref="B61:D61"/>
    <mergeCell ref="B64:E64"/>
    <mergeCell ref="C71:D71"/>
    <mergeCell ref="B41:D41"/>
    <mergeCell ref="B37:F37"/>
    <mergeCell ref="B63:F63"/>
    <mergeCell ref="B38:D38"/>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300-000000000000}">
      <formula1>40543</formula1>
    </dataValidation>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300-000001000000}"/>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300-000002000000}"/>
  </dataValidations>
  <pageMargins left="0.23622047244094491" right="0.23622047244094491" top="0" bottom="0" header="0.31496062992125984" footer="0.31496062992125984"/>
  <pageSetup paperSize="9" scale="77" fitToHeight="0" orientation="portrait" r:id="rId1"/>
  <rowBreaks count="1" manualBreakCount="1">
    <brk id="68"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EFEF3"/>
    <pageSetUpPr fitToPage="1"/>
  </sheetPr>
  <dimension ref="B2:S138"/>
  <sheetViews>
    <sheetView topLeftCell="A76" zoomScaleNormal="100" zoomScaleSheetLayoutView="85" workbookViewId="0">
      <selection activeCell="F103" sqref="F103"/>
    </sheetView>
  </sheetViews>
  <sheetFormatPr defaultRowHeight="12.75" x14ac:dyDescent="0.2"/>
  <cols>
    <col min="1" max="1" width="9.140625" style="27"/>
    <col min="2" max="2" width="12.5703125" style="27" customWidth="1"/>
    <col min="3" max="3" width="59.7109375" style="27" customWidth="1"/>
    <col min="4" max="4" width="28" style="27" customWidth="1"/>
    <col min="5" max="5" width="16.85546875" style="28" customWidth="1"/>
    <col min="6" max="6" width="17.5703125" style="29" customWidth="1"/>
    <col min="7" max="7" width="32.710937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 style="27"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39" t="str">
        <f>'Resumo '!C10</f>
        <v>VIGILÂNCIA: 12 HRS DIURNAS DESARMADA SEM TERNO, DE SEG. A DOM, EM TURNOS DE 12X36 HRS</v>
      </c>
      <c r="C2" s="439"/>
      <c r="D2" s="439"/>
      <c r="E2" s="439"/>
      <c r="F2" s="439"/>
    </row>
    <row r="4" spans="2:6" ht="35.25" customHeight="1" x14ac:dyDescent="0.2">
      <c r="B4" s="414" t="s">
        <v>229</v>
      </c>
      <c r="C4" s="415"/>
      <c r="D4" s="415"/>
      <c r="E4" s="415"/>
      <c r="F4" s="416"/>
    </row>
    <row r="6" spans="2:6" customFormat="1" ht="18" x14ac:dyDescent="0.25">
      <c r="B6" s="430" t="s">
        <v>1</v>
      </c>
      <c r="C6" s="430"/>
      <c r="D6" s="430"/>
      <c r="E6" s="430"/>
      <c r="F6" s="430"/>
    </row>
    <row r="7" spans="2:6" customFormat="1" ht="15.75" x14ac:dyDescent="0.25">
      <c r="B7" s="419" t="s">
        <v>2</v>
      </c>
      <c r="C7" s="419"/>
      <c r="D7" s="419"/>
      <c r="E7" s="419"/>
      <c r="F7" s="419"/>
    </row>
    <row r="8" spans="2:6" customFormat="1" ht="15" x14ac:dyDescent="0.25">
      <c r="B8" s="420" t="s">
        <v>3</v>
      </c>
      <c r="C8" s="421"/>
      <c r="D8" s="182" t="s">
        <v>4</v>
      </c>
      <c r="E8" s="182" t="s">
        <v>5</v>
      </c>
      <c r="F8" s="183" t="s">
        <v>6</v>
      </c>
    </row>
    <row r="9" spans="2:6" customFormat="1" ht="15" x14ac:dyDescent="0.25">
      <c r="B9" s="422" t="s">
        <v>347</v>
      </c>
      <c r="C9" s="422"/>
      <c r="D9" s="4"/>
      <c r="E9" s="5"/>
      <c r="F9" s="21"/>
    </row>
    <row r="10" spans="2:6" customFormat="1" ht="15" x14ac:dyDescent="0.25">
      <c r="B10" s="420" t="s">
        <v>7</v>
      </c>
      <c r="C10" s="421"/>
      <c r="D10" s="184" t="s">
        <v>8</v>
      </c>
      <c r="E10" s="185"/>
      <c r="F10" s="186" t="s">
        <v>9</v>
      </c>
    </row>
    <row r="11" spans="2:6" customFormat="1" ht="15" x14ac:dyDescent="0.25">
      <c r="B11" s="422" t="s">
        <v>230</v>
      </c>
      <c r="C11" s="422"/>
      <c r="D11" s="7" t="s">
        <v>394</v>
      </c>
      <c r="E11" s="73"/>
      <c r="F11" s="88" t="s">
        <v>395</v>
      </c>
    </row>
    <row r="12" spans="2:6" customFormat="1" ht="15" x14ac:dyDescent="0.25">
      <c r="B12" s="423" t="s">
        <v>10</v>
      </c>
      <c r="C12" s="423"/>
      <c r="D12" s="187" t="s">
        <v>11</v>
      </c>
      <c r="E12" s="424" t="s">
        <v>12</v>
      </c>
      <c r="F12" s="424"/>
    </row>
    <row r="13" spans="2:6" customFormat="1" ht="15" x14ac:dyDescent="0.25">
      <c r="B13" s="422" t="s">
        <v>374</v>
      </c>
      <c r="C13" s="422"/>
      <c r="D13" s="9" t="s">
        <v>209</v>
      </c>
      <c r="E13" s="425"/>
      <c r="F13" s="425"/>
    </row>
    <row r="14" spans="2:6" customFormat="1" ht="16.5" thickBot="1" x14ac:dyDescent="0.3">
      <c r="B14" s="426" t="s">
        <v>13</v>
      </c>
      <c r="C14" s="426"/>
      <c r="D14" s="426"/>
      <c r="E14" s="426"/>
      <c r="F14" s="426"/>
    </row>
    <row r="15" spans="2:6" customFormat="1" ht="15.75" thickBot="1" x14ac:dyDescent="0.3">
      <c r="B15" s="10" t="s">
        <v>14</v>
      </c>
      <c r="C15" s="10"/>
      <c r="D15" s="10" t="s">
        <v>15</v>
      </c>
      <c r="E15" s="19" t="s">
        <v>210</v>
      </c>
      <c r="F15" s="22" t="s">
        <v>211</v>
      </c>
    </row>
    <row r="16" spans="2:6" customFormat="1" ht="15" x14ac:dyDescent="0.25">
      <c r="B16" s="11"/>
      <c r="C16" s="161"/>
      <c r="D16" s="427" t="s">
        <v>17</v>
      </c>
      <c r="E16" s="428"/>
      <c r="F16" s="429"/>
    </row>
    <row r="17" spans="2:6" customFormat="1" ht="15.75" thickBot="1" x14ac:dyDescent="0.3">
      <c r="B17" s="446" t="s">
        <v>18</v>
      </c>
      <c r="C17" s="447"/>
      <c r="D17" s="417" t="s">
        <v>367</v>
      </c>
      <c r="E17" s="418"/>
      <c r="F17" s="418"/>
    </row>
    <row r="18" spans="2:6" customFormat="1" ht="15" x14ac:dyDescent="0.25">
      <c r="B18" s="448">
        <v>2024</v>
      </c>
      <c r="C18" s="449"/>
      <c r="D18" s="427" t="s">
        <v>41</v>
      </c>
      <c r="E18" s="428"/>
      <c r="F18" s="429"/>
    </row>
    <row r="19" spans="2:6" customFormat="1" ht="15.75" thickBot="1" x14ac:dyDescent="0.3">
      <c r="B19" s="446" t="s">
        <v>42</v>
      </c>
      <c r="C19" s="447"/>
      <c r="D19" s="450" t="s">
        <v>348</v>
      </c>
      <c r="E19" s="451"/>
      <c r="F19" s="451"/>
    </row>
    <row r="20" spans="2:6" customFormat="1" ht="15" x14ac:dyDescent="0.25">
      <c r="B20" s="14"/>
      <c r="C20" s="15"/>
      <c r="D20" s="427" t="s">
        <v>19</v>
      </c>
      <c r="E20" s="428"/>
      <c r="F20" s="429"/>
    </row>
    <row r="21" spans="2:6" customFormat="1" ht="15.75" thickBot="1" x14ac:dyDescent="0.3">
      <c r="B21" s="444" t="s">
        <v>20</v>
      </c>
      <c r="C21" s="445"/>
      <c r="D21" s="452"/>
      <c r="E21" s="453"/>
      <c r="F21" s="453"/>
    </row>
    <row r="22" spans="2:6" customFormat="1" ht="15" x14ac:dyDescent="0.25">
      <c r="B22" s="18" t="s">
        <v>21</v>
      </c>
      <c r="C22" s="18"/>
      <c r="D22" s="427" t="s">
        <v>22</v>
      </c>
      <c r="E22" s="428"/>
      <c r="F22" s="429"/>
    </row>
    <row r="23" spans="2:6" customFormat="1" ht="15.75" thickBot="1" x14ac:dyDescent="0.3">
      <c r="B23" s="403">
        <v>0</v>
      </c>
      <c r="C23" s="405"/>
      <c r="D23" s="403">
        <v>2723.41</v>
      </c>
      <c r="E23" s="404"/>
      <c r="F23" s="405"/>
    </row>
    <row r="24" spans="2:6" x14ac:dyDescent="0.2">
      <c r="B24" s="69"/>
      <c r="C24" s="69"/>
      <c r="D24" s="69"/>
    </row>
    <row r="25" spans="2:6" x14ac:dyDescent="0.2">
      <c r="B25" s="406"/>
      <c r="C25" s="406"/>
      <c r="D25" s="406"/>
      <c r="E25" s="406"/>
      <c r="F25" s="406"/>
    </row>
    <row r="26" spans="2:6" x14ac:dyDescent="0.2">
      <c r="B26" s="407" t="s">
        <v>43</v>
      </c>
      <c r="C26" s="407"/>
      <c r="D26" s="407"/>
      <c r="E26" s="407"/>
      <c r="F26" s="407"/>
    </row>
    <row r="27" spans="2:6" x14ac:dyDescent="0.2">
      <c r="B27" s="52">
        <v>1</v>
      </c>
      <c r="C27" s="75" t="s">
        <v>44</v>
      </c>
      <c r="D27" s="365"/>
      <c r="E27" s="52" t="s">
        <v>40</v>
      </c>
      <c r="F27" s="46" t="s">
        <v>45</v>
      </c>
    </row>
    <row r="28" spans="2:6" x14ac:dyDescent="0.2">
      <c r="B28" s="52" t="s">
        <v>23</v>
      </c>
      <c r="C28" s="48" t="s">
        <v>24</v>
      </c>
      <c r="D28" s="366"/>
      <c r="E28" s="188"/>
      <c r="F28" s="189">
        <f>D23</f>
        <v>2723.41</v>
      </c>
    </row>
    <row r="29" spans="2:6" ht="15" x14ac:dyDescent="0.25">
      <c r="B29" s="52" t="s">
        <v>25</v>
      </c>
      <c r="C29" s="48" t="s">
        <v>46</v>
      </c>
      <c r="D29" s="366"/>
      <c r="E29" s="190">
        <v>0.3</v>
      </c>
      <c r="F29" s="189">
        <f>F28*E29</f>
        <v>817.02299999999991</v>
      </c>
    </row>
    <row r="30" spans="2:6" ht="15" x14ac:dyDescent="0.25">
      <c r="B30" s="52" t="s">
        <v>26</v>
      </c>
      <c r="C30" s="48" t="s">
        <v>47</v>
      </c>
      <c r="D30" s="366"/>
      <c r="E30" s="368"/>
      <c r="F30" s="368"/>
    </row>
    <row r="31" spans="2:6" ht="15" x14ac:dyDescent="0.25">
      <c r="B31" s="52" t="s">
        <v>27</v>
      </c>
      <c r="C31" s="48" t="s">
        <v>48</v>
      </c>
      <c r="D31" s="366"/>
      <c r="E31" s="368"/>
      <c r="F31" s="368"/>
    </row>
    <row r="32" spans="2:6" ht="15" x14ac:dyDescent="0.25">
      <c r="B32" s="52" t="s">
        <v>28</v>
      </c>
      <c r="C32" s="48" t="s">
        <v>49</v>
      </c>
      <c r="D32" s="366"/>
      <c r="E32" s="368"/>
      <c r="F32" s="368"/>
    </row>
    <row r="33" spans="2:6" ht="15" x14ac:dyDescent="0.25">
      <c r="B33" s="52" t="s">
        <v>29</v>
      </c>
      <c r="C33" s="48" t="s">
        <v>197</v>
      </c>
      <c r="D33" s="366"/>
      <c r="E33" s="368"/>
      <c r="F33" s="368"/>
    </row>
    <row r="34" spans="2:6" ht="15" x14ac:dyDescent="0.25">
      <c r="B34" s="52"/>
      <c r="C34" s="48"/>
      <c r="D34" s="366"/>
      <c r="E34" s="68"/>
      <c r="F34" s="114"/>
    </row>
    <row r="35" spans="2:6" ht="15" x14ac:dyDescent="0.25">
      <c r="B35" s="411" t="s">
        <v>50</v>
      </c>
      <c r="C35" s="412"/>
      <c r="D35" s="413"/>
      <c r="E35" s="67"/>
      <c r="F35" s="46">
        <f>SUM(F28:F33)</f>
        <v>3540.433</v>
      </c>
    </row>
    <row r="36" spans="2:6" x14ac:dyDescent="0.2">
      <c r="B36" s="55"/>
      <c r="C36" s="55"/>
      <c r="D36" s="55"/>
      <c r="E36" s="55"/>
      <c r="F36" s="56"/>
    </row>
    <row r="37" spans="2:6" x14ac:dyDescent="0.2">
      <c r="B37" s="407" t="s">
        <v>51</v>
      </c>
      <c r="C37" s="407"/>
      <c r="D37" s="407"/>
      <c r="E37" s="407"/>
      <c r="F37" s="407"/>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295.03608333333329</v>
      </c>
    </row>
    <row r="40" spans="2:6" x14ac:dyDescent="0.2">
      <c r="B40" s="52" t="s">
        <v>25</v>
      </c>
      <c r="C40" s="48" t="s">
        <v>54</v>
      </c>
      <c r="D40" s="49"/>
      <c r="E40" s="59">
        <f>'Encargos_Rescisão_Prof Ausente'!E5</f>
        <v>0.121</v>
      </c>
      <c r="F40" s="66">
        <f>$F$35*E40</f>
        <v>428.39239299999997</v>
      </c>
    </row>
    <row r="41" spans="2:6" x14ac:dyDescent="0.2">
      <c r="B41" s="411" t="s">
        <v>56</v>
      </c>
      <c r="C41" s="412"/>
      <c r="D41" s="413"/>
      <c r="E41" s="57">
        <f>SUM(E40,E39)</f>
        <v>0.20433333333333331</v>
      </c>
      <c r="F41" s="46">
        <f>SUM(F39:F40)</f>
        <v>723.42847633333326</v>
      </c>
    </row>
    <row r="42" spans="2:6" x14ac:dyDescent="0.2">
      <c r="B42" s="410"/>
      <c r="C42" s="410"/>
      <c r="D42" s="410"/>
      <c r="E42" s="410"/>
      <c r="F42" s="410"/>
    </row>
    <row r="43" spans="2:6" x14ac:dyDescent="0.2">
      <c r="B43" s="408" t="s">
        <v>57</v>
      </c>
      <c r="C43" s="409"/>
      <c r="D43" s="440"/>
      <c r="E43" s="52" t="s">
        <v>40</v>
      </c>
      <c r="F43" s="46" t="s">
        <v>45</v>
      </c>
    </row>
    <row r="44" spans="2:6" x14ac:dyDescent="0.2">
      <c r="B44" s="52" t="s">
        <v>23</v>
      </c>
      <c r="C44" s="48" t="s">
        <v>58</v>
      </c>
      <c r="D44" s="192"/>
      <c r="E44" s="89">
        <f>'Encargos_Rescisão_Prof Ausente'!E9</f>
        <v>0.2</v>
      </c>
      <c r="F44" s="51">
        <f>E44*($F$35+$F$41)</f>
        <v>852.77229526666679</v>
      </c>
    </row>
    <row r="45" spans="2:6" x14ac:dyDescent="0.2">
      <c r="B45" s="52" t="s">
        <v>25</v>
      </c>
      <c r="C45" s="48" t="s">
        <v>59</v>
      </c>
      <c r="D45" s="49"/>
      <c r="E45" s="89">
        <f>'Encargos_Rescisão_Prof Ausente'!E10</f>
        <v>2.5000000000000001E-2</v>
      </c>
      <c r="F45" s="51">
        <f>E45*($F$35+$F$41)</f>
        <v>106.59653690833335</v>
      </c>
    </row>
    <row r="46" spans="2:6" x14ac:dyDescent="0.2">
      <c r="B46" s="52" t="s">
        <v>26</v>
      </c>
      <c r="C46" s="48" t="s">
        <v>60</v>
      </c>
      <c r="D46" s="49"/>
      <c r="E46" s="89">
        <f>'Encargos_Rescisão_Prof Ausente'!E11</f>
        <v>0.03</v>
      </c>
      <c r="F46" s="82">
        <f>E46*($F$35+$F$41)</f>
        <v>127.91584429</v>
      </c>
    </row>
    <row r="47" spans="2:6" x14ac:dyDescent="0.2">
      <c r="B47" s="52" t="s">
        <v>27</v>
      </c>
      <c r="C47" s="48" t="s">
        <v>61</v>
      </c>
      <c r="D47" s="49"/>
      <c r="E47" s="89">
        <f>'Encargos_Rescisão_Prof Ausente'!E12</f>
        <v>1.4999999999999999E-2</v>
      </c>
      <c r="F47" s="51">
        <f t="shared" ref="F47" si="0">E47*($F$35+$F$41)</f>
        <v>63.957922144999998</v>
      </c>
    </row>
    <row r="48" spans="2:6" x14ac:dyDescent="0.2">
      <c r="B48" s="52" t="s">
        <v>28</v>
      </c>
      <c r="C48" s="48" t="s">
        <v>62</v>
      </c>
      <c r="D48" s="49"/>
      <c r="E48" s="89">
        <f>'Encargos_Rescisão_Prof Ausente'!E13</f>
        <v>0.01</v>
      </c>
      <c r="F48" s="51">
        <f>E48*($F$35+$F$41)</f>
        <v>42.638614763333337</v>
      </c>
    </row>
    <row r="49" spans="2:6" x14ac:dyDescent="0.2">
      <c r="B49" s="52" t="s">
        <v>29</v>
      </c>
      <c r="C49" s="48" t="s">
        <v>63</v>
      </c>
      <c r="D49" s="49"/>
      <c r="E49" s="89">
        <f>'Encargos_Rescisão_Prof Ausente'!E14</f>
        <v>6.0000000000000001E-3</v>
      </c>
      <c r="F49" s="51">
        <f>E49*($F$35+$F$41)</f>
        <v>25.583168858000001</v>
      </c>
    </row>
    <row r="50" spans="2:6" x14ac:dyDescent="0.2">
      <c r="B50" s="52" t="s">
        <v>30</v>
      </c>
      <c r="C50" s="48" t="s">
        <v>64</v>
      </c>
      <c r="D50" s="49"/>
      <c r="E50" s="89">
        <f>'Encargos_Rescisão_Prof Ausente'!E15</f>
        <v>2E-3</v>
      </c>
      <c r="F50" s="51">
        <f>E50*($F$35+$F$41)</f>
        <v>8.527722952666668</v>
      </c>
    </row>
    <row r="51" spans="2:6" x14ac:dyDescent="0.2">
      <c r="B51" s="52" t="s">
        <v>31</v>
      </c>
      <c r="C51" s="48" t="s">
        <v>65</v>
      </c>
      <c r="D51" s="49"/>
      <c r="E51" s="89">
        <f>'Encargos_Rescisão_Prof Ausente'!E16</f>
        <v>0.08</v>
      </c>
      <c r="F51" s="51">
        <f>E51*($F$35+$F$41)</f>
        <v>341.10891810666669</v>
      </c>
    </row>
    <row r="52" spans="2:6" x14ac:dyDescent="0.2">
      <c r="B52" s="411" t="s">
        <v>66</v>
      </c>
      <c r="C52" s="412"/>
      <c r="D52" s="413"/>
      <c r="E52" s="65">
        <f>SUM(E44:E51)</f>
        <v>0.36800000000000005</v>
      </c>
      <c r="F52" s="46">
        <f>E52*($F$35+$F$41)</f>
        <v>1569.1010232906669</v>
      </c>
    </row>
    <row r="53" spans="2:6" x14ac:dyDescent="0.2">
      <c r="B53" s="441"/>
      <c r="C53" s="442"/>
      <c r="D53" s="442"/>
      <c r="E53" s="442"/>
      <c r="F53" s="443"/>
    </row>
    <row r="54" spans="2:6" x14ac:dyDescent="0.2">
      <c r="B54" s="408" t="s">
        <v>67</v>
      </c>
      <c r="C54" s="409"/>
      <c r="D54" s="440"/>
      <c r="E54" s="57" t="s">
        <v>68</v>
      </c>
      <c r="F54" s="46" t="s">
        <v>45</v>
      </c>
    </row>
    <row r="55" spans="2:6" ht="15" x14ac:dyDescent="0.25">
      <c r="B55" s="52" t="s">
        <v>23</v>
      </c>
      <c r="C55" s="48" t="s">
        <v>69</v>
      </c>
      <c r="D55" s="49"/>
      <c r="E55" s="350">
        <v>5.5</v>
      </c>
      <c r="F55" s="82">
        <f>(E55*2*15)-(D23*6%)</f>
        <v>1.5954000000000121</v>
      </c>
    </row>
    <row r="56" spans="2:6" ht="15" x14ac:dyDescent="0.25">
      <c r="B56" s="52" t="s">
        <v>25</v>
      </c>
      <c r="C56" s="48" t="s">
        <v>70</v>
      </c>
      <c r="D56" s="49"/>
      <c r="E56" s="350">
        <v>47.37</v>
      </c>
      <c r="F56" s="82">
        <f>E56*15</f>
        <v>710.55</v>
      </c>
    </row>
    <row r="57" spans="2:6" ht="15" x14ac:dyDescent="0.25">
      <c r="B57" s="52" t="s">
        <v>26</v>
      </c>
      <c r="C57" s="48" t="s">
        <v>358</v>
      </c>
      <c r="D57" s="49"/>
      <c r="E57" s="350"/>
      <c r="F57" s="82"/>
    </row>
    <row r="58" spans="2:6" ht="15" x14ac:dyDescent="0.25">
      <c r="B58" s="52" t="s">
        <v>27</v>
      </c>
      <c r="C58" s="48" t="s">
        <v>359</v>
      </c>
      <c r="D58" s="49"/>
      <c r="E58" s="350"/>
      <c r="F58" s="82"/>
    </row>
    <row r="59" spans="2:6" ht="15" x14ac:dyDescent="0.25">
      <c r="B59" s="52" t="s">
        <v>28</v>
      </c>
      <c r="C59" s="48" t="s">
        <v>360</v>
      </c>
      <c r="D59" s="49"/>
      <c r="E59" s="162"/>
      <c r="F59" s="116">
        <v>18.170000000000002</v>
      </c>
    </row>
    <row r="60" spans="2:6" ht="15" x14ac:dyDescent="0.25">
      <c r="B60" s="75" t="s">
        <v>29</v>
      </c>
      <c r="C60" s="49" t="s">
        <v>361</v>
      </c>
      <c r="D60" s="49"/>
      <c r="E60" s="162"/>
      <c r="F60" s="116"/>
    </row>
    <row r="61" spans="2:6" x14ac:dyDescent="0.2">
      <c r="B61" s="411" t="s">
        <v>71</v>
      </c>
      <c r="C61" s="412"/>
      <c r="D61" s="412"/>
      <c r="E61" s="374"/>
      <c r="F61" s="46">
        <f>SUM(F55:F60)</f>
        <v>730.31539999999995</v>
      </c>
    </row>
    <row r="62" spans="2:6" x14ac:dyDescent="0.2">
      <c r="B62" s="75"/>
      <c r="C62" s="76"/>
      <c r="D62" s="76"/>
      <c r="E62" s="76"/>
      <c r="F62" s="367"/>
    </row>
    <row r="63" spans="2:6" x14ac:dyDescent="0.2">
      <c r="B63" s="408" t="s">
        <v>72</v>
      </c>
      <c r="C63" s="409"/>
      <c r="D63" s="409"/>
      <c r="E63" s="409"/>
      <c r="F63" s="409"/>
    </row>
    <row r="64" spans="2:6" x14ac:dyDescent="0.2">
      <c r="B64" s="411" t="s">
        <v>73</v>
      </c>
      <c r="C64" s="412"/>
      <c r="D64" s="412"/>
      <c r="E64" s="413"/>
      <c r="F64" s="46" t="s">
        <v>45</v>
      </c>
    </row>
    <row r="65" spans="2:6" x14ac:dyDescent="0.2">
      <c r="B65" s="52" t="s">
        <v>74</v>
      </c>
      <c r="C65" s="48" t="s">
        <v>75</v>
      </c>
      <c r="D65" s="49"/>
      <c r="E65" s="50"/>
      <c r="F65" s="51">
        <f>F41</f>
        <v>723.42847633333326</v>
      </c>
    </row>
    <row r="66" spans="2:6" x14ac:dyDescent="0.2">
      <c r="B66" s="52" t="s">
        <v>76</v>
      </c>
      <c r="C66" s="48" t="s">
        <v>77</v>
      </c>
      <c r="D66" s="49"/>
      <c r="E66" s="50"/>
      <c r="F66" s="51">
        <f>F52</f>
        <v>1569.1010232906669</v>
      </c>
    </row>
    <row r="67" spans="2:6" x14ac:dyDescent="0.2">
      <c r="B67" s="52" t="s">
        <v>78</v>
      </c>
      <c r="C67" s="48" t="s">
        <v>79</v>
      </c>
      <c r="D67" s="49"/>
      <c r="E67" s="50"/>
      <c r="F67" s="51">
        <f>F61</f>
        <v>730.31539999999995</v>
      </c>
    </row>
    <row r="68" spans="2:6" x14ac:dyDescent="0.2">
      <c r="B68" s="411" t="s">
        <v>80</v>
      </c>
      <c r="C68" s="412"/>
      <c r="D68" s="412"/>
      <c r="E68" s="76"/>
      <c r="F68" s="26">
        <f>SUM(F65:F67)</f>
        <v>3022.8448996239999</v>
      </c>
    </row>
    <row r="69" spans="2:6" x14ac:dyDescent="0.2">
      <c r="B69" s="410"/>
      <c r="C69" s="410"/>
      <c r="D69" s="410"/>
      <c r="E69" s="410"/>
      <c r="F69" s="410"/>
    </row>
    <row r="70" spans="2:6" x14ac:dyDescent="0.2">
      <c r="B70" s="437" t="s">
        <v>81</v>
      </c>
      <c r="C70" s="438"/>
      <c r="D70" s="438"/>
      <c r="E70" s="438"/>
      <c r="F70" s="438"/>
    </row>
    <row r="71" spans="2:6" x14ac:dyDescent="0.2">
      <c r="B71" s="52">
        <v>3</v>
      </c>
      <c r="C71" s="411" t="s">
        <v>82</v>
      </c>
      <c r="D71" s="413"/>
      <c r="E71" s="52" t="s">
        <v>40</v>
      </c>
      <c r="F71" s="46" t="s">
        <v>45</v>
      </c>
    </row>
    <row r="72" spans="2:6" x14ac:dyDescent="0.2">
      <c r="B72" s="52" t="s">
        <v>23</v>
      </c>
      <c r="C72" s="48" t="s">
        <v>83</v>
      </c>
      <c r="D72" s="49"/>
      <c r="E72" s="59">
        <f>'Encargos_Rescisão_Prof Ausente'!E21</f>
        <v>4.5833333333333334E-3</v>
      </c>
      <c r="F72" s="51">
        <f>$F$35*E72</f>
        <v>16.226984583333333</v>
      </c>
    </row>
    <row r="73" spans="2:6" x14ac:dyDescent="0.2">
      <c r="B73" s="52" t="s">
        <v>25</v>
      </c>
      <c r="C73" s="48" t="s">
        <v>84</v>
      </c>
      <c r="D73" s="49"/>
      <c r="E73" s="59">
        <f>'Encargos_Rescisão_Prof Ausente'!E22</f>
        <v>3.6666666666666667E-4</v>
      </c>
      <c r="F73" s="51">
        <f t="shared" ref="F73:F75" si="1">$F$35*E73</f>
        <v>1.2981587666666667</v>
      </c>
    </row>
    <row r="74" spans="2:6" x14ac:dyDescent="0.2">
      <c r="B74" s="52" t="s">
        <v>27</v>
      </c>
      <c r="C74" s="48" t="s">
        <v>86</v>
      </c>
      <c r="D74" s="49"/>
      <c r="E74" s="59">
        <f>'Encargos_Rescisão_Prof Ausente'!E23</f>
        <v>1.9400000000000001E-2</v>
      </c>
      <c r="F74" s="51">
        <f t="shared" si="1"/>
        <v>68.684400199999999</v>
      </c>
    </row>
    <row r="75" spans="2:6" x14ac:dyDescent="0.2">
      <c r="B75" s="52" t="s">
        <v>28</v>
      </c>
      <c r="C75" s="48" t="s">
        <v>87</v>
      </c>
      <c r="D75" s="49"/>
      <c r="E75" s="59">
        <f>'Encargos_Rescisão_Prof Ausente'!E24</f>
        <v>7.1392000000000009E-3</v>
      </c>
      <c r="F75" s="51">
        <f t="shared" si="1"/>
        <v>25.275859273600002</v>
      </c>
    </row>
    <row r="76" spans="2:6" x14ac:dyDescent="0.2">
      <c r="B76" s="52" t="s">
        <v>29</v>
      </c>
      <c r="C76" s="48" t="s">
        <v>88</v>
      </c>
      <c r="D76" s="49"/>
      <c r="E76" s="59">
        <f>'Encargos_Rescisão_Prof Ausente'!E25</f>
        <v>0.04</v>
      </c>
      <c r="F76" s="51">
        <f>$F$35*E76</f>
        <v>141.61732000000001</v>
      </c>
    </row>
    <row r="77" spans="2:6" x14ac:dyDescent="0.2">
      <c r="B77" s="411" t="s">
        <v>89</v>
      </c>
      <c r="C77" s="412"/>
      <c r="D77" s="413"/>
      <c r="E77" s="57">
        <f>SUM(E72:E76)</f>
        <v>7.1489200000000003E-2</v>
      </c>
      <c r="F77" s="46">
        <f>SUM(F72:F76)</f>
        <v>253.1027228236</v>
      </c>
    </row>
    <row r="78" spans="2:6" x14ac:dyDescent="0.2">
      <c r="B78" s="412"/>
      <c r="C78" s="412"/>
      <c r="D78" s="412"/>
      <c r="E78" s="412"/>
      <c r="F78" s="412"/>
    </row>
    <row r="79" spans="2:6" x14ac:dyDescent="0.2">
      <c r="B79" s="437" t="s">
        <v>90</v>
      </c>
      <c r="C79" s="438"/>
      <c r="D79" s="438"/>
      <c r="E79" s="438"/>
      <c r="F79" s="438"/>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33.516099066666669</v>
      </c>
    </row>
    <row r="82" spans="2:6" x14ac:dyDescent="0.2">
      <c r="B82" s="52" t="s">
        <v>25</v>
      </c>
      <c r="C82" s="83" t="s">
        <v>129</v>
      </c>
      <c r="D82" s="49"/>
      <c r="E82" s="59">
        <f>'Encargos_Rescisão_Prof Ausente'!E31</f>
        <v>2.2222222222222223E-2</v>
      </c>
      <c r="F82" s="51">
        <f t="shared" si="2"/>
        <v>78.676288888888891</v>
      </c>
    </row>
    <row r="83" spans="2:6" x14ac:dyDescent="0.2">
      <c r="B83" s="52" t="s">
        <v>26</v>
      </c>
      <c r="C83" s="83" t="s">
        <v>130</v>
      </c>
      <c r="D83" s="49"/>
      <c r="E83" s="59">
        <f>'Encargos_Rescisão_Prof Ausente'!E32</f>
        <v>1.0416666666666667E-3</v>
      </c>
      <c r="F83" s="51">
        <f t="shared" si="2"/>
        <v>3.6879510416666665</v>
      </c>
    </row>
    <row r="84" spans="2:6" x14ac:dyDescent="0.2">
      <c r="B84" s="52" t="s">
        <v>27</v>
      </c>
      <c r="C84" s="83" t="s">
        <v>131</v>
      </c>
      <c r="D84" s="49"/>
      <c r="E84" s="59">
        <f>'Encargos_Rescisão_Prof Ausente'!E33</f>
        <v>6.2499999999999995E-3</v>
      </c>
      <c r="F84" s="51">
        <f t="shared" si="2"/>
        <v>22.127706249999999</v>
      </c>
    </row>
    <row r="85" spans="2:6" x14ac:dyDescent="0.2">
      <c r="B85" s="52" t="s">
        <v>28</v>
      </c>
      <c r="C85" s="83" t="s">
        <v>132</v>
      </c>
      <c r="D85" s="49"/>
      <c r="E85" s="59">
        <f>'Encargos_Rescisão_Prof Ausente'!E34</f>
        <v>2.8999999999999998E-3</v>
      </c>
      <c r="F85" s="51">
        <f t="shared" si="2"/>
        <v>10.2672557</v>
      </c>
    </row>
    <row r="86" spans="2:6" x14ac:dyDescent="0.2">
      <c r="B86" s="52" t="s">
        <v>29</v>
      </c>
      <c r="C86" s="83" t="s">
        <v>133</v>
      </c>
      <c r="D86" s="49"/>
      <c r="E86" s="59">
        <f>'Encargos_Rescisão_Prof Ausente'!E35</f>
        <v>1.9444444444444445E-2</v>
      </c>
      <c r="F86" s="51">
        <f t="shared" si="2"/>
        <v>68.841752777777785</v>
      </c>
    </row>
    <row r="87" spans="2:6" x14ac:dyDescent="0.2">
      <c r="B87" s="411" t="s">
        <v>33</v>
      </c>
      <c r="C87" s="412"/>
      <c r="D87" s="413"/>
      <c r="E87" s="57">
        <f>'Encargos_Rescisão_Prof Ausente'!E36</f>
        <v>6.0999999999999999E-2</v>
      </c>
      <c r="F87" s="46">
        <f>SUM(F81:F86)</f>
        <v>217.11705372500001</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08" t="s">
        <v>93</v>
      </c>
      <c r="C93" s="409"/>
      <c r="D93" s="409"/>
      <c r="E93" s="409"/>
      <c r="F93" s="409"/>
    </row>
    <row r="94" spans="2:6" x14ac:dyDescent="0.2">
      <c r="B94" s="411" t="s">
        <v>94</v>
      </c>
      <c r="C94" s="412"/>
      <c r="D94" s="412"/>
      <c r="E94" s="413"/>
      <c r="F94" s="46" t="s">
        <v>45</v>
      </c>
    </row>
    <row r="95" spans="2:6" x14ac:dyDescent="0.2">
      <c r="B95" s="52" t="s">
        <v>32</v>
      </c>
      <c r="C95" s="86" t="s">
        <v>135</v>
      </c>
      <c r="D95" s="49"/>
      <c r="E95" s="50"/>
      <c r="F95" s="51">
        <f>F87</f>
        <v>217.11705372500001</v>
      </c>
    </row>
    <row r="96" spans="2:6" x14ac:dyDescent="0.2">
      <c r="B96" s="52" t="s">
        <v>34</v>
      </c>
      <c r="C96" s="86" t="s">
        <v>136</v>
      </c>
      <c r="D96" s="49"/>
      <c r="E96" s="50"/>
      <c r="F96" s="51">
        <f>F91</f>
        <v>0</v>
      </c>
    </row>
    <row r="97" spans="2:6" x14ac:dyDescent="0.2">
      <c r="B97" s="411" t="s">
        <v>95</v>
      </c>
      <c r="C97" s="412"/>
      <c r="D97" s="412"/>
      <c r="E97" s="413"/>
      <c r="F97" s="26">
        <f>SUM(F95:F96)</f>
        <v>217.11705372500001</v>
      </c>
    </row>
    <row r="98" spans="2:6" x14ac:dyDescent="0.2">
      <c r="B98" s="410"/>
      <c r="C98" s="410"/>
      <c r="D98" s="410"/>
      <c r="E98" s="410"/>
      <c r="F98" s="410"/>
    </row>
    <row r="99" spans="2:6" x14ac:dyDescent="0.2">
      <c r="B99" s="437" t="s">
        <v>96</v>
      </c>
      <c r="C99" s="438"/>
      <c r="D99" s="438"/>
      <c r="E99" s="438"/>
      <c r="F99" s="438"/>
    </row>
    <row r="100" spans="2:6" x14ac:dyDescent="0.2">
      <c r="B100" s="52">
        <v>5</v>
      </c>
      <c r="C100" s="411" t="s">
        <v>97</v>
      </c>
      <c r="D100" s="413"/>
      <c r="E100" s="52"/>
      <c r="F100" s="46" t="s">
        <v>45</v>
      </c>
    </row>
    <row r="101" spans="2:6" x14ac:dyDescent="0.2">
      <c r="B101" s="52" t="s">
        <v>23</v>
      </c>
      <c r="C101" s="48" t="s">
        <v>364</v>
      </c>
      <c r="D101" s="49"/>
      <c r="E101" s="47"/>
      <c r="F101" s="82">
        <f>'Uniforme Sem Terno '!F20</f>
        <v>99.983333333333334</v>
      </c>
    </row>
    <row r="102" spans="2:6" x14ac:dyDescent="0.2">
      <c r="B102" s="52" t="s">
        <v>25</v>
      </c>
      <c r="C102" s="176" t="s">
        <v>366</v>
      </c>
      <c r="D102" s="49"/>
      <c r="E102" s="47"/>
      <c r="F102" s="116">
        <f>'Equipamentos Calc. Depreciação'!L25</f>
        <v>3.4411127450980392</v>
      </c>
    </row>
    <row r="103" spans="2:6" ht="15" customHeight="1" x14ac:dyDescent="0.2">
      <c r="B103" s="177" t="s">
        <v>26</v>
      </c>
      <c r="C103" s="178" t="s">
        <v>290</v>
      </c>
      <c r="D103" s="49"/>
      <c r="E103" s="47"/>
      <c r="F103" s="116">
        <f>'Materiais de Consumo'!G18</f>
        <v>1.8080392156862746</v>
      </c>
    </row>
    <row r="104" spans="2:6" x14ac:dyDescent="0.2">
      <c r="B104" s="411" t="s">
        <v>98</v>
      </c>
      <c r="C104" s="412"/>
      <c r="D104" s="413"/>
      <c r="E104" s="57"/>
      <c r="F104" s="46">
        <f>SUM(F101:F103)</f>
        <v>105.23248529411765</v>
      </c>
    </row>
    <row r="105" spans="2:6" x14ac:dyDescent="0.2">
      <c r="B105" s="410"/>
      <c r="C105" s="410"/>
      <c r="D105" s="410"/>
      <c r="E105" s="410"/>
      <c r="F105" s="410"/>
    </row>
    <row r="106" spans="2:6" x14ac:dyDescent="0.2">
      <c r="B106" s="437" t="s">
        <v>99</v>
      </c>
      <c r="C106" s="438"/>
      <c r="D106" s="438"/>
      <c r="E106" s="438"/>
      <c r="F106" s="438"/>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f>F132*E108</f>
        <v>428.32379999999995</v>
      </c>
    </row>
    <row r="109" spans="2:6" x14ac:dyDescent="0.2">
      <c r="B109" s="52" t="s">
        <v>25</v>
      </c>
      <c r="C109" s="48" t="s">
        <v>36</v>
      </c>
      <c r="D109" s="49"/>
      <c r="E109" s="90">
        <f>'Custos Indiretos Tributos Lucro'!D4</f>
        <v>6.7900000000000002E-2</v>
      </c>
      <c r="F109" s="51">
        <f>E109*(F108+F132)</f>
        <v>513.80295302000002</v>
      </c>
    </row>
    <row r="110" spans="2:6" ht="15" x14ac:dyDescent="0.2">
      <c r="B110" s="52" t="s">
        <v>26</v>
      </c>
      <c r="C110" s="53" t="s">
        <v>102</v>
      </c>
      <c r="D110" s="54"/>
      <c r="E110" s="84">
        <f>SUM(E111,E112,E113)</f>
        <v>8.6499999999999994E-2</v>
      </c>
      <c r="F110" s="51"/>
    </row>
    <row r="111" spans="2:6" x14ac:dyDescent="0.2">
      <c r="B111" s="52" t="s">
        <v>103</v>
      </c>
      <c r="C111" s="48" t="s">
        <v>104</v>
      </c>
      <c r="D111" s="49"/>
      <c r="E111" s="91">
        <v>6.4999999999999997E-3</v>
      </c>
      <c r="F111" s="51">
        <f>E111*$F$121</f>
        <v>57.499254400251772</v>
      </c>
    </row>
    <row r="112" spans="2:6" x14ac:dyDescent="0.2">
      <c r="B112" s="52" t="s">
        <v>105</v>
      </c>
      <c r="C112" s="48" t="s">
        <v>39</v>
      </c>
      <c r="D112" s="49"/>
      <c r="E112" s="91">
        <v>0.03</v>
      </c>
      <c r="F112" s="51">
        <f>E112*$F$121</f>
        <v>265.38117415500818</v>
      </c>
    </row>
    <row r="113" spans="2:6" x14ac:dyDescent="0.2">
      <c r="B113" s="52" t="s">
        <v>106</v>
      </c>
      <c r="C113" s="48" t="s">
        <v>107</v>
      </c>
      <c r="D113" s="49"/>
      <c r="E113" s="91">
        <v>0.05</v>
      </c>
      <c r="F113" s="51">
        <f>E113*$F$121</f>
        <v>442.30195692501366</v>
      </c>
    </row>
    <row r="114" spans="2:6" x14ac:dyDescent="0.2">
      <c r="B114" s="411" t="s">
        <v>108</v>
      </c>
      <c r="C114" s="412"/>
      <c r="D114" s="413"/>
      <c r="E114" s="70"/>
      <c r="F114" s="26">
        <f>SUM(F108:F113)</f>
        <v>1707.3091385002735</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f>F132+F108+F109</f>
        <v>8080.8567530199998</v>
      </c>
    </row>
    <row r="120" spans="2:6" x14ac:dyDescent="0.2">
      <c r="B120" s="34"/>
      <c r="C120" s="35"/>
      <c r="D120" s="35"/>
      <c r="E120" s="39"/>
      <c r="F120" s="40"/>
    </row>
    <row r="121" spans="2:6" x14ac:dyDescent="0.2">
      <c r="B121" s="34" t="s">
        <v>113</v>
      </c>
      <c r="C121" s="41" t="s">
        <v>114</v>
      </c>
      <c r="D121" s="41"/>
      <c r="E121" s="39"/>
      <c r="F121" s="40">
        <f>F119/(1-E116)</f>
        <v>8846.0391385002731</v>
      </c>
    </row>
    <row r="122" spans="2:6" x14ac:dyDescent="0.2">
      <c r="B122" s="34"/>
      <c r="C122" s="35"/>
      <c r="D122" s="35"/>
      <c r="E122" s="39"/>
      <c r="F122" s="40"/>
    </row>
    <row r="123" spans="2:6" x14ac:dyDescent="0.2">
      <c r="B123" s="42"/>
      <c r="C123" s="43" t="s">
        <v>115</v>
      </c>
      <c r="D123" s="43"/>
      <c r="E123" s="44"/>
      <c r="F123" s="45">
        <f>F121-F119</f>
        <v>765.1823854802733</v>
      </c>
    </row>
    <row r="125" spans="2:6" x14ac:dyDescent="0.2">
      <c r="B125" s="408" t="s">
        <v>116</v>
      </c>
      <c r="C125" s="409"/>
      <c r="D125" s="409"/>
      <c r="E125" s="409"/>
      <c r="F125" s="40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3540.433</v>
      </c>
    </row>
    <row r="128" spans="2:6" x14ac:dyDescent="0.2">
      <c r="B128" s="47" t="s">
        <v>25</v>
      </c>
      <c r="C128" s="48" t="str">
        <f>B37</f>
        <v>MÓDULO 2 – ENCARGOS E BENEFÍCIOS ANUAIS, MENSAIS E DIÁRIOS</v>
      </c>
      <c r="D128" s="49"/>
      <c r="E128" s="50"/>
      <c r="F128" s="51">
        <f>F68</f>
        <v>3022.8448996239999</v>
      </c>
    </row>
    <row r="129" spans="2:6" x14ac:dyDescent="0.2">
      <c r="B129" s="47" t="s">
        <v>26</v>
      </c>
      <c r="C129" s="48" t="str">
        <f>B70</f>
        <v>MÓDULO 3 – PROVISÃO PARA RESCISÃO</v>
      </c>
      <c r="D129" s="49"/>
      <c r="E129" s="50"/>
      <c r="F129" s="51">
        <f>F77</f>
        <v>253.1027228236</v>
      </c>
    </row>
    <row r="130" spans="2:6" x14ac:dyDescent="0.2">
      <c r="B130" s="47" t="s">
        <v>27</v>
      </c>
      <c r="C130" s="48" t="str">
        <f>B79</f>
        <v>MÓDULO 4 – CUSTO DE REPOSIÇÃO DO PROFISSIONAL AUSENTE</v>
      </c>
      <c r="D130" s="49"/>
      <c r="E130" s="50"/>
      <c r="F130" s="51">
        <f>F97</f>
        <v>217.11705372500001</v>
      </c>
    </row>
    <row r="131" spans="2:6" x14ac:dyDescent="0.2">
      <c r="B131" s="47" t="s">
        <v>28</v>
      </c>
      <c r="C131" s="48" t="str">
        <f>B99</f>
        <v>MÓDULO 5 – INSUMOS DIVERSOS</v>
      </c>
      <c r="D131" s="49"/>
      <c r="E131" s="50"/>
      <c r="F131" s="51">
        <f>F104</f>
        <v>105.23248529411765</v>
      </c>
    </row>
    <row r="132" spans="2:6" x14ac:dyDescent="0.2">
      <c r="B132" s="52"/>
      <c r="C132" s="53" t="s">
        <v>118</v>
      </c>
      <c r="D132" s="54"/>
      <c r="E132" s="76"/>
      <c r="F132" s="26">
        <f>TRUNC(SUM(F127:F131),2)</f>
        <v>7138.73</v>
      </c>
    </row>
    <row r="133" spans="2:6" x14ac:dyDescent="0.2">
      <c r="B133" s="47" t="s">
        <v>29</v>
      </c>
      <c r="C133" s="48" t="str">
        <f>B106</f>
        <v>MÓDULO 6 – CUSTOS INDIRETOS, TRIBUTOS E LUCRO</v>
      </c>
      <c r="D133" s="49"/>
      <c r="E133" s="50"/>
      <c r="F133" s="51">
        <f>F114</f>
        <v>1707.3091385002735</v>
      </c>
    </row>
    <row r="134" spans="2:6" x14ac:dyDescent="0.2">
      <c r="B134" s="53" t="s">
        <v>119</v>
      </c>
      <c r="C134" s="54"/>
      <c r="D134" s="54"/>
      <c r="E134" s="76"/>
      <c r="F134" s="26">
        <f>TRUNC(SUM(F132:F133),2)</f>
        <v>8846.0300000000007</v>
      </c>
    </row>
    <row r="135" spans="2:6" ht="15.75" customHeight="1" thickBot="1" x14ac:dyDescent="0.25">
      <c r="B135" s="55"/>
      <c r="C135" s="55"/>
      <c r="D135" s="55"/>
      <c r="E135" s="55"/>
      <c r="F135" s="56"/>
    </row>
    <row r="136" spans="2:6" ht="13.5" thickBot="1" x14ac:dyDescent="0.25">
      <c r="B136" s="431" t="s">
        <v>37</v>
      </c>
      <c r="C136" s="432"/>
      <c r="D136" s="432"/>
      <c r="E136" s="433"/>
      <c r="F136" s="71">
        <v>2</v>
      </c>
    </row>
    <row r="137" spans="2:6" ht="13.5" thickBot="1" x14ac:dyDescent="0.25"/>
    <row r="138" spans="2:6" ht="13.5" thickBot="1" x14ac:dyDescent="0.25">
      <c r="B138" s="434" t="s">
        <v>124</v>
      </c>
      <c r="C138" s="435"/>
      <c r="D138" s="435"/>
      <c r="E138" s="436"/>
      <c r="F138" s="72">
        <f>F136*F134</f>
        <v>17692.060000000001</v>
      </c>
    </row>
  </sheetData>
  <protectedRanges>
    <protectedRange sqref="B17" name="Intervalo1_1_1_1"/>
  </protectedRanges>
  <mergeCells count="68">
    <mergeCell ref="B61:D61"/>
    <mergeCell ref="B63:F63"/>
    <mergeCell ref="B64:E64"/>
    <mergeCell ref="B17:C17"/>
    <mergeCell ref="B19:C19"/>
    <mergeCell ref="D17:F17"/>
    <mergeCell ref="B23:C23"/>
    <mergeCell ref="D23:F23"/>
    <mergeCell ref="B25:F25"/>
    <mergeCell ref="D18:F18"/>
    <mergeCell ref="B21:C21"/>
    <mergeCell ref="B18:C18"/>
    <mergeCell ref="B53:F53"/>
    <mergeCell ref="B54:D54"/>
    <mergeCell ref="B26:F26"/>
    <mergeCell ref="B2:F2"/>
    <mergeCell ref="B78:F78"/>
    <mergeCell ref="B68:D68"/>
    <mergeCell ref="B69:F69"/>
    <mergeCell ref="B70:F70"/>
    <mergeCell ref="C71:D71"/>
    <mergeCell ref="B77:D77"/>
    <mergeCell ref="B35:D35"/>
    <mergeCell ref="B37:F37"/>
    <mergeCell ref="B38:D38"/>
    <mergeCell ref="B41:D41"/>
    <mergeCell ref="B42:F42"/>
    <mergeCell ref="B43:D43"/>
    <mergeCell ref="B52:D52"/>
    <mergeCell ref="D19:F19"/>
    <mergeCell ref="D21:F21"/>
    <mergeCell ref="B125:F125"/>
    <mergeCell ref="B126:E126"/>
    <mergeCell ref="B136:E136"/>
    <mergeCell ref="B80:D80"/>
    <mergeCell ref="B87:D87"/>
    <mergeCell ref="B88:F88"/>
    <mergeCell ref="B89:D89"/>
    <mergeCell ref="B91:D91"/>
    <mergeCell ref="B138:E138"/>
    <mergeCell ref="D20:F20"/>
    <mergeCell ref="D22:F22"/>
    <mergeCell ref="C100:D100"/>
    <mergeCell ref="B104:D104"/>
    <mergeCell ref="B105:F105"/>
    <mergeCell ref="B106:F106"/>
    <mergeCell ref="C107:D107"/>
    <mergeCell ref="B114:D114"/>
    <mergeCell ref="B92:F92"/>
    <mergeCell ref="B93:F93"/>
    <mergeCell ref="B94:E94"/>
    <mergeCell ref="B97:E97"/>
    <mergeCell ref="B98:F98"/>
    <mergeCell ref="B99:F99"/>
    <mergeCell ref="B79:F79"/>
    <mergeCell ref="D16:F16"/>
    <mergeCell ref="B11:C11"/>
    <mergeCell ref="B4:F4"/>
    <mergeCell ref="B7:F7"/>
    <mergeCell ref="B8:C8"/>
    <mergeCell ref="B9:C9"/>
    <mergeCell ref="B6:F6"/>
    <mergeCell ref="B10:C10"/>
    <mergeCell ref="B12:C12"/>
    <mergeCell ref="E12:F12"/>
    <mergeCell ref="B13:C13"/>
    <mergeCell ref="E13:F13"/>
    <mergeCell ref="B14:F14"/>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4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4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400-000002000000}"/>
  </dataValidations>
  <pageMargins left="0.23622047244094491" right="0.23622047244094491" top="0.19685039370078741" bottom="0.19685039370078741" header="0.31496062992125984" footer="0.31496062992125984"/>
  <pageSetup paperSize="9" scale="79" fitToHeight="0" orientation="portrait" r:id="rId1"/>
  <rowBreaks count="1" manualBreakCount="1">
    <brk id="68" min="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EFEF3"/>
    <pageSetUpPr fitToPage="1"/>
  </sheetPr>
  <dimension ref="B2:T139"/>
  <sheetViews>
    <sheetView topLeftCell="A76" zoomScaleNormal="100" zoomScaleSheetLayoutView="85" workbookViewId="0">
      <selection activeCell="V34" sqref="V34"/>
    </sheetView>
  </sheetViews>
  <sheetFormatPr defaultRowHeight="12.75" x14ac:dyDescent="0.2"/>
  <cols>
    <col min="1" max="1" width="6" style="27" customWidth="1"/>
    <col min="2" max="2" width="12.5703125" style="27" customWidth="1"/>
    <col min="3" max="3" width="59.5703125" style="27" customWidth="1"/>
    <col min="4" max="4" width="28" style="27" customWidth="1"/>
    <col min="5" max="5" width="16.85546875" style="28" customWidth="1"/>
    <col min="6" max="6" width="24.42578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39" t="str">
        <f>'Resumo '!C12</f>
        <v>VIGILÂNCIA: 44 HRS SEMANAIS DIURNAS ARMADA,COM TERNO, DE SEG A SEX.</v>
      </c>
      <c r="C2" s="439"/>
      <c r="D2" s="439"/>
      <c r="E2" s="439"/>
      <c r="F2" s="439"/>
    </row>
    <row r="4" spans="2:6" ht="35.25" customHeight="1" x14ac:dyDescent="0.2">
      <c r="B4" s="414" t="s">
        <v>229</v>
      </c>
      <c r="C4" s="415"/>
      <c r="D4" s="415"/>
      <c r="E4" s="415"/>
      <c r="F4" s="416"/>
    </row>
    <row r="6" spans="2:6" customFormat="1" ht="18" x14ac:dyDescent="0.25">
      <c r="B6" s="430" t="s">
        <v>1</v>
      </c>
      <c r="C6" s="430"/>
      <c r="D6" s="430"/>
      <c r="E6" s="430"/>
      <c r="F6" s="430"/>
    </row>
    <row r="7" spans="2:6" customFormat="1" ht="15.75" x14ac:dyDescent="0.25">
      <c r="B7" s="419" t="s">
        <v>2</v>
      </c>
      <c r="C7" s="419"/>
      <c r="D7" s="419"/>
      <c r="E7" s="419"/>
      <c r="F7" s="419"/>
    </row>
    <row r="8" spans="2:6" customFormat="1" ht="15" x14ac:dyDescent="0.25">
      <c r="B8" s="420" t="s">
        <v>3</v>
      </c>
      <c r="C8" s="421"/>
      <c r="D8" s="182" t="s">
        <v>4</v>
      </c>
      <c r="E8" s="182" t="s">
        <v>5</v>
      </c>
      <c r="F8" s="183" t="s">
        <v>6</v>
      </c>
    </row>
    <row r="9" spans="2:6" customFormat="1" ht="15" x14ac:dyDescent="0.25">
      <c r="B9" s="422" t="s">
        <v>347</v>
      </c>
      <c r="C9" s="422"/>
      <c r="D9" s="4"/>
      <c r="E9" s="5"/>
      <c r="F9" s="21"/>
    </row>
    <row r="10" spans="2:6" customFormat="1" ht="15" x14ac:dyDescent="0.25">
      <c r="B10" s="420" t="s">
        <v>7</v>
      </c>
      <c r="C10" s="421"/>
      <c r="D10" s="184" t="s">
        <v>8</v>
      </c>
      <c r="E10" s="185"/>
      <c r="F10" s="186" t="s">
        <v>9</v>
      </c>
    </row>
    <row r="11" spans="2:6" customFormat="1" ht="15" x14ac:dyDescent="0.25">
      <c r="B11" s="422" t="s">
        <v>230</v>
      </c>
      <c r="C11" s="422"/>
      <c r="D11" s="7" t="s">
        <v>394</v>
      </c>
      <c r="E11" s="73"/>
      <c r="F11" s="88" t="s">
        <v>395</v>
      </c>
    </row>
    <row r="12" spans="2:6" customFormat="1" ht="15" x14ac:dyDescent="0.25">
      <c r="B12" s="423" t="s">
        <v>10</v>
      </c>
      <c r="C12" s="423"/>
      <c r="D12" s="187" t="s">
        <v>11</v>
      </c>
      <c r="E12" s="424" t="s">
        <v>12</v>
      </c>
      <c r="F12" s="424"/>
    </row>
    <row r="13" spans="2:6" customFormat="1" ht="15" x14ac:dyDescent="0.25">
      <c r="B13" s="422" t="s">
        <v>376</v>
      </c>
      <c r="C13" s="422"/>
      <c r="D13" s="9" t="s">
        <v>209</v>
      </c>
      <c r="E13" s="425"/>
      <c r="F13" s="425"/>
    </row>
    <row r="14" spans="2:6" customFormat="1" ht="16.5" thickBot="1" x14ac:dyDescent="0.3">
      <c r="B14" s="426" t="s">
        <v>13</v>
      </c>
      <c r="C14" s="426"/>
      <c r="D14" s="426"/>
      <c r="E14" s="426"/>
      <c r="F14" s="426"/>
    </row>
    <row r="15" spans="2:6" customFormat="1" ht="15.75" thickBot="1" x14ac:dyDescent="0.3">
      <c r="B15" s="10" t="s">
        <v>14</v>
      </c>
      <c r="C15" s="10"/>
      <c r="D15" s="10" t="s">
        <v>15</v>
      </c>
      <c r="E15" s="19" t="s">
        <v>375</v>
      </c>
      <c r="F15" s="22" t="s">
        <v>211</v>
      </c>
    </row>
    <row r="16" spans="2:6" customFormat="1" ht="15" x14ac:dyDescent="0.25">
      <c r="B16" s="11"/>
      <c r="C16" s="161"/>
      <c r="D16" s="427" t="s">
        <v>17</v>
      </c>
      <c r="E16" s="428"/>
      <c r="F16" s="429"/>
    </row>
    <row r="17" spans="2:6" customFormat="1" ht="15.75" thickBot="1" x14ac:dyDescent="0.3">
      <c r="B17" s="12"/>
      <c r="C17" s="13" t="s">
        <v>18</v>
      </c>
      <c r="D17" s="417" t="s">
        <v>367</v>
      </c>
      <c r="E17" s="418"/>
      <c r="F17" s="418"/>
    </row>
    <row r="18" spans="2:6" customFormat="1" ht="15" x14ac:dyDescent="0.25">
      <c r="B18" s="448">
        <v>2024</v>
      </c>
      <c r="C18" s="449"/>
      <c r="D18" s="427" t="s">
        <v>41</v>
      </c>
      <c r="E18" s="428"/>
      <c r="F18" s="429"/>
    </row>
    <row r="19" spans="2:6" customFormat="1" ht="15.75" thickBot="1" x14ac:dyDescent="0.3">
      <c r="B19" s="12"/>
      <c r="C19" s="13" t="s">
        <v>42</v>
      </c>
      <c r="D19" s="450" t="s">
        <v>348</v>
      </c>
      <c r="E19" s="451"/>
      <c r="F19" s="451"/>
    </row>
    <row r="20" spans="2:6" customFormat="1" ht="15" x14ac:dyDescent="0.25">
      <c r="B20" s="14"/>
      <c r="C20" s="15"/>
      <c r="D20" s="427" t="s">
        <v>19</v>
      </c>
      <c r="E20" s="428"/>
      <c r="F20" s="429"/>
    </row>
    <row r="21" spans="2:6" customFormat="1" ht="15.75" thickBot="1" x14ac:dyDescent="0.3">
      <c r="B21" s="16"/>
      <c r="C21" s="17" t="s">
        <v>20</v>
      </c>
      <c r="D21" s="452"/>
      <c r="E21" s="453"/>
      <c r="F21" s="453"/>
    </row>
    <row r="22" spans="2:6" customFormat="1" ht="15" x14ac:dyDescent="0.25">
      <c r="B22" s="18" t="s">
        <v>21</v>
      </c>
      <c r="C22" s="18"/>
      <c r="D22" s="427" t="s">
        <v>22</v>
      </c>
      <c r="E22" s="428"/>
      <c r="F22" s="429"/>
    </row>
    <row r="23" spans="2:6" customFormat="1" ht="15.75" thickBot="1" x14ac:dyDescent="0.3">
      <c r="B23" s="403">
        <v>0</v>
      </c>
      <c r="C23" s="405"/>
      <c r="D23" s="403">
        <v>2723.41</v>
      </c>
      <c r="E23" s="404"/>
      <c r="F23" s="405"/>
    </row>
    <row r="24" spans="2:6" x14ac:dyDescent="0.2">
      <c r="B24" s="69"/>
      <c r="C24" s="69"/>
      <c r="D24" s="69"/>
    </row>
    <row r="25" spans="2:6" x14ac:dyDescent="0.2">
      <c r="B25" s="406"/>
      <c r="C25" s="406"/>
      <c r="D25" s="406"/>
      <c r="E25" s="406"/>
      <c r="F25" s="406"/>
    </row>
    <row r="26" spans="2:6" x14ac:dyDescent="0.2">
      <c r="B26" s="407" t="s">
        <v>43</v>
      </c>
      <c r="C26" s="407"/>
      <c r="D26" s="407"/>
      <c r="E26" s="407"/>
      <c r="F26" s="407"/>
    </row>
    <row r="27" spans="2:6" x14ac:dyDescent="0.2">
      <c r="B27" s="52">
        <v>1</v>
      </c>
      <c r="C27" s="75" t="s">
        <v>44</v>
      </c>
      <c r="D27" s="54"/>
      <c r="E27" s="52" t="s">
        <v>40</v>
      </c>
      <c r="F27" s="46" t="s">
        <v>45</v>
      </c>
    </row>
    <row r="28" spans="2:6" x14ac:dyDescent="0.2">
      <c r="B28" s="52" t="s">
        <v>23</v>
      </c>
      <c r="C28" s="48" t="s">
        <v>24</v>
      </c>
      <c r="D28" s="49"/>
      <c r="E28" s="188"/>
      <c r="F28" s="189">
        <f>D23</f>
        <v>2723.41</v>
      </c>
    </row>
    <row r="29" spans="2:6" ht="15" x14ac:dyDescent="0.25">
      <c r="B29" s="52" t="s">
        <v>25</v>
      </c>
      <c r="C29" s="48" t="s">
        <v>46</v>
      </c>
      <c r="D29" s="49"/>
      <c r="E29" s="190">
        <v>0.3</v>
      </c>
      <c r="F29" s="189">
        <f>E29*F28</f>
        <v>817.02299999999991</v>
      </c>
    </row>
    <row r="30" spans="2:6" ht="15" x14ac:dyDescent="0.25">
      <c r="B30" s="52" t="s">
        <v>26</v>
      </c>
      <c r="C30" s="48" t="s">
        <v>47</v>
      </c>
      <c r="D30" s="49"/>
      <c r="E30" s="190"/>
      <c r="F30" s="189"/>
    </row>
    <row r="31" spans="2:6" ht="15" x14ac:dyDescent="0.25">
      <c r="B31" s="52" t="s">
        <v>27</v>
      </c>
      <c r="C31" s="48" t="s">
        <v>48</v>
      </c>
      <c r="D31" s="49"/>
      <c r="E31" s="191"/>
      <c r="F31" s="189"/>
    </row>
    <row r="32" spans="2:6" ht="15" x14ac:dyDescent="0.25">
      <c r="B32" s="52" t="s">
        <v>28</v>
      </c>
      <c r="C32" s="48" t="s">
        <v>49</v>
      </c>
      <c r="D32" s="49"/>
      <c r="E32" s="191"/>
      <c r="F32" s="189"/>
    </row>
    <row r="33" spans="2:6" ht="15" x14ac:dyDescent="0.25">
      <c r="B33" s="52" t="s">
        <v>29</v>
      </c>
      <c r="C33" s="48" t="s">
        <v>197</v>
      </c>
      <c r="D33" s="49"/>
      <c r="E33" s="191"/>
      <c r="F33" s="189"/>
    </row>
    <row r="34" spans="2:6" ht="15" x14ac:dyDescent="0.25">
      <c r="B34" s="52"/>
      <c r="C34" s="48"/>
      <c r="D34" s="49"/>
      <c r="E34" s="68"/>
      <c r="F34" s="82"/>
    </row>
    <row r="35" spans="2:6" ht="15" x14ac:dyDescent="0.25">
      <c r="B35" s="411" t="s">
        <v>50</v>
      </c>
      <c r="C35" s="412"/>
      <c r="D35" s="413"/>
      <c r="E35" s="67"/>
      <c r="F35" s="115">
        <f>SUM(F28:F33)</f>
        <v>3540.433</v>
      </c>
    </row>
    <row r="36" spans="2:6" x14ac:dyDescent="0.2">
      <c r="B36" s="55"/>
      <c r="C36" s="55"/>
      <c r="D36" s="55"/>
      <c r="E36" s="55"/>
      <c r="F36" s="56"/>
    </row>
    <row r="37" spans="2:6" x14ac:dyDescent="0.2">
      <c r="B37" s="407" t="s">
        <v>51</v>
      </c>
      <c r="C37" s="407"/>
      <c r="D37" s="407"/>
      <c r="E37" s="407"/>
      <c r="F37" s="407"/>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295.03608333333329</v>
      </c>
    </row>
    <row r="40" spans="2:6" x14ac:dyDescent="0.2">
      <c r="B40" s="52" t="s">
        <v>25</v>
      </c>
      <c r="C40" s="48" t="s">
        <v>54</v>
      </c>
      <c r="D40" s="49"/>
      <c r="E40" s="59">
        <f>'Encargos_Rescisão_Prof Ausente'!E5</f>
        <v>0.121</v>
      </c>
      <c r="F40" s="66">
        <f>$F$35*E40</f>
        <v>428.39239299999997</v>
      </c>
    </row>
    <row r="41" spans="2:6" x14ac:dyDescent="0.2">
      <c r="B41" s="411" t="s">
        <v>56</v>
      </c>
      <c r="C41" s="412"/>
      <c r="D41" s="413"/>
      <c r="E41" s="57">
        <f>SUM(E40,E39)</f>
        <v>0.20433333333333331</v>
      </c>
      <c r="F41" s="46">
        <f>SUM(F39:F40)</f>
        <v>723.42847633333326</v>
      </c>
    </row>
    <row r="42" spans="2:6" x14ac:dyDescent="0.2">
      <c r="B42" s="410"/>
      <c r="C42" s="410"/>
      <c r="D42" s="410"/>
      <c r="E42" s="410"/>
      <c r="F42" s="410"/>
    </row>
    <row r="43" spans="2:6" x14ac:dyDescent="0.2">
      <c r="B43" s="408" t="s">
        <v>57</v>
      </c>
      <c r="C43" s="409"/>
      <c r="D43" s="440"/>
      <c r="E43" s="52" t="s">
        <v>40</v>
      </c>
      <c r="F43" s="46" t="s">
        <v>45</v>
      </c>
    </row>
    <row r="44" spans="2:6" x14ac:dyDescent="0.2">
      <c r="B44" s="52" t="s">
        <v>23</v>
      </c>
      <c r="C44" s="48" t="s">
        <v>58</v>
      </c>
      <c r="D44" s="49"/>
      <c r="E44" s="89">
        <f>'Encargos_Rescisão_Prof Ausente'!E9</f>
        <v>0.2</v>
      </c>
      <c r="F44" s="51">
        <f t="shared" ref="F44:F51" si="0">E44*($F$35+$F$41)</f>
        <v>852.77229526666679</v>
      </c>
    </row>
    <row r="45" spans="2:6" x14ac:dyDescent="0.2">
      <c r="B45" s="52" t="s">
        <v>25</v>
      </c>
      <c r="C45" s="48" t="s">
        <v>59</v>
      </c>
      <c r="D45" s="49"/>
      <c r="E45" s="89">
        <f>'Encargos_Rescisão_Prof Ausente'!E10</f>
        <v>2.5000000000000001E-2</v>
      </c>
      <c r="F45" s="51">
        <f t="shared" si="0"/>
        <v>106.59653690833335</v>
      </c>
    </row>
    <row r="46" spans="2:6" x14ac:dyDescent="0.2">
      <c r="B46" s="52" t="s">
        <v>26</v>
      </c>
      <c r="C46" s="48" t="s">
        <v>60</v>
      </c>
      <c r="D46" s="49"/>
      <c r="E46" s="89">
        <f>'Encargos_Rescisão_Prof Ausente'!E11</f>
        <v>0.03</v>
      </c>
      <c r="F46" s="82">
        <f t="shared" si="0"/>
        <v>127.91584429</v>
      </c>
    </row>
    <row r="47" spans="2:6" x14ac:dyDescent="0.2">
      <c r="B47" s="52" t="s">
        <v>27</v>
      </c>
      <c r="C47" s="48" t="s">
        <v>61</v>
      </c>
      <c r="D47" s="49"/>
      <c r="E47" s="89">
        <f>'Encargos_Rescisão_Prof Ausente'!E12</f>
        <v>1.4999999999999999E-2</v>
      </c>
      <c r="F47" s="51">
        <f t="shared" si="0"/>
        <v>63.957922144999998</v>
      </c>
    </row>
    <row r="48" spans="2:6" x14ac:dyDescent="0.2">
      <c r="B48" s="52" t="s">
        <v>28</v>
      </c>
      <c r="C48" s="48" t="s">
        <v>62</v>
      </c>
      <c r="D48" s="49"/>
      <c r="E48" s="89">
        <f>'Encargos_Rescisão_Prof Ausente'!E13</f>
        <v>0.01</v>
      </c>
      <c r="F48" s="51">
        <f t="shared" si="0"/>
        <v>42.638614763333337</v>
      </c>
    </row>
    <row r="49" spans="2:6" x14ac:dyDescent="0.2">
      <c r="B49" s="52" t="s">
        <v>29</v>
      </c>
      <c r="C49" s="48" t="s">
        <v>63</v>
      </c>
      <c r="D49" s="49"/>
      <c r="E49" s="89">
        <f>'Encargos_Rescisão_Prof Ausente'!E14</f>
        <v>6.0000000000000001E-3</v>
      </c>
      <c r="F49" s="51">
        <f t="shared" si="0"/>
        <v>25.583168858000001</v>
      </c>
    </row>
    <row r="50" spans="2:6" x14ac:dyDescent="0.2">
      <c r="B50" s="52" t="s">
        <v>30</v>
      </c>
      <c r="C50" s="48" t="s">
        <v>64</v>
      </c>
      <c r="D50" s="49"/>
      <c r="E50" s="89">
        <f>'Encargos_Rescisão_Prof Ausente'!E15</f>
        <v>2E-3</v>
      </c>
      <c r="F50" s="51">
        <f t="shared" si="0"/>
        <v>8.527722952666668</v>
      </c>
    </row>
    <row r="51" spans="2:6" x14ac:dyDescent="0.2">
      <c r="B51" s="52" t="s">
        <v>31</v>
      </c>
      <c r="C51" s="48" t="s">
        <v>65</v>
      </c>
      <c r="D51" s="49"/>
      <c r="E51" s="89">
        <f>'Encargos_Rescisão_Prof Ausente'!E16</f>
        <v>0.08</v>
      </c>
      <c r="F51" s="51">
        <f t="shared" si="0"/>
        <v>341.10891810666669</v>
      </c>
    </row>
    <row r="52" spans="2:6" x14ac:dyDescent="0.2">
      <c r="B52" s="411" t="s">
        <v>66</v>
      </c>
      <c r="C52" s="412"/>
      <c r="D52" s="413"/>
      <c r="E52" s="65">
        <f>SUM(E44:E51)</f>
        <v>0.36800000000000005</v>
      </c>
      <c r="F52" s="46">
        <f>SUM(F44:F51)</f>
        <v>1569.1010232906669</v>
      </c>
    </row>
    <row r="53" spans="2:6" x14ac:dyDescent="0.2">
      <c r="B53" s="441"/>
      <c r="C53" s="442"/>
      <c r="D53" s="442"/>
      <c r="E53" s="442"/>
      <c r="F53" s="443"/>
    </row>
    <row r="54" spans="2:6" x14ac:dyDescent="0.2">
      <c r="B54" s="408" t="s">
        <v>67</v>
      </c>
      <c r="C54" s="409"/>
      <c r="D54" s="440"/>
      <c r="E54" s="57" t="s">
        <v>68</v>
      </c>
      <c r="F54" s="46" t="s">
        <v>45</v>
      </c>
    </row>
    <row r="55" spans="2:6" ht="15" x14ac:dyDescent="0.25">
      <c r="B55" s="52" t="s">
        <v>23</v>
      </c>
      <c r="C55" s="48" t="s">
        <v>69</v>
      </c>
      <c r="D55" s="49"/>
      <c r="E55" s="350">
        <v>5.5</v>
      </c>
      <c r="F55" s="82">
        <f>(E55*2*22)-(F28*6%)</f>
        <v>78.595400000000012</v>
      </c>
    </row>
    <row r="56" spans="2:6" ht="15" x14ac:dyDescent="0.25">
      <c r="B56" s="52" t="s">
        <v>25</v>
      </c>
      <c r="C56" s="48" t="s">
        <v>70</v>
      </c>
      <c r="D56" s="49"/>
      <c r="E56" s="350">
        <v>47.37</v>
      </c>
      <c r="F56" s="82">
        <f>E56*22</f>
        <v>1042.1399999999999</v>
      </c>
    </row>
    <row r="57" spans="2:6" ht="15" x14ac:dyDescent="0.25">
      <c r="B57" s="52" t="s">
        <v>26</v>
      </c>
      <c r="C57" s="48" t="s">
        <v>358</v>
      </c>
      <c r="D57" s="49"/>
      <c r="E57" s="350"/>
      <c r="F57" s="114"/>
    </row>
    <row r="58" spans="2:6" ht="15" x14ac:dyDescent="0.25">
      <c r="B58" s="52" t="s">
        <v>27</v>
      </c>
      <c r="C58" s="48" t="s">
        <v>359</v>
      </c>
      <c r="D58" s="49"/>
      <c r="E58" s="350"/>
      <c r="F58" s="114"/>
    </row>
    <row r="59" spans="2:6" ht="15" x14ac:dyDescent="0.25">
      <c r="B59" s="52" t="s">
        <v>28</v>
      </c>
      <c r="C59" s="48" t="s">
        <v>360</v>
      </c>
      <c r="D59" s="49"/>
      <c r="E59" s="162"/>
      <c r="F59" s="116">
        <v>18.170000000000002</v>
      </c>
    </row>
    <row r="60" spans="2:6" ht="15" x14ac:dyDescent="0.25">
      <c r="B60" s="75" t="s">
        <v>29</v>
      </c>
      <c r="C60" s="49" t="s">
        <v>361</v>
      </c>
      <c r="D60" s="49"/>
      <c r="E60" s="351"/>
      <c r="F60" s="163"/>
    </row>
    <row r="61" spans="2:6" x14ac:dyDescent="0.2">
      <c r="B61" s="411" t="s">
        <v>71</v>
      </c>
      <c r="C61" s="412"/>
      <c r="D61" s="412"/>
      <c r="E61" s="77"/>
      <c r="F61" s="115">
        <f>SUM(F55:F60)</f>
        <v>1138.9053999999999</v>
      </c>
    </row>
    <row r="62" spans="2:6" x14ac:dyDescent="0.2">
      <c r="B62" s="75"/>
      <c r="C62" s="76"/>
      <c r="D62" s="76"/>
      <c r="E62" s="76"/>
      <c r="F62" s="367"/>
    </row>
    <row r="63" spans="2:6" x14ac:dyDescent="0.2">
      <c r="B63" s="408" t="s">
        <v>72</v>
      </c>
      <c r="C63" s="409"/>
      <c r="D63" s="409"/>
      <c r="E63" s="409"/>
      <c r="F63" s="409"/>
    </row>
    <row r="64" spans="2:6" x14ac:dyDescent="0.2">
      <c r="B64" s="411" t="s">
        <v>73</v>
      </c>
      <c r="C64" s="412"/>
      <c r="D64" s="412"/>
      <c r="E64" s="413"/>
      <c r="F64" s="46" t="s">
        <v>45</v>
      </c>
    </row>
    <row r="65" spans="2:6" x14ac:dyDescent="0.2">
      <c r="B65" s="52" t="s">
        <v>74</v>
      </c>
      <c r="C65" s="48" t="s">
        <v>75</v>
      </c>
      <c r="D65" s="49"/>
      <c r="E65" s="50"/>
      <c r="F65" s="51">
        <f>F41</f>
        <v>723.42847633333326</v>
      </c>
    </row>
    <row r="66" spans="2:6" x14ac:dyDescent="0.2">
      <c r="B66" s="52" t="s">
        <v>76</v>
      </c>
      <c r="C66" s="48" t="s">
        <v>77</v>
      </c>
      <c r="D66" s="49"/>
      <c r="E66" s="50"/>
      <c r="F66" s="51">
        <f>F52</f>
        <v>1569.1010232906669</v>
      </c>
    </row>
    <row r="67" spans="2:6" x14ac:dyDescent="0.2">
      <c r="B67" s="52" t="s">
        <v>78</v>
      </c>
      <c r="C67" s="48" t="s">
        <v>79</v>
      </c>
      <c r="D67" s="49"/>
      <c r="E67" s="50"/>
      <c r="F67" s="51">
        <f>F61</f>
        <v>1138.9053999999999</v>
      </c>
    </row>
    <row r="68" spans="2:6" x14ac:dyDescent="0.2">
      <c r="B68" s="411" t="s">
        <v>80</v>
      </c>
      <c r="C68" s="412"/>
      <c r="D68" s="412"/>
      <c r="E68" s="76"/>
      <c r="F68" s="26">
        <f>SUM(F65:F67)</f>
        <v>3431.4348996239996</v>
      </c>
    </row>
    <row r="69" spans="2:6" x14ac:dyDescent="0.2">
      <c r="B69" s="75"/>
      <c r="C69" s="76"/>
      <c r="D69" s="76"/>
      <c r="E69" s="76"/>
      <c r="F69" s="369"/>
    </row>
    <row r="70" spans="2:6" x14ac:dyDescent="0.2">
      <c r="B70" s="437" t="s">
        <v>81</v>
      </c>
      <c r="C70" s="438"/>
      <c r="D70" s="438"/>
      <c r="E70" s="438"/>
      <c r="F70" s="438"/>
    </row>
    <row r="71" spans="2:6" x14ac:dyDescent="0.2">
      <c r="B71" s="52">
        <v>3</v>
      </c>
      <c r="C71" s="411" t="s">
        <v>82</v>
      </c>
      <c r="D71" s="413"/>
      <c r="E71" s="52" t="s">
        <v>40</v>
      </c>
      <c r="F71" s="46" t="s">
        <v>45</v>
      </c>
    </row>
    <row r="72" spans="2:6" x14ac:dyDescent="0.2">
      <c r="B72" s="52" t="s">
        <v>23</v>
      </c>
      <c r="C72" s="48" t="s">
        <v>83</v>
      </c>
      <c r="D72" s="49"/>
      <c r="E72" s="59">
        <f>'Encargos_Rescisão_Prof Ausente'!E21</f>
        <v>4.5833333333333334E-3</v>
      </c>
      <c r="F72" s="51">
        <f>$F$35*E72</f>
        <v>16.226984583333333</v>
      </c>
    </row>
    <row r="73" spans="2:6" x14ac:dyDescent="0.2">
      <c r="B73" s="52" t="s">
        <v>25</v>
      </c>
      <c r="C73" s="48" t="s">
        <v>84</v>
      </c>
      <c r="D73" s="49"/>
      <c r="E73" s="59">
        <f>'Encargos_Rescisão_Prof Ausente'!E22</f>
        <v>3.6666666666666667E-4</v>
      </c>
      <c r="F73" s="51">
        <f>$F$35*E73</f>
        <v>1.2981587666666667</v>
      </c>
    </row>
    <row r="74" spans="2:6" x14ac:dyDescent="0.2">
      <c r="B74" s="52" t="s">
        <v>27</v>
      </c>
      <c r="C74" s="48" t="s">
        <v>86</v>
      </c>
      <c r="D74" s="49"/>
      <c r="E74" s="59">
        <f>'Encargos_Rescisão_Prof Ausente'!E23</f>
        <v>1.9400000000000001E-2</v>
      </c>
      <c r="F74" s="51">
        <f>$F$35*E74</f>
        <v>68.684400199999999</v>
      </c>
    </row>
    <row r="75" spans="2:6" x14ac:dyDescent="0.2">
      <c r="B75" s="52" t="s">
        <v>28</v>
      </c>
      <c r="C75" s="48" t="s">
        <v>87</v>
      </c>
      <c r="D75" s="49"/>
      <c r="E75" s="59">
        <f>'Encargos_Rescisão_Prof Ausente'!E24</f>
        <v>7.1392000000000009E-3</v>
      </c>
      <c r="F75" s="51">
        <f>$F$35*E75</f>
        <v>25.275859273600002</v>
      </c>
    </row>
    <row r="76" spans="2:6" x14ac:dyDescent="0.2">
      <c r="B76" s="52" t="s">
        <v>29</v>
      </c>
      <c r="C76" s="48" t="s">
        <v>88</v>
      </c>
      <c r="D76" s="49"/>
      <c r="E76" s="59">
        <f>'Encargos_Rescisão_Prof Ausente'!E25</f>
        <v>0.04</v>
      </c>
      <c r="F76" s="51">
        <f>$F$35*E76</f>
        <v>141.61732000000001</v>
      </c>
    </row>
    <row r="77" spans="2:6" x14ac:dyDescent="0.2">
      <c r="B77" s="411" t="s">
        <v>89</v>
      </c>
      <c r="C77" s="412"/>
      <c r="D77" s="413"/>
      <c r="E77" s="57">
        <f>SUM(E72:E76)</f>
        <v>7.1489200000000003E-2</v>
      </c>
      <c r="F77" s="46">
        <f>SUM(F72:F76)</f>
        <v>253.1027228236</v>
      </c>
    </row>
    <row r="78" spans="2:6" x14ac:dyDescent="0.2">
      <c r="B78" s="412"/>
      <c r="C78" s="412"/>
      <c r="D78" s="412"/>
      <c r="E78" s="412"/>
      <c r="F78" s="412"/>
    </row>
    <row r="79" spans="2:6" x14ac:dyDescent="0.2">
      <c r="B79" s="437" t="s">
        <v>90</v>
      </c>
      <c r="C79" s="438"/>
      <c r="D79" s="438"/>
      <c r="E79" s="438"/>
      <c r="F79" s="438"/>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1">$F$35*E81</f>
        <v>33.516099066666669</v>
      </c>
    </row>
    <row r="82" spans="2:6" x14ac:dyDescent="0.2">
      <c r="B82" s="52" t="s">
        <v>25</v>
      </c>
      <c r="C82" s="83" t="s">
        <v>129</v>
      </c>
      <c r="D82" s="49"/>
      <c r="E82" s="59">
        <f>'Encargos_Rescisão_Prof Ausente'!E31</f>
        <v>2.2222222222222223E-2</v>
      </c>
      <c r="F82" s="51">
        <f t="shared" si="1"/>
        <v>78.676288888888891</v>
      </c>
    </row>
    <row r="83" spans="2:6" x14ac:dyDescent="0.2">
      <c r="B83" s="52" t="s">
        <v>26</v>
      </c>
      <c r="C83" s="83" t="s">
        <v>130</v>
      </c>
      <c r="D83" s="49"/>
      <c r="E83" s="59">
        <f>'Encargos_Rescisão_Prof Ausente'!E32</f>
        <v>1.0416666666666667E-3</v>
      </c>
      <c r="F83" s="51">
        <f t="shared" si="1"/>
        <v>3.6879510416666665</v>
      </c>
    </row>
    <row r="84" spans="2:6" x14ac:dyDescent="0.2">
      <c r="B84" s="52" t="s">
        <v>27</v>
      </c>
      <c r="C84" s="83" t="s">
        <v>131</v>
      </c>
      <c r="D84" s="49"/>
      <c r="E84" s="59">
        <f>'Encargos_Rescisão_Prof Ausente'!E33</f>
        <v>6.2499999999999995E-3</v>
      </c>
      <c r="F84" s="51">
        <f t="shared" si="1"/>
        <v>22.127706249999999</v>
      </c>
    </row>
    <row r="85" spans="2:6" x14ac:dyDescent="0.2">
      <c r="B85" s="52" t="s">
        <v>28</v>
      </c>
      <c r="C85" s="83" t="s">
        <v>132</v>
      </c>
      <c r="D85" s="49"/>
      <c r="E85" s="59">
        <f>'Encargos_Rescisão_Prof Ausente'!E34</f>
        <v>2.8999999999999998E-3</v>
      </c>
      <c r="F85" s="51">
        <f t="shared" si="1"/>
        <v>10.2672557</v>
      </c>
    </row>
    <row r="86" spans="2:6" x14ac:dyDescent="0.2">
      <c r="B86" s="52" t="s">
        <v>29</v>
      </c>
      <c r="C86" s="83" t="s">
        <v>133</v>
      </c>
      <c r="D86" s="49"/>
      <c r="E86" s="59">
        <f>'Encargos_Rescisão_Prof Ausente'!E35</f>
        <v>1.9444444444444445E-2</v>
      </c>
      <c r="F86" s="51">
        <f t="shared" si="1"/>
        <v>68.841752777777785</v>
      </c>
    </row>
    <row r="87" spans="2:6" x14ac:dyDescent="0.2">
      <c r="B87" s="411" t="s">
        <v>33</v>
      </c>
      <c r="C87" s="412"/>
      <c r="D87" s="413"/>
      <c r="E87" s="57">
        <f>'Encargos_Rescisão_Prof Ausente'!E36</f>
        <v>6.0999999999999999E-2</v>
      </c>
      <c r="F87" s="46">
        <f>SUM(F81:F86)</f>
        <v>217.11705372500001</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08" t="s">
        <v>93</v>
      </c>
      <c r="C93" s="409"/>
      <c r="D93" s="409"/>
      <c r="E93" s="409"/>
      <c r="F93" s="409"/>
    </row>
    <row r="94" spans="2:6" x14ac:dyDescent="0.2">
      <c r="B94" s="411" t="s">
        <v>94</v>
      </c>
      <c r="C94" s="412"/>
      <c r="D94" s="412"/>
      <c r="E94" s="413"/>
      <c r="F94" s="46" t="s">
        <v>45</v>
      </c>
    </row>
    <row r="95" spans="2:6" x14ac:dyDescent="0.2">
      <c r="B95" s="52" t="s">
        <v>32</v>
      </c>
      <c r="C95" s="86" t="s">
        <v>135</v>
      </c>
      <c r="D95" s="49"/>
      <c r="E95" s="50"/>
      <c r="F95" s="51">
        <f>F87</f>
        <v>217.11705372500001</v>
      </c>
    </row>
    <row r="96" spans="2:6" x14ac:dyDescent="0.2">
      <c r="B96" s="52" t="s">
        <v>34</v>
      </c>
      <c r="C96" s="86" t="s">
        <v>136</v>
      </c>
      <c r="D96" s="49"/>
      <c r="E96" s="50"/>
      <c r="F96" s="51">
        <f>F91</f>
        <v>0</v>
      </c>
    </row>
    <row r="97" spans="2:6" x14ac:dyDescent="0.2">
      <c r="B97" s="411" t="s">
        <v>95</v>
      </c>
      <c r="C97" s="412"/>
      <c r="D97" s="412"/>
      <c r="E97" s="413"/>
      <c r="F97" s="26">
        <f>SUM(F95:F96)</f>
        <v>217.11705372500001</v>
      </c>
    </row>
    <row r="98" spans="2:6" x14ac:dyDescent="0.2">
      <c r="B98" s="410"/>
      <c r="C98" s="410"/>
      <c r="D98" s="410"/>
      <c r="E98" s="410"/>
      <c r="F98" s="410"/>
    </row>
    <row r="99" spans="2:6" x14ac:dyDescent="0.2">
      <c r="B99" s="437" t="s">
        <v>96</v>
      </c>
      <c r="C99" s="438"/>
      <c r="D99" s="438"/>
      <c r="E99" s="438"/>
      <c r="F99" s="438"/>
    </row>
    <row r="100" spans="2:6" x14ac:dyDescent="0.2">
      <c r="B100" s="52">
        <v>5</v>
      </c>
      <c r="C100" s="411" t="s">
        <v>97</v>
      </c>
      <c r="D100" s="413"/>
      <c r="E100" s="52"/>
      <c r="F100" s="46" t="s">
        <v>45</v>
      </c>
    </row>
    <row r="101" spans="2:6" x14ac:dyDescent="0.2">
      <c r="B101" s="52" t="s">
        <v>23</v>
      </c>
      <c r="C101" s="48" t="s">
        <v>364</v>
      </c>
      <c r="D101" s="49"/>
      <c r="E101" s="47"/>
      <c r="F101" s="82">
        <f>'Uniforme Com Terno'!F21</f>
        <v>150.21</v>
      </c>
    </row>
    <row r="102" spans="2:6" x14ac:dyDescent="0.2">
      <c r="B102" s="52" t="s">
        <v>25</v>
      </c>
      <c r="C102" s="48" t="s">
        <v>365</v>
      </c>
      <c r="D102" s="49"/>
      <c r="E102" s="47"/>
      <c r="F102" s="116">
        <f>'Equipamentos Calc. Depreciação'!L18</f>
        <v>56.764407638888883</v>
      </c>
    </row>
    <row r="103" spans="2:6" ht="15" customHeight="1" x14ac:dyDescent="0.2">
      <c r="B103" s="177" t="s">
        <v>26</v>
      </c>
      <c r="C103" s="176" t="s">
        <v>366</v>
      </c>
      <c r="D103" s="49"/>
      <c r="E103" s="47"/>
      <c r="F103" s="116">
        <f>'Equipamentos Calc. Depreciação'!L25</f>
        <v>3.4411127450980392</v>
      </c>
    </row>
    <row r="104" spans="2:6" x14ac:dyDescent="0.2">
      <c r="B104" s="177" t="s">
        <v>27</v>
      </c>
      <c r="C104" s="178" t="s">
        <v>290</v>
      </c>
      <c r="D104" s="49"/>
      <c r="E104" s="47"/>
      <c r="F104" s="116">
        <f>'Materiais de Consumo'!G18</f>
        <v>1.8080392156862746</v>
      </c>
    </row>
    <row r="105" spans="2:6" x14ac:dyDescent="0.2">
      <c r="B105" s="411" t="s">
        <v>98</v>
      </c>
      <c r="C105" s="412"/>
      <c r="D105" s="413"/>
      <c r="E105" s="57"/>
      <c r="F105" s="46">
        <f>SUM(F101:F104)</f>
        <v>212.22355959967322</v>
      </c>
    </row>
    <row r="106" spans="2:6" x14ac:dyDescent="0.2">
      <c r="B106" s="410"/>
      <c r="C106" s="410"/>
      <c r="D106" s="410"/>
      <c r="E106" s="410"/>
      <c r="F106" s="410"/>
    </row>
    <row r="107" spans="2:6" x14ac:dyDescent="0.2">
      <c r="B107" s="437" t="s">
        <v>99</v>
      </c>
      <c r="C107" s="438"/>
      <c r="D107" s="438"/>
      <c r="E107" s="438"/>
      <c r="F107" s="438"/>
    </row>
    <row r="108" spans="2:6" x14ac:dyDescent="0.2">
      <c r="B108" s="52">
        <v>6</v>
      </c>
      <c r="C108" s="411" t="s">
        <v>100</v>
      </c>
      <c r="D108" s="413"/>
      <c r="E108" s="58" t="s">
        <v>40</v>
      </c>
      <c r="F108" s="46" t="s">
        <v>45</v>
      </c>
    </row>
    <row r="109" spans="2:6" x14ac:dyDescent="0.2">
      <c r="B109" s="52" t="s">
        <v>23</v>
      </c>
      <c r="C109" s="48" t="s">
        <v>101</v>
      </c>
      <c r="D109" s="49"/>
      <c r="E109" s="90">
        <f>'Custos Indiretos Tributos Lucro'!D3</f>
        <v>0.06</v>
      </c>
      <c r="F109" s="51">
        <f>E109*F133</f>
        <v>459.2586</v>
      </c>
    </row>
    <row r="110" spans="2:6" x14ac:dyDescent="0.2">
      <c r="B110" s="52" t="s">
        <v>25</v>
      </c>
      <c r="C110" s="48" t="s">
        <v>36</v>
      </c>
      <c r="D110" s="49"/>
      <c r="E110" s="90">
        <f>'Custos Indiretos Tributos Lucro'!D4</f>
        <v>6.7900000000000002E-2</v>
      </c>
      <c r="F110" s="51">
        <f>E110*(F109+F133)</f>
        <v>550.91130794000003</v>
      </c>
    </row>
    <row r="111" spans="2:6" ht="15" x14ac:dyDescent="0.2">
      <c r="B111" s="52" t="s">
        <v>26</v>
      </c>
      <c r="C111" s="53" t="s">
        <v>102</v>
      </c>
      <c r="D111" s="54"/>
      <c r="E111" s="84">
        <f>SUM(E112,E113,E114)</f>
        <v>8.6499999999999994E-2</v>
      </c>
      <c r="F111" s="51"/>
    </row>
    <row r="112" spans="2:6" x14ac:dyDescent="0.2">
      <c r="B112" s="52" t="s">
        <v>103</v>
      </c>
      <c r="C112" s="48" t="s">
        <v>104</v>
      </c>
      <c r="D112" s="49"/>
      <c r="E112" s="91">
        <v>6.4999999999999997E-3</v>
      </c>
      <c r="F112" s="51">
        <f>E112*$F$122</f>
        <v>61.652019049381501</v>
      </c>
    </row>
    <row r="113" spans="2:6" x14ac:dyDescent="0.2">
      <c r="B113" s="52" t="s">
        <v>105</v>
      </c>
      <c r="C113" s="48" t="s">
        <v>39</v>
      </c>
      <c r="D113" s="49"/>
      <c r="E113" s="91">
        <v>0.03</v>
      </c>
      <c r="F113" s="51">
        <f>E113*$F$122</f>
        <v>284.54778022791464</v>
      </c>
    </row>
    <row r="114" spans="2:6" x14ac:dyDescent="0.2">
      <c r="B114" s="52" t="s">
        <v>106</v>
      </c>
      <c r="C114" s="48" t="s">
        <v>107</v>
      </c>
      <c r="D114" s="49"/>
      <c r="E114" s="91">
        <v>0.05</v>
      </c>
      <c r="F114" s="51">
        <f>E114*$F$122</f>
        <v>474.24630037985776</v>
      </c>
    </row>
    <row r="115" spans="2:6" x14ac:dyDescent="0.2">
      <c r="B115" s="411" t="s">
        <v>108</v>
      </c>
      <c r="C115" s="412"/>
      <c r="D115" s="413"/>
      <c r="E115" s="70"/>
      <c r="F115" s="26">
        <f>SUM(F109:F114)</f>
        <v>1830.6160075971541</v>
      </c>
    </row>
    <row r="117" spans="2:6" x14ac:dyDescent="0.2">
      <c r="B117" s="30" t="s">
        <v>109</v>
      </c>
      <c r="C117" s="31" t="s">
        <v>110</v>
      </c>
      <c r="D117" s="31"/>
      <c r="E117" s="32">
        <f>E112+E113+E114</f>
        <v>8.6499999999999994E-2</v>
      </c>
      <c r="F117" s="33"/>
    </row>
    <row r="118" spans="2:6" x14ac:dyDescent="0.2">
      <c r="B118" s="34"/>
      <c r="C118" s="35">
        <v>100</v>
      </c>
      <c r="D118" s="35"/>
      <c r="E118" s="36"/>
      <c r="F118" s="37"/>
    </row>
    <row r="119" spans="2:6" x14ac:dyDescent="0.2">
      <c r="B119" s="38"/>
      <c r="C119" s="35"/>
      <c r="D119" s="35"/>
      <c r="E119" s="39"/>
      <c r="F119" s="40"/>
    </row>
    <row r="120" spans="2:6" x14ac:dyDescent="0.2">
      <c r="B120" s="34" t="s">
        <v>111</v>
      </c>
      <c r="C120" s="41" t="s">
        <v>112</v>
      </c>
      <c r="D120" s="41"/>
      <c r="E120" s="39"/>
      <c r="F120" s="40">
        <f>F133+F109+F110</f>
        <v>8664.47990794</v>
      </c>
    </row>
    <row r="121" spans="2:6" x14ac:dyDescent="0.2">
      <c r="B121" s="34"/>
      <c r="C121" s="35"/>
      <c r="D121" s="35"/>
      <c r="E121" s="39"/>
      <c r="F121" s="40"/>
    </row>
    <row r="122" spans="2:6" x14ac:dyDescent="0.2">
      <c r="B122" s="34" t="s">
        <v>113</v>
      </c>
      <c r="C122" s="41" t="s">
        <v>114</v>
      </c>
      <c r="D122" s="41"/>
      <c r="E122" s="39"/>
      <c r="F122" s="40">
        <f>F120/(1-E117)</f>
        <v>9484.9260075971542</v>
      </c>
    </row>
    <row r="123" spans="2:6" x14ac:dyDescent="0.2">
      <c r="B123" s="34"/>
      <c r="C123" s="35"/>
      <c r="D123" s="35"/>
      <c r="E123" s="39"/>
      <c r="F123" s="40"/>
    </row>
    <row r="124" spans="2:6" x14ac:dyDescent="0.2">
      <c r="B124" s="42"/>
      <c r="C124" s="43" t="s">
        <v>115</v>
      </c>
      <c r="D124" s="43"/>
      <c r="E124" s="44"/>
      <c r="F124" s="45">
        <f>F122-F120</f>
        <v>820.44609965715426</v>
      </c>
    </row>
    <row r="126" spans="2:6" x14ac:dyDescent="0.2">
      <c r="B126" s="408" t="s">
        <v>116</v>
      </c>
      <c r="C126" s="409"/>
      <c r="D126" s="409"/>
      <c r="E126" s="409"/>
      <c r="F126" s="409"/>
    </row>
    <row r="127" spans="2:6" x14ac:dyDescent="0.2">
      <c r="B127" s="411" t="s">
        <v>117</v>
      </c>
      <c r="C127" s="412"/>
      <c r="D127" s="412"/>
      <c r="E127" s="413"/>
      <c r="F127" s="46" t="s">
        <v>45</v>
      </c>
    </row>
    <row r="128" spans="2:6" x14ac:dyDescent="0.2">
      <c r="B128" s="47" t="s">
        <v>23</v>
      </c>
      <c r="C128" s="48" t="str">
        <f>B26</f>
        <v>MÓDULO 1 - COMPOSIÇÃO DA REMUNERAÇÃO</v>
      </c>
      <c r="D128" s="49"/>
      <c r="E128" s="50"/>
      <c r="F128" s="51">
        <f>F35</f>
        <v>3540.433</v>
      </c>
    </row>
    <row r="129" spans="2:6" x14ac:dyDescent="0.2">
      <c r="B129" s="47" t="s">
        <v>25</v>
      </c>
      <c r="C129" s="48" t="str">
        <f>B37</f>
        <v>MÓDULO 2 – ENCARGOS E BENEFÍCIOS ANUAIS, MENSAIS E DIÁRIOS</v>
      </c>
      <c r="D129" s="49"/>
      <c r="E129" s="50"/>
      <c r="F129" s="51">
        <f>F68</f>
        <v>3431.4348996239996</v>
      </c>
    </row>
    <row r="130" spans="2:6" x14ac:dyDescent="0.2">
      <c r="B130" s="47" t="s">
        <v>26</v>
      </c>
      <c r="C130" s="48" t="str">
        <f>B67</f>
        <v>2.3</v>
      </c>
      <c r="D130" s="49"/>
      <c r="E130" s="50"/>
      <c r="F130" s="51">
        <f>F77</f>
        <v>253.1027228236</v>
      </c>
    </row>
    <row r="131" spans="2:6" x14ac:dyDescent="0.2">
      <c r="B131" s="47" t="s">
        <v>27</v>
      </c>
      <c r="C131" s="48" t="str">
        <f>B79</f>
        <v>MÓDULO 4 – CUSTO DE REPOSIÇÃO DO PROFISSIONAL AUSENTE</v>
      </c>
      <c r="D131" s="49"/>
      <c r="E131" s="50"/>
      <c r="F131" s="51">
        <f>F97</f>
        <v>217.11705372500001</v>
      </c>
    </row>
    <row r="132" spans="2:6" x14ac:dyDescent="0.2">
      <c r="B132" s="47" t="s">
        <v>28</v>
      </c>
      <c r="C132" s="48" t="str">
        <f>B99</f>
        <v>MÓDULO 5 – INSUMOS DIVERSOS</v>
      </c>
      <c r="D132" s="49"/>
      <c r="E132" s="50"/>
      <c r="F132" s="51">
        <f>F105</f>
        <v>212.22355959967322</v>
      </c>
    </row>
    <row r="133" spans="2:6" x14ac:dyDescent="0.2">
      <c r="B133" s="52"/>
      <c r="C133" s="53" t="s">
        <v>118</v>
      </c>
      <c r="D133" s="54"/>
      <c r="E133" s="76"/>
      <c r="F133" s="364">
        <f>TRUNC(SUM(F128:F132),2)</f>
        <v>7654.31</v>
      </c>
    </row>
    <row r="134" spans="2:6" x14ac:dyDescent="0.2">
      <c r="B134" s="47" t="s">
        <v>29</v>
      </c>
      <c r="C134" s="48" t="str">
        <f>B107</f>
        <v>MÓDULO 6 – CUSTOS INDIRETOS, TRIBUTOS E LUCRO</v>
      </c>
      <c r="D134" s="49"/>
      <c r="E134" s="50"/>
      <c r="F134" s="51">
        <f>F115</f>
        <v>1830.6160075971541</v>
      </c>
    </row>
    <row r="135" spans="2:6" x14ac:dyDescent="0.2">
      <c r="B135" s="53" t="s">
        <v>119</v>
      </c>
      <c r="C135" s="54"/>
      <c r="D135" s="54"/>
      <c r="E135" s="76"/>
      <c r="F135" s="364">
        <f>TRUNC(SUM(F133:F134),2)</f>
        <v>9484.92</v>
      </c>
    </row>
    <row r="136" spans="2:6" ht="15.75" customHeight="1" thickBot="1" x14ac:dyDescent="0.25">
      <c r="B136" s="55"/>
      <c r="C136" s="55"/>
      <c r="D136" s="55"/>
      <c r="E136" s="55"/>
      <c r="F136" s="56"/>
    </row>
    <row r="137" spans="2:6" ht="13.5" thickBot="1" x14ac:dyDescent="0.25">
      <c r="B137" s="431" t="s">
        <v>37</v>
      </c>
      <c r="C137" s="432"/>
      <c r="D137" s="432"/>
      <c r="E137" s="433"/>
      <c r="F137" s="71">
        <v>2</v>
      </c>
    </row>
    <row r="138" spans="2:6" ht="13.5" thickBot="1" x14ac:dyDescent="0.25"/>
    <row r="139" spans="2:6" ht="13.5" thickBot="1" x14ac:dyDescent="0.25">
      <c r="B139" s="434" t="s">
        <v>124</v>
      </c>
      <c r="C139" s="435"/>
      <c r="D139" s="435"/>
      <c r="E139" s="436"/>
      <c r="F139" s="72">
        <f>F137*F135</f>
        <v>18969.84</v>
      </c>
    </row>
  </sheetData>
  <protectedRanges>
    <protectedRange sqref="C17" name="Intervalo1_1_1_1"/>
  </protectedRanges>
  <mergeCells count="64">
    <mergeCell ref="B2:F2"/>
    <mergeCell ref="B26:F26"/>
    <mergeCell ref="B12:C12"/>
    <mergeCell ref="E12:F12"/>
    <mergeCell ref="B13:C13"/>
    <mergeCell ref="E13:F13"/>
    <mergeCell ref="B14:F14"/>
    <mergeCell ref="D17:F17"/>
    <mergeCell ref="D19:F19"/>
    <mergeCell ref="D21:F21"/>
    <mergeCell ref="B23:C23"/>
    <mergeCell ref="D23:F23"/>
    <mergeCell ref="B25:F25"/>
    <mergeCell ref="D18:F18"/>
    <mergeCell ref="D16:F16"/>
    <mergeCell ref="B98:F98"/>
    <mergeCell ref="B99:F99"/>
    <mergeCell ref="B35:D35"/>
    <mergeCell ref="B37:F37"/>
    <mergeCell ref="B38:D38"/>
    <mergeCell ref="B41:D41"/>
    <mergeCell ref="B42:F42"/>
    <mergeCell ref="B43:D43"/>
    <mergeCell ref="B52:D52"/>
    <mergeCell ref="B53:F53"/>
    <mergeCell ref="B54:D54"/>
    <mergeCell ref="B70:F70"/>
    <mergeCell ref="B61:D61"/>
    <mergeCell ref="B63:F63"/>
    <mergeCell ref="B68:D68"/>
    <mergeCell ref="B64:E64"/>
    <mergeCell ref="B80:D80"/>
    <mergeCell ref="B87:D87"/>
    <mergeCell ref="B88:F88"/>
    <mergeCell ref="B89:D89"/>
    <mergeCell ref="B91:D91"/>
    <mergeCell ref="B139:E139"/>
    <mergeCell ref="D20:F20"/>
    <mergeCell ref="D22:F22"/>
    <mergeCell ref="C100:D100"/>
    <mergeCell ref="B105:D105"/>
    <mergeCell ref="B106:F106"/>
    <mergeCell ref="B107:F107"/>
    <mergeCell ref="C108:D108"/>
    <mergeCell ref="B115:D115"/>
    <mergeCell ref="B92:F92"/>
    <mergeCell ref="B93:F93"/>
    <mergeCell ref="B94:E94"/>
    <mergeCell ref="B97:E97"/>
    <mergeCell ref="B126:F126"/>
    <mergeCell ref="B127:E127"/>
    <mergeCell ref="B137:E137"/>
    <mergeCell ref="B79:F79"/>
    <mergeCell ref="B18:C18"/>
    <mergeCell ref="B4:F4"/>
    <mergeCell ref="B7:F7"/>
    <mergeCell ref="B8:C8"/>
    <mergeCell ref="B9:C9"/>
    <mergeCell ref="B10:C10"/>
    <mergeCell ref="B6:F6"/>
    <mergeCell ref="B11:C11"/>
    <mergeCell ref="B78:F78"/>
    <mergeCell ref="B77:D77"/>
    <mergeCell ref="C71:D71"/>
  </mergeCells>
  <dataValidations count="3">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500-000000000000}"/>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500-000001000000}"/>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5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5" min="1"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8B0B8-332B-452E-8111-F239EC3950BC}">
  <sheetPr>
    <tabColor rgb="FFDEFEF3"/>
    <pageSetUpPr fitToPage="1"/>
  </sheetPr>
  <dimension ref="B2:T138"/>
  <sheetViews>
    <sheetView topLeftCell="A75" zoomScaleNormal="100" zoomScaleSheetLayoutView="85" workbookViewId="0">
      <selection activeCell="F102" sqref="F102"/>
    </sheetView>
  </sheetViews>
  <sheetFormatPr defaultRowHeight="12.75" x14ac:dyDescent="0.2"/>
  <cols>
    <col min="1" max="1" width="6" style="27" customWidth="1"/>
    <col min="2" max="2" width="12.5703125" style="27" customWidth="1"/>
    <col min="3" max="3" width="59.5703125" style="27" customWidth="1"/>
    <col min="4" max="4" width="28" style="27" customWidth="1"/>
    <col min="5" max="5" width="16.85546875" style="28" customWidth="1"/>
    <col min="6" max="6" width="24.42578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39" t="str">
        <f>'Resumo '!C13</f>
        <v>VIGILÂNCIA: 44 HRS SEMANAIS DIURNAS DESARMADA ,SEM TERNO, DE SEG A SEX.</v>
      </c>
      <c r="C2" s="439"/>
      <c r="D2" s="439"/>
      <c r="E2" s="439"/>
      <c r="F2" s="439"/>
    </row>
    <row r="4" spans="2:6" ht="35.25" customHeight="1" x14ac:dyDescent="0.2">
      <c r="B4" s="414" t="s">
        <v>229</v>
      </c>
      <c r="C4" s="415"/>
      <c r="D4" s="415"/>
      <c r="E4" s="415"/>
      <c r="F4" s="416"/>
    </row>
    <row r="6" spans="2:6" customFormat="1" ht="18" x14ac:dyDescent="0.25">
      <c r="B6" s="430" t="s">
        <v>1</v>
      </c>
      <c r="C6" s="430"/>
      <c r="D6" s="430"/>
      <c r="E6" s="430"/>
      <c r="F6" s="430"/>
    </row>
    <row r="7" spans="2:6" customFormat="1" ht="15.75" x14ac:dyDescent="0.25">
      <c r="B7" s="419" t="s">
        <v>2</v>
      </c>
      <c r="C7" s="419"/>
      <c r="D7" s="419"/>
      <c r="E7" s="419"/>
      <c r="F7" s="419"/>
    </row>
    <row r="8" spans="2:6" customFormat="1" ht="15" x14ac:dyDescent="0.25">
      <c r="B8" s="420" t="s">
        <v>3</v>
      </c>
      <c r="C8" s="421"/>
      <c r="D8" s="182" t="s">
        <v>4</v>
      </c>
      <c r="E8" s="182" t="s">
        <v>5</v>
      </c>
      <c r="F8" s="183" t="s">
        <v>6</v>
      </c>
    </row>
    <row r="9" spans="2:6" customFormat="1" ht="15" x14ac:dyDescent="0.25">
      <c r="B9" s="422" t="s">
        <v>347</v>
      </c>
      <c r="C9" s="422"/>
      <c r="D9" s="4"/>
      <c r="E9" s="5"/>
      <c r="F9" s="21"/>
    </row>
    <row r="10" spans="2:6" customFormat="1" ht="15" x14ac:dyDescent="0.25">
      <c r="B10" s="420" t="s">
        <v>7</v>
      </c>
      <c r="C10" s="421"/>
      <c r="D10" s="184" t="s">
        <v>8</v>
      </c>
      <c r="E10" s="185"/>
      <c r="F10" s="186" t="s">
        <v>9</v>
      </c>
    </row>
    <row r="11" spans="2:6" customFormat="1" ht="15" x14ac:dyDescent="0.25">
      <c r="B11" s="422" t="s">
        <v>230</v>
      </c>
      <c r="C11" s="422"/>
      <c r="D11" s="7" t="s">
        <v>396</v>
      </c>
      <c r="E11" s="73"/>
      <c r="F11" s="88" t="s">
        <v>395</v>
      </c>
    </row>
    <row r="12" spans="2:6" customFormat="1" ht="15" x14ac:dyDescent="0.25">
      <c r="B12" s="423" t="s">
        <v>10</v>
      </c>
      <c r="C12" s="423"/>
      <c r="D12" s="187" t="s">
        <v>11</v>
      </c>
      <c r="E12" s="424" t="s">
        <v>12</v>
      </c>
      <c r="F12" s="424"/>
    </row>
    <row r="13" spans="2:6" customFormat="1" ht="15" x14ac:dyDescent="0.25">
      <c r="B13" s="422" t="s">
        <v>377</v>
      </c>
      <c r="C13" s="422"/>
      <c r="D13" s="9" t="s">
        <v>209</v>
      </c>
      <c r="E13" s="425"/>
      <c r="F13" s="425"/>
    </row>
    <row r="14" spans="2:6" customFormat="1" ht="16.5" thickBot="1" x14ac:dyDescent="0.3">
      <c r="B14" s="426" t="s">
        <v>13</v>
      </c>
      <c r="C14" s="426"/>
      <c r="D14" s="426"/>
      <c r="E14" s="426"/>
      <c r="F14" s="426"/>
    </row>
    <row r="15" spans="2:6" customFormat="1" ht="15.75" thickBot="1" x14ac:dyDescent="0.3">
      <c r="B15" s="10" t="s">
        <v>14</v>
      </c>
      <c r="C15" s="10"/>
      <c r="D15" s="10" t="s">
        <v>15</v>
      </c>
      <c r="E15" s="19" t="s">
        <v>375</v>
      </c>
      <c r="F15" s="22" t="s">
        <v>211</v>
      </c>
    </row>
    <row r="16" spans="2:6" customFormat="1" ht="15" x14ac:dyDescent="0.25">
      <c r="B16" s="11"/>
      <c r="C16" s="161"/>
      <c r="D16" s="427" t="s">
        <v>17</v>
      </c>
      <c r="E16" s="428"/>
      <c r="F16" s="429"/>
    </row>
    <row r="17" spans="2:6" customFormat="1" ht="15.75" thickBot="1" x14ac:dyDescent="0.3">
      <c r="B17" s="12"/>
      <c r="C17" s="13" t="s">
        <v>18</v>
      </c>
      <c r="D17" s="417" t="s">
        <v>367</v>
      </c>
      <c r="E17" s="418"/>
      <c r="F17" s="418"/>
    </row>
    <row r="18" spans="2:6" customFormat="1" ht="15" x14ac:dyDescent="0.25">
      <c r="B18" s="448">
        <v>2024</v>
      </c>
      <c r="C18" s="449"/>
      <c r="D18" s="427" t="s">
        <v>41</v>
      </c>
      <c r="E18" s="428"/>
      <c r="F18" s="429"/>
    </row>
    <row r="19" spans="2:6" customFormat="1" ht="15.75" thickBot="1" x14ac:dyDescent="0.3">
      <c r="B19" s="12"/>
      <c r="C19" s="13" t="s">
        <v>42</v>
      </c>
      <c r="D19" s="450" t="s">
        <v>348</v>
      </c>
      <c r="E19" s="451"/>
      <c r="F19" s="451"/>
    </row>
    <row r="20" spans="2:6" customFormat="1" ht="15" x14ac:dyDescent="0.25">
      <c r="B20" s="14"/>
      <c r="C20" s="15"/>
      <c r="D20" s="427" t="s">
        <v>19</v>
      </c>
      <c r="E20" s="428"/>
      <c r="F20" s="429"/>
    </row>
    <row r="21" spans="2:6" customFormat="1" ht="15.75" thickBot="1" x14ac:dyDescent="0.3">
      <c r="B21" s="16"/>
      <c r="C21" s="17" t="s">
        <v>20</v>
      </c>
      <c r="D21" s="452"/>
      <c r="E21" s="453"/>
      <c r="F21" s="453"/>
    </row>
    <row r="22" spans="2:6" customFormat="1" ht="15" x14ac:dyDescent="0.25">
      <c r="B22" s="18" t="s">
        <v>21</v>
      </c>
      <c r="C22" s="18"/>
      <c r="D22" s="427" t="s">
        <v>22</v>
      </c>
      <c r="E22" s="428"/>
      <c r="F22" s="429"/>
    </row>
    <row r="23" spans="2:6" customFormat="1" ht="15.75" thickBot="1" x14ac:dyDescent="0.3">
      <c r="B23" s="403">
        <v>0</v>
      </c>
      <c r="C23" s="405"/>
      <c r="D23" s="403">
        <v>2723.41</v>
      </c>
      <c r="E23" s="404"/>
      <c r="F23" s="405"/>
    </row>
    <row r="24" spans="2:6" x14ac:dyDescent="0.2">
      <c r="B24" s="69"/>
      <c r="C24" s="69"/>
      <c r="D24" s="69"/>
    </row>
    <row r="25" spans="2:6" x14ac:dyDescent="0.2">
      <c r="B25" s="406"/>
      <c r="C25" s="406"/>
      <c r="D25" s="406"/>
      <c r="E25" s="406"/>
      <c r="F25" s="406"/>
    </row>
    <row r="26" spans="2:6" x14ac:dyDescent="0.2">
      <c r="B26" s="407" t="s">
        <v>43</v>
      </c>
      <c r="C26" s="407"/>
      <c r="D26" s="407"/>
      <c r="E26" s="407"/>
      <c r="F26" s="407"/>
    </row>
    <row r="27" spans="2:6" x14ac:dyDescent="0.2">
      <c r="B27" s="52">
        <v>1</v>
      </c>
      <c r="C27" s="75" t="s">
        <v>44</v>
      </c>
      <c r="D27" s="54"/>
      <c r="E27" s="52" t="s">
        <v>40</v>
      </c>
      <c r="F27" s="46" t="s">
        <v>45</v>
      </c>
    </row>
    <row r="28" spans="2:6" x14ac:dyDescent="0.2">
      <c r="B28" s="52" t="s">
        <v>23</v>
      </c>
      <c r="C28" s="48" t="s">
        <v>24</v>
      </c>
      <c r="D28" s="49"/>
      <c r="E28" s="188"/>
      <c r="F28" s="189">
        <f>D23</f>
        <v>2723.41</v>
      </c>
    </row>
    <row r="29" spans="2:6" ht="15" x14ac:dyDescent="0.25">
      <c r="B29" s="52" t="s">
        <v>25</v>
      </c>
      <c r="C29" s="48" t="s">
        <v>46</v>
      </c>
      <c r="D29" s="49"/>
      <c r="E29" s="190">
        <v>0.3</v>
      </c>
      <c r="F29" s="189">
        <f>E29*F28</f>
        <v>817.02299999999991</v>
      </c>
    </row>
    <row r="30" spans="2:6" ht="15" x14ac:dyDescent="0.25">
      <c r="B30" s="52" t="s">
        <v>26</v>
      </c>
      <c r="C30" s="48" t="s">
        <v>47</v>
      </c>
      <c r="D30" s="49"/>
      <c r="E30" s="190"/>
      <c r="F30" s="189"/>
    </row>
    <row r="31" spans="2:6" ht="15" x14ac:dyDescent="0.25">
      <c r="B31" s="52" t="s">
        <v>27</v>
      </c>
      <c r="C31" s="48" t="s">
        <v>48</v>
      </c>
      <c r="D31" s="49"/>
      <c r="E31" s="191"/>
      <c r="F31" s="189"/>
    </row>
    <row r="32" spans="2:6" ht="15" x14ac:dyDescent="0.25">
      <c r="B32" s="52" t="s">
        <v>28</v>
      </c>
      <c r="C32" s="48" t="s">
        <v>49</v>
      </c>
      <c r="D32" s="49"/>
      <c r="E32" s="191"/>
      <c r="F32" s="189"/>
    </row>
    <row r="33" spans="2:6" ht="15" x14ac:dyDescent="0.25">
      <c r="B33" s="52" t="s">
        <v>29</v>
      </c>
      <c r="C33" s="48" t="s">
        <v>197</v>
      </c>
      <c r="D33" s="49"/>
      <c r="E33" s="191"/>
      <c r="F33" s="189"/>
    </row>
    <row r="34" spans="2:6" ht="15" x14ac:dyDescent="0.25">
      <c r="B34" s="52"/>
      <c r="C34" s="48"/>
      <c r="D34" s="49"/>
      <c r="E34" s="68"/>
      <c r="F34" s="82"/>
    </row>
    <row r="35" spans="2:6" ht="15" x14ac:dyDescent="0.25">
      <c r="B35" s="411" t="s">
        <v>50</v>
      </c>
      <c r="C35" s="412"/>
      <c r="D35" s="413"/>
      <c r="E35" s="67"/>
      <c r="F35" s="115">
        <f>SUM(F28:F33)</f>
        <v>3540.433</v>
      </c>
    </row>
    <row r="36" spans="2:6" x14ac:dyDescent="0.2">
      <c r="B36" s="55"/>
      <c r="C36" s="55"/>
      <c r="D36" s="55"/>
      <c r="E36" s="55"/>
      <c r="F36" s="56"/>
    </row>
    <row r="37" spans="2:6" x14ac:dyDescent="0.2">
      <c r="B37" s="407" t="s">
        <v>51</v>
      </c>
      <c r="C37" s="407"/>
      <c r="D37" s="407"/>
      <c r="E37" s="407"/>
      <c r="F37" s="407"/>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295.03608333333329</v>
      </c>
    </row>
    <row r="40" spans="2:6" x14ac:dyDescent="0.2">
      <c r="B40" s="52" t="s">
        <v>25</v>
      </c>
      <c r="C40" s="48" t="s">
        <v>54</v>
      </c>
      <c r="D40" s="49"/>
      <c r="E40" s="59">
        <f>'Encargos_Rescisão_Prof Ausente'!E5</f>
        <v>0.121</v>
      </c>
      <c r="F40" s="66">
        <f>$F$35*E40</f>
        <v>428.39239299999997</v>
      </c>
    </row>
    <row r="41" spans="2:6" x14ac:dyDescent="0.2">
      <c r="B41" s="411" t="s">
        <v>56</v>
      </c>
      <c r="C41" s="412"/>
      <c r="D41" s="413"/>
      <c r="E41" s="57">
        <f>SUM(E40,E39)</f>
        <v>0.20433333333333331</v>
      </c>
      <c r="F41" s="46">
        <f>SUM(F39:F40)</f>
        <v>723.42847633333326</v>
      </c>
    </row>
    <row r="42" spans="2:6" x14ac:dyDescent="0.2">
      <c r="B42" s="410"/>
      <c r="C42" s="410"/>
      <c r="D42" s="410"/>
      <c r="E42" s="410"/>
      <c r="F42" s="410"/>
    </row>
    <row r="43" spans="2:6" x14ac:dyDescent="0.2">
      <c r="B43" s="408" t="s">
        <v>57</v>
      </c>
      <c r="C43" s="409"/>
      <c r="D43" s="440"/>
      <c r="E43" s="52" t="s">
        <v>40</v>
      </c>
      <c r="F43" s="46" t="s">
        <v>45</v>
      </c>
    </row>
    <row r="44" spans="2:6" x14ac:dyDescent="0.2">
      <c r="B44" s="52" t="s">
        <v>23</v>
      </c>
      <c r="C44" s="48" t="s">
        <v>58</v>
      </c>
      <c r="D44" s="49"/>
      <c r="E44" s="89">
        <f>'Encargos_Rescisão_Prof Ausente'!E9</f>
        <v>0.2</v>
      </c>
      <c r="F44" s="51">
        <f>E44*($F$35+$F$41)</f>
        <v>852.77229526666679</v>
      </c>
    </row>
    <row r="45" spans="2:6" x14ac:dyDescent="0.2">
      <c r="B45" s="52" t="s">
        <v>25</v>
      </c>
      <c r="C45" s="48" t="s">
        <v>59</v>
      </c>
      <c r="D45" s="49"/>
      <c r="E45" s="89">
        <f>'Encargos_Rescisão_Prof Ausente'!E10</f>
        <v>2.5000000000000001E-2</v>
      </c>
      <c r="F45" s="51">
        <f>E45*($F$35+$F$41)</f>
        <v>106.59653690833335</v>
      </c>
    </row>
    <row r="46" spans="2:6" x14ac:dyDescent="0.2">
      <c r="B46" s="52" t="s">
        <v>26</v>
      </c>
      <c r="C46" s="48" t="s">
        <v>60</v>
      </c>
      <c r="D46" s="49"/>
      <c r="E46" s="89">
        <f>'Encargos_Rescisão_Prof Ausente'!E11</f>
        <v>0.03</v>
      </c>
      <c r="F46" s="82">
        <f>E46*($F$35+$F$41)</f>
        <v>127.91584429</v>
      </c>
    </row>
    <row r="47" spans="2:6" x14ac:dyDescent="0.2">
      <c r="B47" s="52" t="s">
        <v>27</v>
      </c>
      <c r="C47" s="48" t="s">
        <v>61</v>
      </c>
      <c r="D47" s="49"/>
      <c r="E47" s="89">
        <f>'Encargos_Rescisão_Prof Ausente'!E12</f>
        <v>1.4999999999999999E-2</v>
      </c>
      <c r="F47" s="51">
        <f>E47*($F$35+$F$41)</f>
        <v>63.957922144999998</v>
      </c>
    </row>
    <row r="48" spans="2:6" x14ac:dyDescent="0.2">
      <c r="B48" s="52" t="s">
        <v>28</v>
      </c>
      <c r="C48" s="48" t="s">
        <v>62</v>
      </c>
      <c r="D48" s="49"/>
      <c r="E48" s="89">
        <f>'Encargos_Rescisão_Prof Ausente'!E13</f>
        <v>0.01</v>
      </c>
      <c r="F48" s="51">
        <f t="shared" ref="F48:F51" si="0">E48*($F$35+$F$41)</f>
        <v>42.638614763333337</v>
      </c>
    </row>
    <row r="49" spans="2:6" x14ac:dyDescent="0.2">
      <c r="B49" s="52" t="s">
        <v>29</v>
      </c>
      <c r="C49" s="48" t="s">
        <v>63</v>
      </c>
      <c r="D49" s="49"/>
      <c r="E49" s="89">
        <f>'Encargos_Rescisão_Prof Ausente'!E14</f>
        <v>6.0000000000000001E-3</v>
      </c>
      <c r="F49" s="51">
        <f t="shared" si="0"/>
        <v>25.583168858000001</v>
      </c>
    </row>
    <row r="50" spans="2:6" x14ac:dyDescent="0.2">
      <c r="B50" s="52" t="s">
        <v>30</v>
      </c>
      <c r="C50" s="48" t="s">
        <v>64</v>
      </c>
      <c r="D50" s="49"/>
      <c r="E50" s="89">
        <f>'Encargos_Rescisão_Prof Ausente'!E15</f>
        <v>2E-3</v>
      </c>
      <c r="F50" s="51">
        <f t="shared" si="0"/>
        <v>8.527722952666668</v>
      </c>
    </row>
    <row r="51" spans="2:6" x14ac:dyDescent="0.2">
      <c r="B51" s="52" t="s">
        <v>31</v>
      </c>
      <c r="C51" s="48" t="s">
        <v>65</v>
      </c>
      <c r="D51" s="49"/>
      <c r="E51" s="89">
        <f>'Encargos_Rescisão_Prof Ausente'!E16</f>
        <v>0.08</v>
      </c>
      <c r="F51" s="51">
        <f t="shared" si="0"/>
        <v>341.10891810666669</v>
      </c>
    </row>
    <row r="52" spans="2:6" x14ac:dyDescent="0.2">
      <c r="B52" s="411" t="s">
        <v>66</v>
      </c>
      <c r="C52" s="412"/>
      <c r="D52" s="413"/>
      <c r="E52" s="65">
        <f>SUM(E44:E51)</f>
        <v>0.36800000000000005</v>
      </c>
      <c r="F52" s="46">
        <f>SUM(F44:F51)</f>
        <v>1569.1010232906669</v>
      </c>
    </row>
    <row r="53" spans="2:6" x14ac:dyDescent="0.2">
      <c r="B53" s="441"/>
      <c r="C53" s="442"/>
      <c r="D53" s="442"/>
      <c r="E53" s="442"/>
      <c r="F53" s="443"/>
    </row>
    <row r="54" spans="2:6" x14ac:dyDescent="0.2">
      <c r="B54" s="408" t="s">
        <v>67</v>
      </c>
      <c r="C54" s="409"/>
      <c r="D54" s="440"/>
      <c r="E54" s="57" t="s">
        <v>68</v>
      </c>
      <c r="F54" s="46" t="s">
        <v>45</v>
      </c>
    </row>
    <row r="55" spans="2:6" ht="15" x14ac:dyDescent="0.25">
      <c r="B55" s="52" t="s">
        <v>23</v>
      </c>
      <c r="C55" s="48" t="s">
        <v>69</v>
      </c>
      <c r="D55" s="49"/>
      <c r="E55" s="350">
        <v>5.5</v>
      </c>
      <c r="F55" s="82">
        <f>(E55*2*22)-(F28*6%)</f>
        <v>78.595400000000012</v>
      </c>
    </row>
    <row r="56" spans="2:6" ht="15" x14ac:dyDescent="0.25">
      <c r="B56" s="52" t="s">
        <v>25</v>
      </c>
      <c r="C56" s="48" t="s">
        <v>70</v>
      </c>
      <c r="D56" s="49"/>
      <c r="E56" s="350">
        <v>47.37</v>
      </c>
      <c r="F56" s="82">
        <f>E56*22</f>
        <v>1042.1399999999999</v>
      </c>
    </row>
    <row r="57" spans="2:6" ht="15" x14ac:dyDescent="0.25">
      <c r="B57" s="52" t="s">
        <v>26</v>
      </c>
      <c r="C57" s="48" t="s">
        <v>358</v>
      </c>
      <c r="D57" s="49"/>
      <c r="E57" s="350"/>
      <c r="F57" s="82"/>
    </row>
    <row r="58" spans="2:6" ht="15" x14ac:dyDescent="0.25">
      <c r="B58" s="52" t="s">
        <v>27</v>
      </c>
      <c r="C58" s="48" t="s">
        <v>359</v>
      </c>
      <c r="D58" s="49"/>
      <c r="E58" s="350"/>
      <c r="F58" s="82"/>
    </row>
    <row r="59" spans="2:6" ht="15" x14ac:dyDescent="0.25">
      <c r="B59" s="52" t="s">
        <v>28</v>
      </c>
      <c r="C59" s="48" t="s">
        <v>360</v>
      </c>
      <c r="D59" s="49"/>
      <c r="E59" s="162"/>
      <c r="F59" s="116">
        <v>18.170000000000002</v>
      </c>
    </row>
    <row r="60" spans="2:6" ht="15" x14ac:dyDescent="0.25">
      <c r="B60" s="75" t="s">
        <v>29</v>
      </c>
      <c r="C60" s="49" t="s">
        <v>361</v>
      </c>
      <c r="D60" s="49"/>
      <c r="E60" s="351"/>
      <c r="F60" s="116"/>
    </row>
    <row r="61" spans="2:6" x14ac:dyDescent="0.2">
      <c r="B61" s="411" t="s">
        <v>71</v>
      </c>
      <c r="C61" s="412"/>
      <c r="D61" s="412"/>
      <c r="E61" s="374"/>
      <c r="F61" s="46">
        <f>SUM(F55:F60)</f>
        <v>1138.9053999999999</v>
      </c>
    </row>
    <row r="62" spans="2:6" x14ac:dyDescent="0.2">
      <c r="B62" s="75"/>
      <c r="C62" s="76"/>
      <c r="D62" s="76"/>
      <c r="E62" s="76"/>
      <c r="F62" s="367"/>
    </row>
    <row r="63" spans="2:6" x14ac:dyDescent="0.2">
      <c r="B63" s="408" t="s">
        <v>72</v>
      </c>
      <c r="C63" s="409"/>
      <c r="D63" s="409"/>
      <c r="E63" s="409"/>
      <c r="F63" s="409"/>
    </row>
    <row r="64" spans="2:6" x14ac:dyDescent="0.2">
      <c r="B64" s="411" t="s">
        <v>73</v>
      </c>
      <c r="C64" s="412"/>
      <c r="D64" s="412"/>
      <c r="E64" s="413"/>
      <c r="F64" s="46" t="s">
        <v>45</v>
      </c>
    </row>
    <row r="65" spans="2:6" x14ac:dyDescent="0.2">
      <c r="B65" s="52" t="s">
        <v>74</v>
      </c>
      <c r="C65" s="48" t="s">
        <v>75</v>
      </c>
      <c r="D65" s="49"/>
      <c r="E65" s="50"/>
      <c r="F65" s="51">
        <f>F41</f>
        <v>723.42847633333326</v>
      </c>
    </row>
    <row r="66" spans="2:6" x14ac:dyDescent="0.2">
      <c r="B66" s="52" t="s">
        <v>76</v>
      </c>
      <c r="C66" s="48" t="s">
        <v>77</v>
      </c>
      <c r="D66" s="49"/>
      <c r="E66" s="50"/>
      <c r="F66" s="51">
        <f>F52</f>
        <v>1569.1010232906669</v>
      </c>
    </row>
    <row r="67" spans="2:6" x14ac:dyDescent="0.2">
      <c r="B67" s="52" t="s">
        <v>78</v>
      </c>
      <c r="C67" s="48" t="s">
        <v>79</v>
      </c>
      <c r="D67" s="49"/>
      <c r="E67" s="50"/>
      <c r="F67" s="51">
        <f>F61</f>
        <v>1138.9053999999999</v>
      </c>
    </row>
    <row r="68" spans="2:6" x14ac:dyDescent="0.2">
      <c r="B68" s="411" t="s">
        <v>80</v>
      </c>
      <c r="C68" s="412"/>
      <c r="D68" s="412"/>
      <c r="E68" s="76"/>
      <c r="F68" s="26">
        <f>SUM(F65:F67)</f>
        <v>3431.4348996239996</v>
      </c>
    </row>
    <row r="69" spans="2:6" x14ac:dyDescent="0.2">
      <c r="B69" s="75"/>
      <c r="C69" s="76"/>
      <c r="D69" s="76"/>
      <c r="E69" s="76"/>
      <c r="F69" s="369"/>
    </row>
    <row r="70" spans="2:6" x14ac:dyDescent="0.2">
      <c r="B70" s="437" t="s">
        <v>81</v>
      </c>
      <c r="C70" s="438"/>
      <c r="D70" s="438"/>
      <c r="E70" s="438"/>
      <c r="F70" s="438"/>
    </row>
    <row r="71" spans="2:6" x14ac:dyDescent="0.2">
      <c r="B71" s="52">
        <v>3</v>
      </c>
      <c r="C71" s="411" t="s">
        <v>82</v>
      </c>
      <c r="D71" s="413"/>
      <c r="E71" s="52" t="s">
        <v>40</v>
      </c>
      <c r="F71" s="46" t="s">
        <v>45</v>
      </c>
    </row>
    <row r="72" spans="2:6" x14ac:dyDescent="0.2">
      <c r="B72" s="52" t="s">
        <v>23</v>
      </c>
      <c r="C72" s="48" t="s">
        <v>83</v>
      </c>
      <c r="D72" s="49"/>
      <c r="E72" s="59">
        <f>'Encargos_Rescisão_Prof Ausente'!E21</f>
        <v>4.5833333333333334E-3</v>
      </c>
      <c r="F72" s="51">
        <f>$F$35*E72</f>
        <v>16.226984583333333</v>
      </c>
    </row>
    <row r="73" spans="2:6" x14ac:dyDescent="0.2">
      <c r="B73" s="52" t="s">
        <v>25</v>
      </c>
      <c r="C73" s="48" t="s">
        <v>84</v>
      </c>
      <c r="D73" s="49"/>
      <c r="E73" s="59">
        <f>'Encargos_Rescisão_Prof Ausente'!E22</f>
        <v>3.6666666666666667E-4</v>
      </c>
      <c r="F73" s="51">
        <f>$F$35*E73</f>
        <v>1.2981587666666667</v>
      </c>
    </row>
    <row r="74" spans="2:6" x14ac:dyDescent="0.2">
      <c r="B74" s="52" t="s">
        <v>27</v>
      </c>
      <c r="C74" s="48" t="s">
        <v>86</v>
      </c>
      <c r="D74" s="49"/>
      <c r="E74" s="59">
        <f>'Encargos_Rescisão_Prof Ausente'!E23</f>
        <v>1.9400000000000001E-2</v>
      </c>
      <c r="F74" s="51">
        <f>$F$35*E74</f>
        <v>68.684400199999999</v>
      </c>
    </row>
    <row r="75" spans="2:6" x14ac:dyDescent="0.2">
      <c r="B75" s="52" t="s">
        <v>28</v>
      </c>
      <c r="C75" s="48" t="s">
        <v>87</v>
      </c>
      <c r="D75" s="49"/>
      <c r="E75" s="59">
        <f>'Encargos_Rescisão_Prof Ausente'!E24</f>
        <v>7.1392000000000009E-3</v>
      </c>
      <c r="F75" s="51">
        <f t="shared" ref="F75:F76" si="1">$F$35*E75</f>
        <v>25.275859273600002</v>
      </c>
    </row>
    <row r="76" spans="2:6" x14ac:dyDescent="0.2">
      <c r="B76" s="52" t="s">
        <v>29</v>
      </c>
      <c r="C76" s="48" t="s">
        <v>88</v>
      </c>
      <c r="D76" s="49"/>
      <c r="E76" s="59">
        <f>'Encargos_Rescisão_Prof Ausente'!E25</f>
        <v>0.04</v>
      </c>
      <c r="F76" s="51">
        <f t="shared" si="1"/>
        <v>141.61732000000001</v>
      </c>
    </row>
    <row r="77" spans="2:6" x14ac:dyDescent="0.2">
      <c r="B77" s="411" t="s">
        <v>89</v>
      </c>
      <c r="C77" s="412"/>
      <c r="D77" s="413"/>
      <c r="E77" s="57">
        <f>SUM(E72:E76)</f>
        <v>7.1489200000000003E-2</v>
      </c>
      <c r="F77" s="46">
        <f>SUM(F72:F76)</f>
        <v>253.1027228236</v>
      </c>
    </row>
    <row r="78" spans="2:6" x14ac:dyDescent="0.2">
      <c r="B78" s="412"/>
      <c r="C78" s="412"/>
      <c r="D78" s="412"/>
      <c r="E78" s="412"/>
      <c r="F78" s="412"/>
    </row>
    <row r="79" spans="2:6" x14ac:dyDescent="0.2">
      <c r="B79" s="437" t="s">
        <v>90</v>
      </c>
      <c r="C79" s="438"/>
      <c r="D79" s="438"/>
      <c r="E79" s="438"/>
      <c r="F79" s="438"/>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$F$35*E81</f>
        <v>33.516099066666669</v>
      </c>
    </row>
    <row r="82" spans="2:6" x14ac:dyDescent="0.2">
      <c r="B82" s="52" t="s">
        <v>25</v>
      </c>
      <c r="C82" s="83" t="s">
        <v>129</v>
      </c>
      <c r="D82" s="49"/>
      <c r="E82" s="59">
        <f>'Encargos_Rescisão_Prof Ausente'!E31</f>
        <v>2.2222222222222223E-2</v>
      </c>
      <c r="F82" s="51">
        <f>$F$35*E82</f>
        <v>78.676288888888891</v>
      </c>
    </row>
    <row r="83" spans="2:6" x14ac:dyDescent="0.2">
      <c r="B83" s="52" t="s">
        <v>26</v>
      </c>
      <c r="C83" s="83" t="s">
        <v>130</v>
      </c>
      <c r="D83" s="49"/>
      <c r="E83" s="59">
        <f>'Encargos_Rescisão_Prof Ausente'!E32</f>
        <v>1.0416666666666667E-3</v>
      </c>
      <c r="F83" s="51">
        <f>$F$35*E83</f>
        <v>3.6879510416666665</v>
      </c>
    </row>
    <row r="84" spans="2:6" x14ac:dyDescent="0.2">
      <c r="B84" s="52" t="s">
        <v>27</v>
      </c>
      <c r="C84" s="83" t="s">
        <v>131</v>
      </c>
      <c r="D84" s="49"/>
      <c r="E84" s="59">
        <f>'Encargos_Rescisão_Prof Ausente'!E33</f>
        <v>6.2499999999999995E-3</v>
      </c>
      <c r="F84" s="51">
        <f t="shared" ref="F84:F86" si="2">$F$35*E84</f>
        <v>22.127706249999999</v>
      </c>
    </row>
    <row r="85" spans="2:6" x14ac:dyDescent="0.2">
      <c r="B85" s="52" t="s">
        <v>28</v>
      </c>
      <c r="C85" s="83" t="s">
        <v>132</v>
      </c>
      <c r="D85" s="49"/>
      <c r="E85" s="59">
        <f>'Encargos_Rescisão_Prof Ausente'!E34</f>
        <v>2.8999999999999998E-3</v>
      </c>
      <c r="F85" s="51">
        <f t="shared" si="2"/>
        <v>10.2672557</v>
      </c>
    </row>
    <row r="86" spans="2:6" x14ac:dyDescent="0.2">
      <c r="B86" s="52" t="s">
        <v>29</v>
      </c>
      <c r="C86" s="83" t="s">
        <v>133</v>
      </c>
      <c r="D86" s="49"/>
      <c r="E86" s="59">
        <f>'Encargos_Rescisão_Prof Ausente'!E35</f>
        <v>1.9444444444444445E-2</v>
      </c>
      <c r="F86" s="51">
        <f t="shared" si="2"/>
        <v>68.841752777777785</v>
      </c>
    </row>
    <row r="87" spans="2:6" x14ac:dyDescent="0.2">
      <c r="B87" s="411" t="s">
        <v>33</v>
      </c>
      <c r="C87" s="412"/>
      <c r="D87" s="413"/>
      <c r="E87" s="57">
        <f>SUM(E81:E86)</f>
        <v>6.1325000000000005E-2</v>
      </c>
      <c r="F87" s="46">
        <f>SUM(F81:F86)</f>
        <v>217.11705372500001</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08" t="s">
        <v>93</v>
      </c>
      <c r="C93" s="409"/>
      <c r="D93" s="409"/>
      <c r="E93" s="409"/>
      <c r="F93" s="409"/>
    </row>
    <row r="94" spans="2:6" x14ac:dyDescent="0.2">
      <c r="B94" s="411" t="s">
        <v>94</v>
      </c>
      <c r="C94" s="412"/>
      <c r="D94" s="412"/>
      <c r="E94" s="413"/>
      <c r="F94" s="46" t="s">
        <v>45</v>
      </c>
    </row>
    <row r="95" spans="2:6" x14ac:dyDescent="0.2">
      <c r="B95" s="52" t="s">
        <v>32</v>
      </c>
      <c r="C95" s="86" t="s">
        <v>135</v>
      </c>
      <c r="D95" s="49"/>
      <c r="E95" s="50"/>
      <c r="F95" s="51">
        <f>F87</f>
        <v>217.11705372500001</v>
      </c>
    </row>
    <row r="96" spans="2:6" x14ac:dyDescent="0.2">
      <c r="B96" s="52" t="s">
        <v>34</v>
      </c>
      <c r="C96" s="86" t="s">
        <v>136</v>
      </c>
      <c r="D96" s="49"/>
      <c r="E96" s="50"/>
      <c r="F96" s="51">
        <f>F91</f>
        <v>0</v>
      </c>
    </row>
    <row r="97" spans="2:6" x14ac:dyDescent="0.2">
      <c r="B97" s="411" t="s">
        <v>95</v>
      </c>
      <c r="C97" s="412"/>
      <c r="D97" s="412"/>
      <c r="E97" s="413"/>
      <c r="F97" s="26">
        <f>SUM(F95:F96)</f>
        <v>217.11705372500001</v>
      </c>
    </row>
    <row r="98" spans="2:6" x14ac:dyDescent="0.2">
      <c r="B98" s="410"/>
      <c r="C98" s="410"/>
      <c r="D98" s="410"/>
      <c r="E98" s="410"/>
      <c r="F98" s="410"/>
    </row>
    <row r="99" spans="2:6" x14ac:dyDescent="0.2">
      <c r="B99" s="437" t="s">
        <v>96</v>
      </c>
      <c r="C99" s="438"/>
      <c r="D99" s="438"/>
      <c r="E99" s="438"/>
      <c r="F99" s="438"/>
    </row>
    <row r="100" spans="2:6" x14ac:dyDescent="0.2">
      <c r="B100" s="52">
        <v>5</v>
      </c>
      <c r="C100" s="411" t="s">
        <v>97</v>
      </c>
      <c r="D100" s="413"/>
      <c r="E100" s="52"/>
      <c r="F100" s="46" t="s">
        <v>45</v>
      </c>
    </row>
    <row r="101" spans="2:6" x14ac:dyDescent="0.2">
      <c r="B101" s="52" t="s">
        <v>23</v>
      </c>
      <c r="C101" s="48" t="s">
        <v>364</v>
      </c>
      <c r="D101" s="49"/>
      <c r="E101" s="47"/>
      <c r="F101" s="82">
        <f>'Uniforme Sem Terno '!F20</f>
        <v>99.983333333333334</v>
      </c>
    </row>
    <row r="102" spans="2:6" ht="15" customHeight="1" x14ac:dyDescent="0.2">
      <c r="B102" s="177" t="s">
        <v>26</v>
      </c>
      <c r="C102" s="176" t="s">
        <v>366</v>
      </c>
      <c r="D102" s="49"/>
      <c r="E102" s="47"/>
      <c r="F102" s="116">
        <f>'Equipamentos Calc. Depreciação'!L25</f>
        <v>3.4411127450980392</v>
      </c>
    </row>
    <row r="103" spans="2:6" x14ac:dyDescent="0.2">
      <c r="B103" s="177" t="s">
        <v>27</v>
      </c>
      <c r="C103" s="178" t="s">
        <v>290</v>
      </c>
      <c r="D103" s="49"/>
      <c r="E103" s="47"/>
      <c r="F103" s="116">
        <f>'Materiais de Consumo'!G18</f>
        <v>1.8080392156862746</v>
      </c>
    </row>
    <row r="104" spans="2:6" x14ac:dyDescent="0.2">
      <c r="B104" s="411" t="s">
        <v>98</v>
      </c>
      <c r="C104" s="412"/>
      <c r="D104" s="413"/>
      <c r="E104" s="57"/>
      <c r="F104" s="46">
        <f>SUM(F101:F103)</f>
        <v>105.23248529411765</v>
      </c>
    </row>
    <row r="105" spans="2:6" x14ac:dyDescent="0.2">
      <c r="B105" s="410"/>
      <c r="C105" s="410"/>
      <c r="D105" s="410"/>
      <c r="E105" s="410"/>
      <c r="F105" s="410"/>
    </row>
    <row r="106" spans="2:6" x14ac:dyDescent="0.2">
      <c r="B106" s="437" t="s">
        <v>99</v>
      </c>
      <c r="C106" s="438"/>
      <c r="D106" s="438"/>
      <c r="E106" s="438"/>
      <c r="F106" s="438"/>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f>E108*F132</f>
        <v>452.83919999999995</v>
      </c>
    </row>
    <row r="109" spans="2:6" x14ac:dyDescent="0.2">
      <c r="B109" s="52" t="s">
        <v>25</v>
      </c>
      <c r="C109" s="48" t="s">
        <v>36</v>
      </c>
      <c r="D109" s="49"/>
      <c r="E109" s="90">
        <f>'Custos Indiretos Tributos Lucro'!D4</f>
        <v>6.7900000000000002E-2</v>
      </c>
      <c r="F109" s="51">
        <f>E109*(F108+F132)</f>
        <v>543.21080968000001</v>
      </c>
    </row>
    <row r="110" spans="2:6" ht="15" x14ac:dyDescent="0.2">
      <c r="B110" s="52" t="s">
        <v>26</v>
      </c>
      <c r="C110" s="53" t="s">
        <v>102</v>
      </c>
      <c r="D110" s="54"/>
      <c r="E110" s="84">
        <f>SUM(E111,E112,E113)</f>
        <v>8.6499999999999994E-2</v>
      </c>
      <c r="F110" s="51"/>
    </row>
    <row r="111" spans="2:6" x14ac:dyDescent="0.2">
      <c r="B111" s="52" t="s">
        <v>103</v>
      </c>
      <c r="C111" s="48" t="s">
        <v>104</v>
      </c>
      <c r="D111" s="49"/>
      <c r="E111" s="91">
        <v>6.4999999999999997E-3</v>
      </c>
      <c r="F111" s="51">
        <f>E111*$F$121</f>
        <v>60.790262794657913</v>
      </c>
    </row>
    <row r="112" spans="2:6" x14ac:dyDescent="0.2">
      <c r="B112" s="52" t="s">
        <v>105</v>
      </c>
      <c r="C112" s="48" t="s">
        <v>39</v>
      </c>
      <c r="D112" s="49"/>
      <c r="E112" s="91">
        <v>0.03</v>
      </c>
      <c r="F112" s="51">
        <f>E112*$F$121</f>
        <v>280.57044366765189</v>
      </c>
    </row>
    <row r="113" spans="2:6" x14ac:dyDescent="0.2">
      <c r="B113" s="52" t="s">
        <v>106</v>
      </c>
      <c r="C113" s="48" t="s">
        <v>107</v>
      </c>
      <c r="D113" s="49"/>
      <c r="E113" s="91">
        <v>0.05</v>
      </c>
      <c r="F113" s="51">
        <f>E113*$F$121</f>
        <v>467.6174061127532</v>
      </c>
    </row>
    <row r="114" spans="2:6" x14ac:dyDescent="0.2">
      <c r="B114" s="411" t="s">
        <v>108</v>
      </c>
      <c r="C114" s="412"/>
      <c r="D114" s="413"/>
      <c r="E114" s="70"/>
      <c r="F114" s="26">
        <f>SUM(F108:F113)</f>
        <v>1805.028122255063</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f>F132+F108+F109</f>
        <v>8543.3700096800003</v>
      </c>
    </row>
    <row r="120" spans="2:6" x14ac:dyDescent="0.2">
      <c r="B120" s="34"/>
      <c r="C120" s="35"/>
      <c r="D120" s="35"/>
      <c r="E120" s="39"/>
      <c r="F120" s="40"/>
    </row>
    <row r="121" spans="2:6" x14ac:dyDescent="0.2">
      <c r="B121" s="34" t="s">
        <v>113</v>
      </c>
      <c r="C121" s="41" t="s">
        <v>114</v>
      </c>
      <c r="D121" s="41"/>
      <c r="E121" s="39"/>
      <c r="F121" s="40">
        <f>F119/(1-E116)</f>
        <v>9352.3481222550636</v>
      </c>
    </row>
    <row r="122" spans="2:6" x14ac:dyDescent="0.2">
      <c r="B122" s="34"/>
      <c r="C122" s="35"/>
      <c r="D122" s="35"/>
      <c r="E122" s="39"/>
      <c r="F122" s="40"/>
    </row>
    <row r="123" spans="2:6" x14ac:dyDescent="0.2">
      <c r="B123" s="42"/>
      <c r="C123" s="43" t="s">
        <v>115</v>
      </c>
      <c r="D123" s="43"/>
      <c r="E123" s="44"/>
      <c r="F123" s="45">
        <f>F121-F119</f>
        <v>808.97811257506328</v>
      </c>
    </row>
    <row r="125" spans="2:6" x14ac:dyDescent="0.2">
      <c r="B125" s="408" t="s">
        <v>116</v>
      </c>
      <c r="C125" s="409"/>
      <c r="D125" s="409"/>
      <c r="E125" s="409"/>
      <c r="F125" s="40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3540.433</v>
      </c>
    </row>
    <row r="128" spans="2:6" x14ac:dyDescent="0.2">
      <c r="B128" s="47" t="s">
        <v>25</v>
      </c>
      <c r="C128" s="48" t="str">
        <f>B37</f>
        <v>MÓDULO 2 – ENCARGOS E BENEFÍCIOS ANUAIS, MENSAIS E DIÁRIOS</v>
      </c>
      <c r="D128" s="49"/>
      <c r="E128" s="50"/>
      <c r="F128" s="51">
        <f>F68</f>
        <v>3431.4348996239996</v>
      </c>
    </row>
    <row r="129" spans="2:6" x14ac:dyDescent="0.2">
      <c r="B129" s="47" t="s">
        <v>26</v>
      </c>
      <c r="C129" s="48" t="str">
        <f>B67</f>
        <v>2.3</v>
      </c>
      <c r="D129" s="49"/>
      <c r="E129" s="50"/>
      <c r="F129" s="51">
        <f>F77</f>
        <v>253.1027228236</v>
      </c>
    </row>
    <row r="130" spans="2:6" x14ac:dyDescent="0.2">
      <c r="B130" s="47" t="s">
        <v>27</v>
      </c>
      <c r="C130" s="48" t="str">
        <f>B79</f>
        <v>MÓDULO 4 – CUSTO DE REPOSIÇÃO DO PROFISSIONAL AUSENTE</v>
      </c>
      <c r="D130" s="49"/>
      <c r="E130" s="50"/>
      <c r="F130" s="51">
        <f>F97</f>
        <v>217.11705372500001</v>
      </c>
    </row>
    <row r="131" spans="2:6" x14ac:dyDescent="0.2">
      <c r="B131" s="47" t="s">
        <v>28</v>
      </c>
      <c r="C131" s="48" t="str">
        <f>B99</f>
        <v>MÓDULO 5 – INSUMOS DIVERSOS</v>
      </c>
      <c r="D131" s="49"/>
      <c r="E131" s="50"/>
      <c r="F131" s="51">
        <f>F104</f>
        <v>105.23248529411765</v>
      </c>
    </row>
    <row r="132" spans="2:6" x14ac:dyDescent="0.2">
      <c r="B132" s="52"/>
      <c r="C132" s="53" t="s">
        <v>118</v>
      </c>
      <c r="D132" s="54"/>
      <c r="E132" s="76"/>
      <c r="F132" s="26">
        <f>TRUNC(SUM(F127:F131),2)</f>
        <v>7547.32</v>
      </c>
    </row>
    <row r="133" spans="2:6" x14ac:dyDescent="0.2">
      <c r="B133" s="47" t="s">
        <v>29</v>
      </c>
      <c r="C133" s="48" t="str">
        <f>B106</f>
        <v>MÓDULO 6 – CUSTOS INDIRETOS, TRIBUTOS E LUCRO</v>
      </c>
      <c r="D133" s="49"/>
      <c r="E133" s="50"/>
      <c r="F133" s="51">
        <f>F114</f>
        <v>1805.028122255063</v>
      </c>
    </row>
    <row r="134" spans="2:6" x14ac:dyDescent="0.2">
      <c r="B134" s="53" t="s">
        <v>119</v>
      </c>
      <c r="C134" s="54"/>
      <c r="D134" s="54"/>
      <c r="E134" s="76"/>
      <c r="F134" s="26">
        <f>TRUNC(SUM(F132:F133),2)</f>
        <v>9352.34</v>
      </c>
    </row>
    <row r="135" spans="2:6" ht="15.75" customHeight="1" thickBot="1" x14ac:dyDescent="0.25">
      <c r="B135" s="55"/>
      <c r="C135" s="55"/>
      <c r="D135" s="55"/>
      <c r="E135" s="55"/>
      <c r="F135" s="56"/>
    </row>
    <row r="136" spans="2:6" ht="13.5" thickBot="1" x14ac:dyDescent="0.25">
      <c r="B136" s="431" t="s">
        <v>37</v>
      </c>
      <c r="C136" s="432"/>
      <c r="D136" s="432"/>
      <c r="E136" s="433"/>
      <c r="F136" s="71">
        <f>'Resumo '!E13</f>
        <v>4</v>
      </c>
    </row>
    <row r="137" spans="2:6" ht="13.5" thickBot="1" x14ac:dyDescent="0.25"/>
    <row r="138" spans="2:6" ht="13.5" thickBot="1" x14ac:dyDescent="0.25">
      <c r="B138" s="434" t="s">
        <v>124</v>
      </c>
      <c r="C138" s="435"/>
      <c r="D138" s="435"/>
      <c r="E138" s="436"/>
      <c r="F138" s="72">
        <f>F136*F134</f>
        <v>37409.360000000001</v>
      </c>
    </row>
  </sheetData>
  <protectedRanges>
    <protectedRange sqref="C17" name="Intervalo1_1_1_1"/>
  </protectedRanges>
  <mergeCells count="64">
    <mergeCell ref="B125:F125"/>
    <mergeCell ref="B126:E126"/>
    <mergeCell ref="B136:E136"/>
    <mergeCell ref="B138:E138"/>
    <mergeCell ref="C100:D100"/>
    <mergeCell ref="B104:D104"/>
    <mergeCell ref="B105:F105"/>
    <mergeCell ref="B106:F106"/>
    <mergeCell ref="C107:D107"/>
    <mergeCell ref="B114:D114"/>
    <mergeCell ref="B99:F99"/>
    <mergeCell ref="B79:F79"/>
    <mergeCell ref="B80:D80"/>
    <mergeCell ref="B87:D87"/>
    <mergeCell ref="B88:F88"/>
    <mergeCell ref="B89:D89"/>
    <mergeCell ref="B91:D91"/>
    <mergeCell ref="B92:F92"/>
    <mergeCell ref="B93:F93"/>
    <mergeCell ref="B94:E94"/>
    <mergeCell ref="B97:E97"/>
    <mergeCell ref="B98:F98"/>
    <mergeCell ref="B78:F78"/>
    <mergeCell ref="B43:D43"/>
    <mergeCell ref="B52:D52"/>
    <mergeCell ref="B53:F53"/>
    <mergeCell ref="B54:D54"/>
    <mergeCell ref="B61:D61"/>
    <mergeCell ref="B63:F63"/>
    <mergeCell ref="B64:E64"/>
    <mergeCell ref="B68:D68"/>
    <mergeCell ref="B70:F70"/>
    <mergeCell ref="C71:D71"/>
    <mergeCell ref="B77:D77"/>
    <mergeCell ref="B42:F42"/>
    <mergeCell ref="D20:F20"/>
    <mergeCell ref="D21:F21"/>
    <mergeCell ref="D22:F22"/>
    <mergeCell ref="B23:C23"/>
    <mergeCell ref="D23:F23"/>
    <mergeCell ref="B25:F25"/>
    <mergeCell ref="B26:F26"/>
    <mergeCell ref="B35:D35"/>
    <mergeCell ref="B37:F37"/>
    <mergeCell ref="B38:D38"/>
    <mergeCell ref="B41:D41"/>
    <mergeCell ref="D19:F19"/>
    <mergeCell ref="B10:C10"/>
    <mergeCell ref="B11:C11"/>
    <mergeCell ref="B12:C12"/>
    <mergeCell ref="E12:F12"/>
    <mergeCell ref="B13:C13"/>
    <mergeCell ref="E13:F13"/>
    <mergeCell ref="B14:F14"/>
    <mergeCell ref="D16:F16"/>
    <mergeCell ref="D17:F17"/>
    <mergeCell ref="B18:C18"/>
    <mergeCell ref="D18:F18"/>
    <mergeCell ref="B9:C9"/>
    <mergeCell ref="B2:F2"/>
    <mergeCell ref="B4:F4"/>
    <mergeCell ref="B6:F6"/>
    <mergeCell ref="B7:F7"/>
    <mergeCell ref="B8:C8"/>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204FC4A4-FEB6-4843-98E5-BDA52B497ED5}">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7CD2DBB7-B9ED-46A3-98EB-12E8F0591FD8}"/>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ADFD867F-92CA-44F3-BF2B-9EDC7BDB6833}"/>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5" min="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600A7-4295-438E-97D0-5AF222E1E749}">
  <sheetPr>
    <tabColor rgb="FFDEFEF3"/>
    <pageSetUpPr fitToPage="1"/>
  </sheetPr>
  <dimension ref="B2:Y139"/>
  <sheetViews>
    <sheetView topLeftCell="A74" zoomScaleNormal="100" zoomScaleSheetLayoutView="85" workbookViewId="0">
      <selection activeCell="E102" sqref="E102"/>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39" t="str">
        <f>'Resumo '!C14</f>
        <v>SUPERVISOR: DIURNO ARMADO COM TERNO, SEG. A DOM. EM TURNOS DE 12X36</v>
      </c>
      <c r="C2" s="439"/>
      <c r="D2" s="439"/>
      <c r="E2" s="439"/>
      <c r="F2" s="439"/>
    </row>
    <row r="4" spans="2:6" ht="35.25" customHeight="1" x14ac:dyDescent="0.2">
      <c r="B4" s="414" t="s">
        <v>229</v>
      </c>
      <c r="C4" s="415"/>
      <c r="D4" s="415"/>
      <c r="E4" s="415"/>
      <c r="F4" s="416"/>
    </row>
    <row r="6" spans="2:6" customFormat="1" ht="18" x14ac:dyDescent="0.25">
      <c r="B6" s="430" t="s">
        <v>1</v>
      </c>
      <c r="C6" s="430"/>
      <c r="D6" s="430"/>
      <c r="E6" s="430"/>
      <c r="F6" s="430"/>
    </row>
    <row r="7" spans="2:6" customFormat="1" ht="15.75" x14ac:dyDescent="0.25">
      <c r="B7" s="419" t="s">
        <v>2</v>
      </c>
      <c r="C7" s="419"/>
      <c r="D7" s="419"/>
      <c r="E7" s="419"/>
      <c r="F7" s="419"/>
    </row>
    <row r="8" spans="2:6" customFormat="1" ht="15" x14ac:dyDescent="0.25">
      <c r="B8" s="420" t="s">
        <v>3</v>
      </c>
      <c r="C8" s="421"/>
      <c r="D8" s="182" t="s">
        <v>4</v>
      </c>
      <c r="E8" s="182" t="s">
        <v>5</v>
      </c>
      <c r="F8" s="183" t="s">
        <v>6</v>
      </c>
    </row>
    <row r="9" spans="2:6" customFormat="1" ht="15" x14ac:dyDescent="0.25">
      <c r="B9" s="422" t="s">
        <v>347</v>
      </c>
      <c r="C9" s="422"/>
      <c r="D9" s="4"/>
      <c r="E9" s="5"/>
      <c r="F9" s="21"/>
    </row>
    <row r="10" spans="2:6" customFormat="1" ht="15" x14ac:dyDescent="0.25">
      <c r="B10" s="420" t="s">
        <v>7</v>
      </c>
      <c r="C10" s="421"/>
      <c r="D10" s="184" t="s">
        <v>8</v>
      </c>
      <c r="E10" s="185"/>
      <c r="F10" s="186" t="s">
        <v>9</v>
      </c>
    </row>
    <row r="11" spans="2:6" customFormat="1" ht="15" x14ac:dyDescent="0.25">
      <c r="B11" s="422" t="s">
        <v>230</v>
      </c>
      <c r="C11" s="422"/>
      <c r="D11" s="7" t="s">
        <v>394</v>
      </c>
      <c r="E11" s="73"/>
      <c r="F11" s="88" t="s">
        <v>395</v>
      </c>
    </row>
    <row r="12" spans="2:6" customFormat="1" ht="15" x14ac:dyDescent="0.25">
      <c r="B12" s="423" t="s">
        <v>10</v>
      </c>
      <c r="C12" s="423"/>
      <c r="D12" s="187" t="s">
        <v>11</v>
      </c>
      <c r="E12" s="424" t="s">
        <v>12</v>
      </c>
      <c r="F12" s="424"/>
    </row>
    <row r="13" spans="2:6" customFormat="1" ht="15" x14ac:dyDescent="0.25">
      <c r="B13" s="422" t="s">
        <v>378</v>
      </c>
      <c r="C13" s="422"/>
      <c r="D13" s="9" t="s">
        <v>209</v>
      </c>
      <c r="E13" s="425"/>
      <c r="F13" s="425"/>
    </row>
    <row r="14" spans="2:6" customFormat="1" ht="16.5" thickBot="1" x14ac:dyDescent="0.3">
      <c r="B14" s="426" t="s">
        <v>13</v>
      </c>
      <c r="C14" s="426"/>
      <c r="D14" s="426"/>
      <c r="E14" s="426"/>
      <c r="F14" s="426"/>
    </row>
    <row r="15" spans="2:6" customFormat="1" ht="15.75" thickBot="1" x14ac:dyDescent="0.3">
      <c r="B15" s="10" t="s">
        <v>14</v>
      </c>
      <c r="C15" s="10"/>
      <c r="D15" s="10" t="s">
        <v>15</v>
      </c>
      <c r="E15" s="19" t="s">
        <v>210</v>
      </c>
      <c r="F15" s="22" t="s">
        <v>211</v>
      </c>
    </row>
    <row r="16" spans="2:6" customFormat="1" ht="15" x14ac:dyDescent="0.25">
      <c r="B16" s="11"/>
      <c r="C16" s="161"/>
      <c r="D16" s="427" t="s">
        <v>17</v>
      </c>
      <c r="E16" s="428"/>
      <c r="F16" s="429"/>
    </row>
    <row r="17" spans="2:6" customFormat="1" ht="15.75" thickBot="1" x14ac:dyDescent="0.3">
      <c r="B17" s="446" t="s">
        <v>18</v>
      </c>
      <c r="C17" s="447"/>
      <c r="D17" s="417" t="s">
        <v>367</v>
      </c>
      <c r="E17" s="418"/>
      <c r="F17" s="418"/>
    </row>
    <row r="18" spans="2:6" customFormat="1" ht="15" x14ac:dyDescent="0.25">
      <c r="B18" s="448">
        <v>2024</v>
      </c>
      <c r="C18" s="449"/>
      <c r="D18" s="427" t="s">
        <v>41</v>
      </c>
      <c r="E18" s="428"/>
      <c r="F18" s="429"/>
    </row>
    <row r="19" spans="2:6" customFormat="1" ht="15.75" thickBot="1" x14ac:dyDescent="0.3">
      <c r="B19" s="446" t="s">
        <v>42</v>
      </c>
      <c r="C19" s="447"/>
      <c r="D19" s="450" t="s">
        <v>348</v>
      </c>
      <c r="E19" s="451"/>
      <c r="F19" s="451"/>
    </row>
    <row r="20" spans="2:6" customFormat="1" ht="15" x14ac:dyDescent="0.25">
      <c r="B20" s="14"/>
      <c r="C20" s="15"/>
      <c r="D20" s="427" t="s">
        <v>19</v>
      </c>
      <c r="E20" s="428"/>
      <c r="F20" s="429"/>
    </row>
    <row r="21" spans="2:6" customFormat="1" ht="15.75" thickBot="1" x14ac:dyDescent="0.3">
      <c r="B21" s="444" t="s">
        <v>20</v>
      </c>
      <c r="C21" s="445"/>
      <c r="D21" s="452"/>
      <c r="E21" s="453"/>
      <c r="F21" s="453"/>
    </row>
    <row r="22" spans="2:6" customFormat="1" ht="15" x14ac:dyDescent="0.25">
      <c r="B22" s="18" t="s">
        <v>21</v>
      </c>
      <c r="C22" s="18"/>
      <c r="D22" s="427" t="s">
        <v>22</v>
      </c>
      <c r="E22" s="428"/>
      <c r="F22" s="429"/>
    </row>
    <row r="23" spans="2:6" customFormat="1" ht="15.75" thickBot="1" x14ac:dyDescent="0.3">
      <c r="B23" s="403">
        <v>0</v>
      </c>
      <c r="C23" s="405"/>
      <c r="D23" s="403">
        <v>3266.67</v>
      </c>
      <c r="E23" s="404"/>
      <c r="F23" s="405"/>
    </row>
    <row r="24" spans="2:6" x14ac:dyDescent="0.2">
      <c r="B24" s="69"/>
      <c r="C24" s="69"/>
      <c r="D24" s="69"/>
    </row>
    <row r="25" spans="2:6" x14ac:dyDescent="0.2">
      <c r="B25" s="406"/>
      <c r="C25" s="406"/>
      <c r="D25" s="406"/>
      <c r="E25" s="406"/>
      <c r="F25" s="406"/>
    </row>
    <row r="26" spans="2:6" x14ac:dyDescent="0.2">
      <c r="B26" s="407" t="s">
        <v>43</v>
      </c>
      <c r="C26" s="407"/>
      <c r="D26" s="407"/>
      <c r="E26" s="407"/>
      <c r="F26" s="407"/>
    </row>
    <row r="27" spans="2:6" x14ac:dyDescent="0.2">
      <c r="B27" s="52">
        <v>1</v>
      </c>
      <c r="C27" s="75" t="s">
        <v>44</v>
      </c>
      <c r="D27" s="54"/>
      <c r="E27" s="52" t="s">
        <v>40</v>
      </c>
      <c r="F27" s="46" t="s">
        <v>45</v>
      </c>
    </row>
    <row r="28" spans="2:6" x14ac:dyDescent="0.2">
      <c r="B28" s="52" t="s">
        <v>23</v>
      </c>
      <c r="C28" s="48" t="s">
        <v>24</v>
      </c>
      <c r="D28" s="49"/>
      <c r="E28" s="188"/>
      <c r="F28" s="189">
        <f>D23</f>
        <v>3266.67</v>
      </c>
    </row>
    <row r="29" spans="2:6" ht="15" x14ac:dyDescent="0.25">
      <c r="B29" s="52" t="s">
        <v>25</v>
      </c>
      <c r="C29" s="48" t="s">
        <v>46</v>
      </c>
      <c r="D29" s="49"/>
      <c r="E29" s="190">
        <v>0.3</v>
      </c>
      <c r="F29" s="189">
        <f>F28*E29</f>
        <v>980.00099999999998</v>
      </c>
    </row>
    <row r="30" spans="2:6" ht="15" x14ac:dyDescent="0.25">
      <c r="B30" s="52" t="s">
        <v>26</v>
      </c>
      <c r="C30" s="48" t="s">
        <v>47</v>
      </c>
      <c r="D30" s="49"/>
      <c r="E30" s="190"/>
      <c r="F30" s="189"/>
    </row>
    <row r="31" spans="2:6" ht="15" x14ac:dyDescent="0.25">
      <c r="B31" s="52" t="s">
        <v>27</v>
      </c>
      <c r="C31" s="48" t="s">
        <v>48</v>
      </c>
      <c r="D31" s="49"/>
      <c r="E31" s="191"/>
      <c r="F31" s="189"/>
    </row>
    <row r="32" spans="2:6" ht="15" x14ac:dyDescent="0.25">
      <c r="B32" s="52" t="s">
        <v>28</v>
      </c>
      <c r="C32" s="48" t="s">
        <v>49</v>
      </c>
      <c r="D32" s="49"/>
      <c r="E32" s="191"/>
      <c r="F32" s="189"/>
    </row>
    <row r="33" spans="2:6" ht="15" x14ac:dyDescent="0.25">
      <c r="B33" s="52" t="s">
        <v>29</v>
      </c>
      <c r="C33" s="48" t="s">
        <v>197</v>
      </c>
      <c r="D33" s="49"/>
      <c r="E33" s="191"/>
      <c r="F33" s="189"/>
    </row>
    <row r="34" spans="2:6" ht="15" x14ac:dyDescent="0.25">
      <c r="B34" s="52"/>
      <c r="C34" s="48"/>
      <c r="D34" s="49"/>
      <c r="E34" s="68"/>
      <c r="F34" s="114"/>
    </row>
    <row r="35" spans="2:6" ht="15" x14ac:dyDescent="0.25">
      <c r="B35" s="411" t="s">
        <v>50</v>
      </c>
      <c r="C35" s="412"/>
      <c r="D35" s="413"/>
      <c r="E35" s="67"/>
      <c r="F35" s="115">
        <f>SUM(F28:F29)</f>
        <v>4246.6710000000003</v>
      </c>
    </row>
    <row r="36" spans="2:6" x14ac:dyDescent="0.2">
      <c r="B36" s="55"/>
      <c r="C36" s="55"/>
      <c r="D36" s="55"/>
      <c r="E36" s="55"/>
      <c r="F36" s="56"/>
    </row>
    <row r="37" spans="2:6" x14ac:dyDescent="0.2">
      <c r="B37" s="407" t="s">
        <v>51</v>
      </c>
      <c r="C37" s="407"/>
      <c r="D37" s="407"/>
      <c r="E37" s="407"/>
      <c r="F37" s="407"/>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353.88925</v>
      </c>
    </row>
    <row r="40" spans="2:6" x14ac:dyDescent="0.2">
      <c r="B40" s="52" t="s">
        <v>25</v>
      </c>
      <c r="C40" s="48" t="s">
        <v>54</v>
      </c>
      <c r="D40" s="49"/>
      <c r="E40" s="59">
        <f>'Encargos_Rescisão_Prof Ausente'!E5</f>
        <v>0.121</v>
      </c>
      <c r="F40" s="66">
        <f>$F$35*E40</f>
        <v>513.84719100000007</v>
      </c>
    </row>
    <row r="41" spans="2:6" x14ac:dyDescent="0.2">
      <c r="B41" s="411" t="s">
        <v>56</v>
      </c>
      <c r="C41" s="412"/>
      <c r="D41" s="413"/>
      <c r="E41" s="57">
        <f>SUM(E39:E40)</f>
        <v>0.20433333333333331</v>
      </c>
      <c r="F41" s="46">
        <f>SUM(F39,F40)</f>
        <v>867.73644100000001</v>
      </c>
    </row>
    <row r="42" spans="2:6" x14ac:dyDescent="0.2">
      <c r="B42" s="410"/>
      <c r="C42" s="410"/>
      <c r="D42" s="410"/>
      <c r="E42" s="410"/>
      <c r="F42" s="410"/>
    </row>
    <row r="43" spans="2:6" x14ac:dyDescent="0.2">
      <c r="B43" s="408" t="s">
        <v>57</v>
      </c>
      <c r="C43" s="409"/>
      <c r="D43" s="440"/>
      <c r="E43" s="52" t="s">
        <v>40</v>
      </c>
      <c r="F43" s="46" t="s">
        <v>45</v>
      </c>
    </row>
    <row r="44" spans="2:6" x14ac:dyDescent="0.2">
      <c r="B44" s="52" t="s">
        <v>23</v>
      </c>
      <c r="C44" s="48" t="s">
        <v>58</v>
      </c>
      <c r="D44" s="49"/>
      <c r="E44" s="89">
        <f>'Encargos_Rescisão_Prof Ausente'!E9</f>
        <v>0.2</v>
      </c>
      <c r="F44" s="51">
        <f t="shared" ref="F44:F51" si="0">E44*($F$35+$F$41)</f>
        <v>1022.8814882000001</v>
      </c>
    </row>
    <row r="45" spans="2:6" x14ac:dyDescent="0.2">
      <c r="B45" s="52" t="s">
        <v>25</v>
      </c>
      <c r="C45" s="48" t="s">
        <v>59</v>
      </c>
      <c r="D45" s="49"/>
      <c r="E45" s="89">
        <f>'Encargos_Rescisão_Prof Ausente'!E10</f>
        <v>2.5000000000000001E-2</v>
      </c>
      <c r="F45" s="51">
        <f t="shared" si="0"/>
        <v>127.86018602500002</v>
      </c>
    </row>
    <row r="46" spans="2:6" x14ac:dyDescent="0.2">
      <c r="B46" s="52" t="s">
        <v>26</v>
      </c>
      <c r="C46" s="48" t="s">
        <v>60</v>
      </c>
      <c r="D46" s="49"/>
      <c r="E46" s="89">
        <f>'Encargos_Rescisão_Prof Ausente'!E11</f>
        <v>0.03</v>
      </c>
      <c r="F46" s="82">
        <f t="shared" si="0"/>
        <v>153.43222323000001</v>
      </c>
    </row>
    <row r="47" spans="2:6" x14ac:dyDescent="0.2">
      <c r="B47" s="52" t="s">
        <v>27</v>
      </c>
      <c r="C47" s="48" t="s">
        <v>61</v>
      </c>
      <c r="D47" s="49"/>
      <c r="E47" s="89">
        <f>'Encargos_Rescisão_Prof Ausente'!E12</f>
        <v>1.4999999999999999E-2</v>
      </c>
      <c r="F47" s="51">
        <f t="shared" si="0"/>
        <v>76.716111615000003</v>
      </c>
    </row>
    <row r="48" spans="2:6" x14ac:dyDescent="0.2">
      <c r="B48" s="52" t="s">
        <v>28</v>
      </c>
      <c r="C48" s="48" t="s">
        <v>62</v>
      </c>
      <c r="D48" s="49"/>
      <c r="E48" s="89">
        <f>'Encargos_Rescisão_Prof Ausente'!E13</f>
        <v>0.01</v>
      </c>
      <c r="F48" s="51">
        <f t="shared" si="0"/>
        <v>51.144074410000002</v>
      </c>
    </row>
    <row r="49" spans="2:25" x14ac:dyDescent="0.2">
      <c r="B49" s="52" t="s">
        <v>29</v>
      </c>
      <c r="C49" s="48" t="s">
        <v>63</v>
      </c>
      <c r="D49" s="49"/>
      <c r="E49" s="89">
        <f>'Encargos_Rescisão_Prof Ausente'!E14</f>
        <v>6.0000000000000001E-3</v>
      </c>
      <c r="F49" s="51">
        <f t="shared" si="0"/>
        <v>30.686444646000002</v>
      </c>
    </row>
    <row r="50" spans="2:25" x14ac:dyDescent="0.2">
      <c r="B50" s="52" t="s">
        <v>30</v>
      </c>
      <c r="C50" s="48" t="s">
        <v>64</v>
      </c>
      <c r="D50" s="49"/>
      <c r="E50" s="89">
        <f>'Encargos_Rescisão_Prof Ausente'!E15</f>
        <v>2E-3</v>
      </c>
      <c r="F50" s="51">
        <f t="shared" si="0"/>
        <v>10.228814882</v>
      </c>
    </row>
    <row r="51" spans="2:25" ht="15" x14ac:dyDescent="0.25">
      <c r="B51" s="52" t="s">
        <v>31</v>
      </c>
      <c r="C51" s="48" t="s">
        <v>65</v>
      </c>
      <c r="D51" s="49"/>
      <c r="E51" s="89">
        <f>'Encargos_Rescisão_Prof Ausente'!E16</f>
        <v>0.08</v>
      </c>
      <c r="F51" s="51">
        <f t="shared" si="0"/>
        <v>409.15259528000001</v>
      </c>
      <c r="G51"/>
      <c r="H51"/>
      <c r="I51"/>
      <c r="J51"/>
      <c r="K51"/>
      <c r="L51"/>
      <c r="M51"/>
      <c r="N51"/>
      <c r="O51"/>
      <c r="P51"/>
      <c r="Q51"/>
      <c r="R51"/>
      <c r="S51"/>
      <c r="T51"/>
      <c r="U51"/>
      <c r="V51"/>
      <c r="W51"/>
      <c r="X51"/>
      <c r="Y51"/>
    </row>
    <row r="52" spans="2:25" ht="15" x14ac:dyDescent="0.25">
      <c r="B52" s="411" t="s">
        <v>66</v>
      </c>
      <c r="C52" s="412"/>
      <c r="D52" s="413"/>
      <c r="E52" s="65">
        <f>SUM(E44:E51)</f>
        <v>0.36800000000000005</v>
      </c>
      <c r="F52" s="46">
        <f>SUM(F44:F51)</f>
        <v>1882.1019382880004</v>
      </c>
      <c r="G52"/>
      <c r="H52"/>
      <c r="I52"/>
      <c r="J52"/>
      <c r="K52"/>
      <c r="L52"/>
      <c r="M52"/>
      <c r="N52"/>
      <c r="O52"/>
      <c r="P52"/>
      <c r="Q52"/>
      <c r="R52"/>
      <c r="S52"/>
      <c r="T52"/>
      <c r="U52"/>
      <c r="V52"/>
      <c r="W52"/>
      <c r="X52"/>
      <c r="Y52"/>
    </row>
    <row r="53" spans="2:25" ht="15" x14ac:dyDescent="0.25">
      <c r="B53" s="441"/>
      <c r="C53" s="442"/>
      <c r="D53" s="442"/>
      <c r="E53" s="442"/>
      <c r="F53" s="443"/>
      <c r="G53"/>
      <c r="H53"/>
      <c r="I53"/>
      <c r="J53"/>
      <c r="K53"/>
      <c r="L53"/>
      <c r="M53"/>
      <c r="N53"/>
      <c r="O53"/>
      <c r="P53"/>
      <c r="Q53"/>
      <c r="R53"/>
      <c r="S53"/>
      <c r="T53"/>
      <c r="U53"/>
      <c r="V53"/>
      <c r="W53"/>
      <c r="X53"/>
      <c r="Y53"/>
    </row>
    <row r="54" spans="2:25" ht="15" x14ac:dyDescent="0.25">
      <c r="B54" s="408" t="s">
        <v>67</v>
      </c>
      <c r="C54" s="409"/>
      <c r="D54" s="440"/>
      <c r="E54" s="57" t="s">
        <v>68</v>
      </c>
      <c r="F54" s="46" t="s">
        <v>45</v>
      </c>
      <c r="G54"/>
      <c r="H54"/>
      <c r="I54"/>
      <c r="J54"/>
      <c r="K54"/>
      <c r="L54"/>
      <c r="M54"/>
      <c r="N54"/>
      <c r="O54"/>
      <c r="P54"/>
      <c r="Q54"/>
      <c r="R54"/>
      <c r="S54"/>
      <c r="T54"/>
      <c r="U54"/>
      <c r="V54"/>
      <c r="W54"/>
      <c r="X54"/>
      <c r="Y54"/>
    </row>
    <row r="55" spans="2:25" ht="15" x14ac:dyDescent="0.25">
      <c r="B55" s="52" t="s">
        <v>23</v>
      </c>
      <c r="C55" s="48" t="s">
        <v>69</v>
      </c>
      <c r="D55" s="49"/>
      <c r="E55" s="349">
        <v>5.5</v>
      </c>
      <c r="F55" s="114">
        <f>(E55*2*15)-(F28*6%)</f>
        <v>-31.000200000000007</v>
      </c>
      <c r="G55"/>
      <c r="H55"/>
      <c r="I55"/>
      <c r="J55"/>
      <c r="K55"/>
      <c r="L55"/>
      <c r="M55"/>
      <c r="N55"/>
      <c r="O55"/>
      <c r="P55"/>
      <c r="Q55"/>
      <c r="R55"/>
      <c r="S55"/>
      <c r="T55"/>
      <c r="U55"/>
      <c r="V55"/>
      <c r="W55"/>
      <c r="X55"/>
      <c r="Y55"/>
    </row>
    <row r="56" spans="2:25" ht="15" x14ac:dyDescent="0.25">
      <c r="B56" s="52" t="s">
        <v>25</v>
      </c>
      <c r="C56" s="48" t="s">
        <v>70</v>
      </c>
      <c r="D56" s="49"/>
      <c r="E56" s="349">
        <v>47.37</v>
      </c>
      <c r="F56" s="114">
        <f>E56*15</f>
        <v>710.55</v>
      </c>
      <c r="G56"/>
      <c r="H56"/>
      <c r="I56"/>
      <c r="J56"/>
      <c r="K56"/>
      <c r="L56"/>
      <c r="M56"/>
      <c r="N56"/>
      <c r="O56"/>
      <c r="P56"/>
      <c r="Q56"/>
      <c r="R56"/>
      <c r="S56"/>
      <c r="T56"/>
      <c r="U56"/>
      <c r="V56"/>
      <c r="W56"/>
      <c r="X56"/>
      <c r="Y56"/>
    </row>
    <row r="57" spans="2:25" ht="15" x14ac:dyDescent="0.25">
      <c r="B57" s="52" t="s">
        <v>26</v>
      </c>
      <c r="C57" s="48" t="s">
        <v>358</v>
      </c>
      <c r="D57" s="49"/>
      <c r="E57" s="350"/>
      <c r="F57" s="114"/>
      <c r="G57"/>
      <c r="H57"/>
      <c r="I57"/>
      <c r="J57"/>
      <c r="K57"/>
      <c r="L57"/>
      <c r="M57"/>
      <c r="N57"/>
      <c r="O57"/>
      <c r="P57"/>
      <c r="Q57"/>
      <c r="R57"/>
      <c r="S57"/>
      <c r="T57"/>
      <c r="U57"/>
      <c r="V57"/>
      <c r="W57"/>
      <c r="X57"/>
      <c r="Y57"/>
    </row>
    <row r="58" spans="2:25" ht="15" x14ac:dyDescent="0.25">
      <c r="B58" s="52" t="s">
        <v>27</v>
      </c>
      <c r="C58" s="48" t="s">
        <v>359</v>
      </c>
      <c r="D58" s="49"/>
      <c r="E58" s="350"/>
      <c r="F58" s="114"/>
      <c r="G58"/>
      <c r="H58"/>
      <c r="I58"/>
      <c r="J58"/>
      <c r="K58"/>
      <c r="L58"/>
      <c r="M58"/>
      <c r="N58"/>
      <c r="O58"/>
      <c r="P58"/>
      <c r="Q58"/>
      <c r="R58"/>
      <c r="S58"/>
      <c r="T58"/>
      <c r="U58"/>
      <c r="V58"/>
      <c r="W58"/>
      <c r="X58"/>
      <c r="Y58"/>
    </row>
    <row r="59" spans="2:25" ht="15" x14ac:dyDescent="0.25">
      <c r="B59" s="52" t="s">
        <v>28</v>
      </c>
      <c r="C59" s="48" t="s">
        <v>360</v>
      </c>
      <c r="D59" s="49"/>
      <c r="E59" s="162"/>
      <c r="F59" s="163">
        <v>18.170000000000002</v>
      </c>
      <c r="G59"/>
      <c r="H59"/>
      <c r="I59"/>
      <c r="J59"/>
      <c r="K59"/>
      <c r="L59"/>
      <c r="M59"/>
      <c r="N59"/>
      <c r="O59"/>
      <c r="P59"/>
      <c r="Q59"/>
      <c r="R59"/>
      <c r="S59"/>
      <c r="T59"/>
      <c r="U59"/>
      <c r="V59"/>
      <c r="W59"/>
      <c r="X59"/>
      <c r="Y59"/>
    </row>
    <row r="60" spans="2:25" ht="15" x14ac:dyDescent="0.25">
      <c r="B60" s="75" t="s">
        <v>29</v>
      </c>
      <c r="C60" s="49" t="s">
        <v>361</v>
      </c>
      <c r="D60" s="49"/>
      <c r="E60" s="351"/>
      <c r="F60" s="163"/>
      <c r="G60"/>
      <c r="H60"/>
      <c r="I60"/>
      <c r="J60"/>
      <c r="K60"/>
      <c r="L60"/>
      <c r="M60"/>
      <c r="N60"/>
      <c r="O60"/>
      <c r="P60"/>
      <c r="Q60"/>
      <c r="R60"/>
      <c r="S60"/>
      <c r="T60"/>
      <c r="U60"/>
      <c r="V60"/>
      <c r="W60"/>
      <c r="X60"/>
      <c r="Y60"/>
    </row>
    <row r="61" spans="2:25" ht="15" x14ac:dyDescent="0.25">
      <c r="B61" s="411" t="s">
        <v>71</v>
      </c>
      <c r="C61" s="412"/>
      <c r="D61" s="412"/>
      <c r="E61" s="77"/>
      <c r="F61" s="115">
        <f>SUM(F55:F60)</f>
        <v>697.71979999999996</v>
      </c>
      <c r="G61"/>
      <c r="H61"/>
      <c r="I61"/>
      <c r="J61"/>
      <c r="K61"/>
      <c r="L61"/>
      <c r="M61"/>
      <c r="N61"/>
      <c r="O61"/>
      <c r="P61"/>
      <c r="Q61"/>
      <c r="R61"/>
      <c r="S61"/>
      <c r="T61"/>
      <c r="U61"/>
      <c r="V61"/>
      <c r="W61"/>
      <c r="X61"/>
      <c r="Y61"/>
    </row>
    <row r="62" spans="2:25" ht="15" x14ac:dyDescent="0.25">
      <c r="B62" s="60"/>
      <c r="C62" s="60"/>
      <c r="D62" s="60"/>
      <c r="E62" s="78"/>
      <c r="F62" s="61"/>
      <c r="G62"/>
      <c r="H62"/>
      <c r="I62"/>
      <c r="J62"/>
      <c r="K62"/>
      <c r="L62"/>
      <c r="M62"/>
      <c r="N62"/>
      <c r="O62"/>
      <c r="P62"/>
      <c r="Q62"/>
      <c r="R62"/>
      <c r="S62"/>
      <c r="T62"/>
      <c r="U62"/>
      <c r="V62"/>
      <c r="W62"/>
      <c r="X62"/>
      <c r="Y62"/>
    </row>
    <row r="63" spans="2:25" ht="15" x14ac:dyDescent="0.25">
      <c r="B63" s="408" t="s">
        <v>72</v>
      </c>
      <c r="C63" s="409"/>
      <c r="D63" s="409"/>
      <c r="E63" s="409"/>
      <c r="F63" s="409"/>
      <c r="G63"/>
      <c r="H63"/>
      <c r="I63"/>
      <c r="J63"/>
      <c r="K63"/>
      <c r="L63"/>
      <c r="M63"/>
      <c r="N63"/>
      <c r="O63"/>
      <c r="P63"/>
      <c r="Q63"/>
      <c r="R63"/>
      <c r="S63"/>
      <c r="T63"/>
      <c r="U63"/>
      <c r="V63"/>
      <c r="W63"/>
      <c r="X63"/>
      <c r="Y63"/>
    </row>
    <row r="64" spans="2:25" ht="15" x14ac:dyDescent="0.25">
      <c r="B64" s="411" t="s">
        <v>73</v>
      </c>
      <c r="C64" s="412"/>
      <c r="D64" s="412"/>
      <c r="E64" s="413"/>
      <c r="F64" s="46" t="s">
        <v>45</v>
      </c>
      <c r="G64"/>
      <c r="H64"/>
      <c r="I64"/>
      <c r="J64"/>
      <c r="K64"/>
      <c r="L64"/>
      <c r="M64"/>
      <c r="N64"/>
      <c r="O64"/>
      <c r="P64"/>
      <c r="Q64"/>
      <c r="R64"/>
      <c r="S64"/>
      <c r="T64"/>
      <c r="U64"/>
      <c r="V64"/>
      <c r="W64"/>
      <c r="X64"/>
      <c r="Y64"/>
    </row>
    <row r="65" spans="2:25" ht="15" x14ac:dyDescent="0.25">
      <c r="B65" s="52" t="s">
        <v>74</v>
      </c>
      <c r="C65" s="48" t="s">
        <v>75</v>
      </c>
      <c r="D65" s="49"/>
      <c r="E65" s="50"/>
      <c r="F65" s="51">
        <f>F41</f>
        <v>867.73644100000001</v>
      </c>
      <c r="G65"/>
      <c r="H65"/>
      <c r="I65"/>
      <c r="J65"/>
      <c r="K65"/>
      <c r="L65"/>
      <c r="M65"/>
      <c r="N65"/>
      <c r="O65"/>
      <c r="P65"/>
      <c r="Q65"/>
      <c r="R65"/>
      <c r="S65"/>
      <c r="T65"/>
      <c r="U65"/>
      <c r="V65"/>
      <c r="W65"/>
      <c r="X65"/>
      <c r="Y65"/>
    </row>
    <row r="66" spans="2:25" ht="15" x14ac:dyDescent="0.25">
      <c r="B66" s="52" t="s">
        <v>76</v>
      </c>
      <c r="C66" s="48" t="s">
        <v>77</v>
      </c>
      <c r="D66" s="49"/>
      <c r="E66" s="50"/>
      <c r="F66" s="51">
        <f>F52</f>
        <v>1882.1019382880004</v>
      </c>
      <c r="G66"/>
      <c r="H66"/>
      <c r="I66"/>
      <c r="J66"/>
      <c r="K66"/>
      <c r="L66"/>
      <c r="M66"/>
      <c r="N66"/>
      <c r="O66"/>
      <c r="P66"/>
      <c r="Q66"/>
      <c r="R66"/>
      <c r="S66"/>
      <c r="T66"/>
      <c r="U66"/>
      <c r="V66"/>
      <c r="W66"/>
      <c r="X66"/>
      <c r="Y66"/>
    </row>
    <row r="67" spans="2:25" ht="15" x14ac:dyDescent="0.25">
      <c r="B67" s="52" t="s">
        <v>78</v>
      </c>
      <c r="C67" s="48" t="s">
        <v>79</v>
      </c>
      <c r="D67" s="49"/>
      <c r="E67" s="50"/>
      <c r="F67" s="51">
        <f>F61</f>
        <v>697.71979999999996</v>
      </c>
      <c r="G67"/>
      <c r="H67"/>
      <c r="I67"/>
      <c r="J67"/>
      <c r="K67"/>
      <c r="L67"/>
      <c r="M67"/>
      <c r="N67"/>
      <c r="O67"/>
      <c r="P67"/>
      <c r="Q67"/>
      <c r="R67"/>
      <c r="S67"/>
      <c r="T67"/>
      <c r="U67"/>
      <c r="V67"/>
      <c r="W67"/>
      <c r="X67"/>
      <c r="Y67"/>
    </row>
    <row r="68" spans="2:25" x14ac:dyDescent="0.2">
      <c r="B68" s="411" t="s">
        <v>80</v>
      </c>
      <c r="C68" s="412"/>
      <c r="D68" s="412"/>
      <c r="E68" s="76"/>
      <c r="F68" s="26">
        <f>SUM(F65:F67)</f>
        <v>3447.5581792880002</v>
      </c>
    </row>
    <row r="69" spans="2:25" x14ac:dyDescent="0.2">
      <c r="B69" s="410"/>
      <c r="C69" s="410"/>
      <c r="D69" s="410"/>
      <c r="E69" s="410"/>
      <c r="F69" s="410"/>
    </row>
    <row r="70" spans="2:25" x14ac:dyDescent="0.2">
      <c r="B70" s="437" t="s">
        <v>81</v>
      </c>
      <c r="C70" s="438"/>
      <c r="D70" s="438"/>
      <c r="E70" s="438"/>
      <c r="F70" s="438"/>
    </row>
    <row r="71" spans="2:25" x14ac:dyDescent="0.2">
      <c r="B71" s="52">
        <v>3</v>
      </c>
      <c r="C71" s="411" t="s">
        <v>82</v>
      </c>
      <c r="D71" s="413"/>
      <c r="E71" s="52" t="s">
        <v>40</v>
      </c>
      <c r="F71" s="46" t="s">
        <v>45</v>
      </c>
    </row>
    <row r="72" spans="2:25" x14ac:dyDescent="0.2">
      <c r="B72" s="52" t="s">
        <v>23</v>
      </c>
      <c r="C72" s="48" t="s">
        <v>83</v>
      </c>
      <c r="D72" s="49"/>
      <c r="E72" s="59">
        <f>'Encargos_Rescisão_Prof Ausente'!E21</f>
        <v>4.5833333333333334E-3</v>
      </c>
      <c r="F72" s="51">
        <f>$F$35*E72</f>
        <v>19.463908750000002</v>
      </c>
    </row>
    <row r="73" spans="2:25" x14ac:dyDescent="0.2">
      <c r="B73" s="52" t="s">
        <v>25</v>
      </c>
      <c r="C73" s="48" t="s">
        <v>84</v>
      </c>
      <c r="D73" s="49"/>
      <c r="E73" s="59">
        <f>'Encargos_Rescisão_Prof Ausente'!E22</f>
        <v>3.6666666666666667E-4</v>
      </c>
      <c r="F73" s="51">
        <f>$F$35*E73</f>
        <v>1.5571127</v>
      </c>
    </row>
    <row r="74" spans="2:25" x14ac:dyDescent="0.2">
      <c r="B74" s="52" t="s">
        <v>27</v>
      </c>
      <c r="C74" s="48" t="s">
        <v>86</v>
      </c>
      <c r="D74" s="49"/>
      <c r="E74" s="59">
        <f>'Encargos_Rescisão_Prof Ausente'!E23</f>
        <v>1.9400000000000001E-2</v>
      </c>
      <c r="F74" s="51">
        <f>$F$35*E74</f>
        <v>82.385417400000009</v>
      </c>
    </row>
    <row r="75" spans="2:25" x14ac:dyDescent="0.2">
      <c r="B75" s="52" t="s">
        <v>28</v>
      </c>
      <c r="C75" s="48" t="s">
        <v>87</v>
      </c>
      <c r="D75" s="49"/>
      <c r="E75" s="59">
        <f>'Encargos_Rescisão_Prof Ausente'!E24</f>
        <v>7.1392000000000009E-3</v>
      </c>
      <c r="F75" s="51">
        <f>$F$35*E75</f>
        <v>30.317833603200008</v>
      </c>
    </row>
    <row r="76" spans="2:25" x14ac:dyDescent="0.2">
      <c r="B76" s="52" t="s">
        <v>29</v>
      </c>
      <c r="C76" s="48" t="s">
        <v>88</v>
      </c>
      <c r="D76" s="49"/>
      <c r="E76" s="59">
        <f>'Encargos_Rescisão_Prof Ausente'!E25</f>
        <v>0.04</v>
      </c>
      <c r="F76" s="51">
        <f>$F$35*E76</f>
        <v>169.86684000000002</v>
      </c>
    </row>
    <row r="77" spans="2:25" x14ac:dyDescent="0.2">
      <c r="B77" s="411" t="s">
        <v>89</v>
      </c>
      <c r="C77" s="412"/>
      <c r="D77" s="413"/>
      <c r="E77" s="57">
        <f>SUM(E72:E76)</f>
        <v>7.1489200000000003E-2</v>
      </c>
      <c r="F77" s="46">
        <f>SUM(F72:F76)</f>
        <v>303.59111245320003</v>
      </c>
    </row>
    <row r="78" spans="2:25" x14ac:dyDescent="0.2">
      <c r="B78" s="412"/>
      <c r="C78" s="412"/>
      <c r="D78" s="412"/>
      <c r="E78" s="412"/>
      <c r="F78" s="412"/>
    </row>
    <row r="79" spans="2:25" x14ac:dyDescent="0.2">
      <c r="B79" s="437" t="s">
        <v>90</v>
      </c>
      <c r="C79" s="438"/>
      <c r="D79" s="438"/>
      <c r="E79" s="438"/>
      <c r="F79" s="438"/>
    </row>
    <row r="80" spans="2:25"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1">$F$35*E81</f>
        <v>40.201818800000005</v>
      </c>
    </row>
    <row r="82" spans="2:6" x14ac:dyDescent="0.2">
      <c r="B82" s="52" t="s">
        <v>25</v>
      </c>
      <c r="C82" s="83" t="s">
        <v>129</v>
      </c>
      <c r="D82" s="49"/>
      <c r="E82" s="59">
        <f>'Encargos_Rescisão_Prof Ausente'!E31</f>
        <v>2.2222222222222223E-2</v>
      </c>
      <c r="F82" s="51">
        <f t="shared" si="1"/>
        <v>94.370466666666672</v>
      </c>
    </row>
    <row r="83" spans="2:6" x14ac:dyDescent="0.2">
      <c r="B83" s="52" t="s">
        <v>26</v>
      </c>
      <c r="C83" s="83" t="s">
        <v>130</v>
      </c>
      <c r="D83" s="49"/>
      <c r="E83" s="59">
        <f>'Encargos_Rescisão_Prof Ausente'!E32</f>
        <v>1.0416666666666667E-3</v>
      </c>
      <c r="F83" s="51">
        <f t="shared" si="1"/>
        <v>4.4236156250000001</v>
      </c>
    </row>
    <row r="84" spans="2:6" x14ac:dyDescent="0.2">
      <c r="B84" s="52" t="s">
        <v>27</v>
      </c>
      <c r="C84" s="83" t="s">
        <v>131</v>
      </c>
      <c r="D84" s="49"/>
      <c r="E84" s="59">
        <f>'Encargos_Rescisão_Prof Ausente'!E33</f>
        <v>6.2499999999999995E-3</v>
      </c>
      <c r="F84" s="51">
        <f t="shared" si="1"/>
        <v>26.54169375</v>
      </c>
    </row>
    <row r="85" spans="2:6" x14ac:dyDescent="0.2">
      <c r="B85" s="52" t="s">
        <v>28</v>
      </c>
      <c r="C85" s="83" t="s">
        <v>132</v>
      </c>
      <c r="D85" s="49"/>
      <c r="E85" s="59">
        <f>'Encargos_Rescisão_Prof Ausente'!E34</f>
        <v>2.8999999999999998E-3</v>
      </c>
      <c r="F85" s="51">
        <f t="shared" si="1"/>
        <v>12.315345900000001</v>
      </c>
    </row>
    <row r="86" spans="2:6" x14ac:dyDescent="0.2">
      <c r="B86" s="52" t="s">
        <v>29</v>
      </c>
      <c r="C86" s="83" t="s">
        <v>133</v>
      </c>
      <c r="D86" s="49"/>
      <c r="E86" s="59">
        <f>'Encargos_Rescisão_Prof Ausente'!E35</f>
        <v>1.9444444444444445E-2</v>
      </c>
      <c r="F86" s="51">
        <f t="shared" si="1"/>
        <v>82.574158333333344</v>
      </c>
    </row>
    <row r="87" spans="2:6" x14ac:dyDescent="0.2">
      <c r="B87" s="411" t="s">
        <v>33</v>
      </c>
      <c r="C87" s="412"/>
      <c r="D87" s="413"/>
      <c r="E87" s="57">
        <f>'Encargos_Rescisão_Prof Ausente'!E36</f>
        <v>6.0999999999999999E-2</v>
      </c>
      <c r="F87" s="46">
        <f>SUM(F81:F86)</f>
        <v>260.427099075</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08" t="s">
        <v>93</v>
      </c>
      <c r="C93" s="409"/>
      <c r="D93" s="409"/>
      <c r="E93" s="409"/>
      <c r="F93" s="409"/>
    </row>
    <row r="94" spans="2:6" x14ac:dyDescent="0.2">
      <c r="B94" s="411" t="s">
        <v>94</v>
      </c>
      <c r="C94" s="412"/>
      <c r="D94" s="412"/>
      <c r="E94" s="413"/>
      <c r="F94" s="46" t="s">
        <v>45</v>
      </c>
    </row>
    <row r="95" spans="2:6" x14ac:dyDescent="0.2">
      <c r="B95" s="52" t="s">
        <v>32</v>
      </c>
      <c r="C95" s="86" t="s">
        <v>135</v>
      </c>
      <c r="D95" s="49"/>
      <c r="E95" s="50"/>
      <c r="F95" s="51">
        <f>F87</f>
        <v>260.427099075</v>
      </c>
    </row>
    <row r="96" spans="2:6" x14ac:dyDescent="0.2">
      <c r="B96" s="52" t="s">
        <v>34</v>
      </c>
      <c r="C96" s="86" t="s">
        <v>136</v>
      </c>
      <c r="D96" s="49"/>
      <c r="E96" s="50"/>
      <c r="F96" s="51">
        <f>F91</f>
        <v>0</v>
      </c>
    </row>
    <row r="97" spans="2:7" x14ac:dyDescent="0.2">
      <c r="B97" s="411" t="s">
        <v>95</v>
      </c>
      <c r="C97" s="412"/>
      <c r="D97" s="412"/>
      <c r="E97" s="413"/>
      <c r="F97" s="26">
        <f>SUM(F95:F96)</f>
        <v>260.427099075</v>
      </c>
    </row>
    <row r="98" spans="2:7" x14ac:dyDescent="0.2">
      <c r="B98" s="410"/>
      <c r="C98" s="410"/>
      <c r="D98" s="410"/>
      <c r="E98" s="410"/>
      <c r="F98" s="410"/>
    </row>
    <row r="99" spans="2:7" x14ac:dyDescent="0.2">
      <c r="B99" s="437" t="s">
        <v>96</v>
      </c>
      <c r="C99" s="438"/>
      <c r="D99" s="438"/>
      <c r="E99" s="438"/>
      <c r="F99" s="438"/>
    </row>
    <row r="100" spans="2:7" x14ac:dyDescent="0.2">
      <c r="B100" s="52">
        <v>5</v>
      </c>
      <c r="C100" s="411" t="s">
        <v>97</v>
      </c>
      <c r="D100" s="413"/>
      <c r="E100" s="52"/>
      <c r="F100" s="46" t="s">
        <v>45</v>
      </c>
    </row>
    <row r="101" spans="2:7" x14ac:dyDescent="0.2">
      <c r="B101" s="52" t="s">
        <v>23</v>
      </c>
      <c r="C101" s="48" t="s">
        <v>364</v>
      </c>
      <c r="D101" s="49"/>
      <c r="E101" s="47"/>
      <c r="F101" s="82">
        <f>'Uniforme Com Terno'!F21</f>
        <v>150.21</v>
      </c>
    </row>
    <row r="102" spans="2:7" x14ac:dyDescent="0.2">
      <c r="B102" s="52" t="s">
        <v>25</v>
      </c>
      <c r="C102" s="48" t="s">
        <v>365</v>
      </c>
      <c r="D102" s="49"/>
      <c r="E102" s="47"/>
      <c r="F102" s="116">
        <f>'Equipamentos Calc. Depreciação'!L18</f>
        <v>56.764407638888883</v>
      </c>
    </row>
    <row r="103" spans="2:7" ht="16.5" customHeight="1" x14ac:dyDescent="0.2">
      <c r="B103" s="177" t="s">
        <v>26</v>
      </c>
      <c r="C103" s="176" t="s">
        <v>366</v>
      </c>
      <c r="D103" s="49"/>
      <c r="E103" s="47"/>
      <c r="F103" s="116">
        <f>'Equipamentos Calc. Depreciação'!L25</f>
        <v>3.4411127450980392</v>
      </c>
    </row>
    <row r="104" spans="2:7" ht="21" customHeight="1" x14ac:dyDescent="0.2">
      <c r="B104" s="177" t="s">
        <v>27</v>
      </c>
      <c r="C104" s="178" t="s">
        <v>290</v>
      </c>
      <c r="D104" s="49"/>
      <c r="E104" s="47"/>
      <c r="F104" s="116">
        <f>'Materiais de Consumo'!G18</f>
        <v>1.8080392156862746</v>
      </c>
      <c r="G104" s="27" t="s">
        <v>363</v>
      </c>
    </row>
    <row r="105" spans="2:7" x14ac:dyDescent="0.2">
      <c r="B105" s="411" t="s">
        <v>98</v>
      </c>
      <c r="C105" s="412"/>
      <c r="D105" s="413"/>
      <c r="E105" s="57"/>
      <c r="F105" s="46">
        <f>SUM(F101:F104)</f>
        <v>212.22355959967322</v>
      </c>
    </row>
    <row r="106" spans="2:7" x14ac:dyDescent="0.2">
      <c r="B106" s="410"/>
      <c r="C106" s="410"/>
      <c r="D106" s="410"/>
      <c r="E106" s="410"/>
      <c r="F106" s="410"/>
    </row>
    <row r="107" spans="2:7" x14ac:dyDescent="0.2">
      <c r="B107" s="437" t="s">
        <v>99</v>
      </c>
      <c r="C107" s="438"/>
      <c r="D107" s="438"/>
      <c r="E107" s="438"/>
      <c r="F107" s="438"/>
    </row>
    <row r="108" spans="2:7" x14ac:dyDescent="0.2">
      <c r="B108" s="52">
        <v>6</v>
      </c>
      <c r="C108" s="411" t="s">
        <v>100</v>
      </c>
      <c r="D108" s="413"/>
      <c r="E108" s="58" t="s">
        <v>40</v>
      </c>
      <c r="F108" s="46" t="s">
        <v>45</v>
      </c>
    </row>
    <row r="109" spans="2:7" x14ac:dyDescent="0.2">
      <c r="B109" s="52" t="s">
        <v>23</v>
      </c>
      <c r="C109" s="48" t="s">
        <v>101</v>
      </c>
      <c r="D109" s="49"/>
      <c r="E109" s="90">
        <f>'Custos Indiretos Tributos Lucro'!D3</f>
        <v>0.06</v>
      </c>
      <c r="F109" s="51">
        <f>E109*F133</f>
        <v>508.22819999999996</v>
      </c>
    </row>
    <row r="110" spans="2:7" x14ac:dyDescent="0.2">
      <c r="B110" s="52" t="s">
        <v>25</v>
      </c>
      <c r="C110" s="48" t="s">
        <v>36</v>
      </c>
      <c r="D110" s="49"/>
      <c r="E110" s="90">
        <f>'Custos Indiretos Tributos Lucro'!D4</f>
        <v>6.7900000000000002E-2</v>
      </c>
      <c r="F110" s="51">
        <f>E110*(F109+F133)</f>
        <v>609.6536077799999</v>
      </c>
    </row>
    <row r="111" spans="2:7" ht="15" x14ac:dyDescent="0.2">
      <c r="B111" s="52" t="s">
        <v>26</v>
      </c>
      <c r="C111" s="53" t="s">
        <v>102</v>
      </c>
      <c r="D111" s="54"/>
      <c r="E111" s="84">
        <f>SUM(E112,E113,E114)</f>
        <v>8.6499999999999994E-2</v>
      </c>
      <c r="F111" s="51"/>
    </row>
    <row r="112" spans="2:7" x14ac:dyDescent="0.2">
      <c r="B112" s="52" t="s">
        <v>103</v>
      </c>
      <c r="C112" s="48" t="s">
        <v>104</v>
      </c>
      <c r="D112" s="49"/>
      <c r="E112" s="91">
        <v>6.4999999999999997E-3</v>
      </c>
      <c r="F112" s="51">
        <f>E112*$F$122</f>
        <v>68.225820197668298</v>
      </c>
    </row>
    <row r="113" spans="2:6" x14ac:dyDescent="0.2">
      <c r="B113" s="52" t="s">
        <v>105</v>
      </c>
      <c r="C113" s="48" t="s">
        <v>39</v>
      </c>
      <c r="D113" s="49"/>
      <c r="E113" s="91">
        <v>0.03</v>
      </c>
      <c r="F113" s="51">
        <f>E113*$F$122</f>
        <v>314.88840091231521</v>
      </c>
    </row>
    <row r="114" spans="2:6" x14ac:dyDescent="0.2">
      <c r="B114" s="52" t="s">
        <v>106</v>
      </c>
      <c r="C114" s="48" t="s">
        <v>107</v>
      </c>
      <c r="D114" s="49"/>
      <c r="E114" s="91">
        <v>0.05</v>
      </c>
      <c r="F114" s="51">
        <f>E114*$F$122</f>
        <v>524.81400152052538</v>
      </c>
    </row>
    <row r="115" spans="2:6" x14ac:dyDescent="0.2">
      <c r="B115" s="411" t="s">
        <v>108</v>
      </c>
      <c r="C115" s="412"/>
      <c r="D115" s="413"/>
      <c r="E115" s="70"/>
      <c r="F115" s="26">
        <f>SUM(F109:F114)</f>
        <v>2025.8100304105087</v>
      </c>
    </row>
    <row r="117" spans="2:6" x14ac:dyDescent="0.2">
      <c r="B117" s="30" t="s">
        <v>109</v>
      </c>
      <c r="C117" s="31" t="s">
        <v>110</v>
      </c>
      <c r="D117" s="31"/>
      <c r="E117" s="32">
        <f>E112+E113+E114</f>
        <v>8.6499999999999994E-2</v>
      </c>
      <c r="F117" s="33"/>
    </row>
    <row r="118" spans="2:6" x14ac:dyDescent="0.2">
      <c r="B118" s="34"/>
      <c r="C118" s="35">
        <v>100</v>
      </c>
      <c r="D118" s="35"/>
      <c r="E118" s="36"/>
      <c r="F118" s="37"/>
    </row>
    <row r="119" spans="2:6" x14ac:dyDescent="0.2">
      <c r="B119" s="38"/>
      <c r="C119" s="35"/>
      <c r="D119" s="35"/>
      <c r="E119" s="39"/>
      <c r="F119" s="40"/>
    </row>
    <row r="120" spans="2:6" x14ac:dyDescent="0.2">
      <c r="B120" s="34" t="s">
        <v>111</v>
      </c>
      <c r="C120" s="41" t="s">
        <v>112</v>
      </c>
      <c r="D120" s="41"/>
      <c r="E120" s="39"/>
      <c r="F120" s="370">
        <f>F133+F109+F110</f>
        <v>9588.3518077799981</v>
      </c>
    </row>
    <row r="121" spans="2:6" x14ac:dyDescent="0.2">
      <c r="B121" s="34"/>
      <c r="C121" s="35"/>
      <c r="D121" s="35"/>
      <c r="E121" s="39"/>
      <c r="F121" s="40"/>
    </row>
    <row r="122" spans="2:6" x14ac:dyDescent="0.2">
      <c r="B122" s="34" t="s">
        <v>113</v>
      </c>
      <c r="C122" s="41" t="s">
        <v>114</v>
      </c>
      <c r="D122" s="41"/>
      <c r="E122" s="39"/>
      <c r="F122" s="40">
        <f>F120/(1-E117)</f>
        <v>10496.280030410508</v>
      </c>
    </row>
    <row r="123" spans="2:6" x14ac:dyDescent="0.2">
      <c r="B123" s="34"/>
      <c r="C123" s="35"/>
      <c r="D123" s="35"/>
      <c r="E123" s="39"/>
      <c r="F123" s="40"/>
    </row>
    <row r="124" spans="2:6" x14ac:dyDescent="0.2">
      <c r="B124" s="42"/>
      <c r="C124" s="43" t="s">
        <v>115</v>
      </c>
      <c r="D124" s="43"/>
      <c r="E124" s="44"/>
      <c r="F124" s="45">
        <f>F122-F120</f>
        <v>907.92822263050948</v>
      </c>
    </row>
    <row r="126" spans="2:6" x14ac:dyDescent="0.2">
      <c r="B126" s="408" t="s">
        <v>116</v>
      </c>
      <c r="C126" s="409"/>
      <c r="D126" s="409"/>
      <c r="E126" s="409"/>
      <c r="F126" s="409"/>
    </row>
    <row r="127" spans="2:6" x14ac:dyDescent="0.2">
      <c r="B127" s="411" t="s">
        <v>117</v>
      </c>
      <c r="C127" s="412"/>
      <c r="D127" s="412"/>
      <c r="E127" s="413"/>
      <c r="F127" s="46" t="s">
        <v>45</v>
      </c>
    </row>
    <row r="128" spans="2:6" x14ac:dyDescent="0.2">
      <c r="B128" s="47" t="s">
        <v>23</v>
      </c>
      <c r="C128" s="48" t="str">
        <f>B26</f>
        <v>MÓDULO 1 - COMPOSIÇÃO DA REMUNERAÇÃO</v>
      </c>
      <c r="D128" s="49"/>
      <c r="E128" s="50"/>
      <c r="F128" s="51">
        <f>F35</f>
        <v>4246.6710000000003</v>
      </c>
    </row>
    <row r="129" spans="2:6" x14ac:dyDescent="0.2">
      <c r="B129" s="47" t="s">
        <v>25</v>
      </c>
      <c r="C129" s="48" t="str">
        <f>B37</f>
        <v>MÓDULO 2 – ENCARGOS E BENEFÍCIOS ANUAIS, MENSAIS E DIÁRIOS</v>
      </c>
      <c r="D129" s="49"/>
      <c r="E129" s="50"/>
      <c r="F129" s="51">
        <f>F68</f>
        <v>3447.5581792880002</v>
      </c>
    </row>
    <row r="130" spans="2:6" x14ac:dyDescent="0.2">
      <c r="B130" s="47" t="s">
        <v>26</v>
      </c>
      <c r="C130" s="48" t="str">
        <f>B70</f>
        <v>MÓDULO 3 – PROVISÃO PARA RESCISÃO</v>
      </c>
      <c r="D130" s="49"/>
      <c r="E130" s="50"/>
      <c r="F130" s="51">
        <f>F77</f>
        <v>303.59111245320003</v>
      </c>
    </row>
    <row r="131" spans="2:6" x14ac:dyDescent="0.2">
      <c r="B131" s="47" t="s">
        <v>27</v>
      </c>
      <c r="C131" s="48" t="str">
        <f>B79</f>
        <v>MÓDULO 4 – CUSTO DE REPOSIÇÃO DO PROFISSIONAL AUSENTE</v>
      </c>
      <c r="D131" s="49"/>
      <c r="E131" s="50"/>
      <c r="F131" s="51">
        <f>F97</f>
        <v>260.427099075</v>
      </c>
    </row>
    <row r="132" spans="2:6" x14ac:dyDescent="0.2">
      <c r="B132" s="47" t="s">
        <v>28</v>
      </c>
      <c r="C132" s="48" t="str">
        <f>B99</f>
        <v>MÓDULO 5 – INSUMOS DIVERSOS</v>
      </c>
      <c r="D132" s="49"/>
      <c r="E132" s="50"/>
      <c r="F132" s="51">
        <f>F105</f>
        <v>212.22355959967322</v>
      </c>
    </row>
    <row r="133" spans="2:6" x14ac:dyDescent="0.2">
      <c r="B133" s="52"/>
      <c r="C133" s="53" t="s">
        <v>118</v>
      </c>
      <c r="D133" s="54"/>
      <c r="E133" s="76"/>
      <c r="F133" s="364">
        <f>TRUNC(SUM(F128:F132),2)</f>
        <v>8470.4699999999993</v>
      </c>
    </row>
    <row r="134" spans="2:6" x14ac:dyDescent="0.2">
      <c r="B134" s="47" t="s">
        <v>29</v>
      </c>
      <c r="C134" s="48" t="str">
        <f>B107</f>
        <v>MÓDULO 6 – CUSTOS INDIRETOS, TRIBUTOS E LUCRO</v>
      </c>
      <c r="D134" s="49"/>
      <c r="E134" s="50"/>
      <c r="F134" s="51">
        <f>F115</f>
        <v>2025.8100304105087</v>
      </c>
    </row>
    <row r="135" spans="2:6" x14ac:dyDescent="0.2">
      <c r="B135" s="53" t="s">
        <v>119</v>
      </c>
      <c r="C135" s="54"/>
      <c r="D135" s="54"/>
      <c r="E135" s="76"/>
      <c r="F135" s="364">
        <f>TRUNC(SUM(F133:F134),2)</f>
        <v>10496.28</v>
      </c>
    </row>
    <row r="136" spans="2:6" ht="15.75" customHeight="1" thickBot="1" x14ac:dyDescent="0.25">
      <c r="B136" s="55"/>
      <c r="C136" s="55"/>
      <c r="D136" s="55"/>
      <c r="E136" s="55"/>
      <c r="F136" s="56"/>
    </row>
    <row r="137" spans="2:6" ht="13.5" thickBot="1" x14ac:dyDescent="0.25">
      <c r="B137" s="431" t="s">
        <v>37</v>
      </c>
      <c r="C137" s="432"/>
      <c r="D137" s="432"/>
      <c r="E137" s="433"/>
      <c r="F137" s="71">
        <f>'Resumo '!E14</f>
        <v>2</v>
      </c>
    </row>
    <row r="138" spans="2:6" ht="13.5" thickBot="1" x14ac:dyDescent="0.25"/>
    <row r="139" spans="2:6" ht="13.5" thickBot="1" x14ac:dyDescent="0.25">
      <c r="B139" s="434" t="s">
        <v>124</v>
      </c>
      <c r="C139" s="435"/>
      <c r="D139" s="435"/>
      <c r="E139" s="436"/>
      <c r="F139" s="72">
        <f>F137*F135</f>
        <v>20992.560000000001</v>
      </c>
    </row>
  </sheetData>
  <protectedRanges>
    <protectedRange sqref="B17" name="Intervalo1_1_1"/>
  </protectedRanges>
  <mergeCells count="68">
    <mergeCell ref="B137:E137"/>
    <mergeCell ref="B139:E139"/>
    <mergeCell ref="B106:F106"/>
    <mergeCell ref="B107:F107"/>
    <mergeCell ref="C108:D108"/>
    <mergeCell ref="B115:D115"/>
    <mergeCell ref="B126:F126"/>
    <mergeCell ref="B127:E127"/>
    <mergeCell ref="B105:D105"/>
    <mergeCell ref="B87:D87"/>
    <mergeCell ref="B88:F88"/>
    <mergeCell ref="B89:D89"/>
    <mergeCell ref="B91:D91"/>
    <mergeCell ref="B92:F92"/>
    <mergeCell ref="B93:F93"/>
    <mergeCell ref="B94:E94"/>
    <mergeCell ref="B97:E97"/>
    <mergeCell ref="B98:F98"/>
    <mergeCell ref="B99:F99"/>
    <mergeCell ref="C100:D100"/>
    <mergeCell ref="B80:D80"/>
    <mergeCell ref="B54:D54"/>
    <mergeCell ref="B61:D61"/>
    <mergeCell ref="B63:F63"/>
    <mergeCell ref="B64:E64"/>
    <mergeCell ref="B68:D68"/>
    <mergeCell ref="B69:F69"/>
    <mergeCell ref="B70:F70"/>
    <mergeCell ref="C71:D71"/>
    <mergeCell ref="B77:D77"/>
    <mergeCell ref="B78:F78"/>
    <mergeCell ref="B79:F79"/>
    <mergeCell ref="B53:F53"/>
    <mergeCell ref="B23:C23"/>
    <mergeCell ref="D23:F23"/>
    <mergeCell ref="B25:F25"/>
    <mergeCell ref="B26:F26"/>
    <mergeCell ref="B35:D35"/>
    <mergeCell ref="B37:F37"/>
    <mergeCell ref="B38:D38"/>
    <mergeCell ref="B41:D41"/>
    <mergeCell ref="B42:F42"/>
    <mergeCell ref="B43:D43"/>
    <mergeCell ref="B52:D52"/>
    <mergeCell ref="D22:F22"/>
    <mergeCell ref="B14:F14"/>
    <mergeCell ref="D16:F16"/>
    <mergeCell ref="B17:C17"/>
    <mergeCell ref="D17:F17"/>
    <mergeCell ref="B18:C18"/>
    <mergeCell ref="D18:F18"/>
    <mergeCell ref="B19:C19"/>
    <mergeCell ref="D19:F19"/>
    <mergeCell ref="D20:F20"/>
    <mergeCell ref="B21:C21"/>
    <mergeCell ref="D21:F21"/>
    <mergeCell ref="B10:C10"/>
    <mergeCell ref="B11:C11"/>
    <mergeCell ref="B12:C12"/>
    <mergeCell ref="E12:F12"/>
    <mergeCell ref="B13:C13"/>
    <mergeCell ref="E13:F13"/>
    <mergeCell ref="B9:C9"/>
    <mergeCell ref="B2:F2"/>
    <mergeCell ref="B4:F4"/>
    <mergeCell ref="B6:F6"/>
    <mergeCell ref="B7:F7"/>
    <mergeCell ref="B8:C8"/>
  </mergeCells>
  <dataValidations count="3">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D96018BA-3E4C-4648-83E0-0DB3EC4D8136}"/>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E94361ED-0724-41AC-8896-7F504B1250E7}"/>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5F608AA9-6D82-441F-853F-B2533E359F4B}">
      <formula1>40543</formula1>
    </dataValidation>
  </dataValidations>
  <pageMargins left="0.23622047244094491" right="0.23622047244094491" top="0" bottom="0" header="0.31496062992125984" footer="0.31496062992125984"/>
  <pageSetup paperSize="9" scale="77" fitToHeight="0" orientation="portrait" r:id="rId1"/>
  <rowBreaks count="1" manualBreakCount="1">
    <brk id="68" min="1"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DCC03-8DED-4D95-B0C5-CAB3FDD10A8B}">
  <sheetPr>
    <tabColor rgb="FFDEFEF3"/>
    <pageSetUpPr fitToPage="1"/>
  </sheetPr>
  <dimension ref="B2:Y138"/>
  <sheetViews>
    <sheetView topLeftCell="B83" zoomScaleNormal="100" zoomScaleSheetLayoutView="85" workbookViewId="0">
      <selection activeCell="F103" sqref="F103"/>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39" t="str">
        <f>'Resumo '!C15</f>
        <v>VIGILÂNCIA: 12 HRS NOTURNAS ARMADA,SEM TERNO, DE SEG. A DOM, EM TURNOS DE 12X36 HRS</v>
      </c>
      <c r="C2" s="439"/>
      <c r="D2" s="439"/>
      <c r="E2" s="439"/>
      <c r="F2" s="439"/>
    </row>
    <row r="4" spans="2:6" ht="35.25" customHeight="1" x14ac:dyDescent="0.2">
      <c r="B4" s="414" t="s">
        <v>229</v>
      </c>
      <c r="C4" s="415"/>
      <c r="D4" s="415"/>
      <c r="E4" s="415"/>
      <c r="F4" s="416"/>
    </row>
    <row r="6" spans="2:6" customFormat="1" ht="18" x14ac:dyDescent="0.25">
      <c r="B6" s="430" t="s">
        <v>1</v>
      </c>
      <c r="C6" s="430"/>
      <c r="D6" s="430"/>
      <c r="E6" s="430"/>
      <c r="F6" s="430"/>
    </row>
    <row r="7" spans="2:6" customFormat="1" ht="15.75" x14ac:dyDescent="0.25">
      <c r="B7" s="419" t="s">
        <v>2</v>
      </c>
      <c r="C7" s="419"/>
      <c r="D7" s="419"/>
      <c r="E7" s="419"/>
      <c r="F7" s="419"/>
    </row>
    <row r="8" spans="2:6" customFormat="1" ht="15" x14ac:dyDescent="0.25">
      <c r="B8" s="420" t="s">
        <v>3</v>
      </c>
      <c r="C8" s="421"/>
      <c r="D8" s="182" t="s">
        <v>4</v>
      </c>
      <c r="E8" s="182" t="s">
        <v>5</v>
      </c>
      <c r="F8" s="183" t="s">
        <v>6</v>
      </c>
    </row>
    <row r="9" spans="2:6" customFormat="1" ht="15" x14ac:dyDescent="0.25">
      <c r="B9" s="422" t="s">
        <v>347</v>
      </c>
      <c r="C9" s="422"/>
      <c r="D9" s="4"/>
      <c r="E9" s="5"/>
      <c r="F9" s="21"/>
    </row>
    <row r="10" spans="2:6" customFormat="1" ht="15" x14ac:dyDescent="0.25">
      <c r="B10" s="420" t="s">
        <v>7</v>
      </c>
      <c r="C10" s="421"/>
      <c r="D10" s="184" t="s">
        <v>8</v>
      </c>
      <c r="E10" s="185"/>
      <c r="F10" s="186" t="s">
        <v>9</v>
      </c>
    </row>
    <row r="11" spans="2:6" customFormat="1" ht="15" x14ac:dyDescent="0.25">
      <c r="B11" s="422" t="s">
        <v>230</v>
      </c>
      <c r="C11" s="422"/>
      <c r="D11" s="7" t="s">
        <v>394</v>
      </c>
      <c r="E11" s="73"/>
      <c r="F11" s="88" t="s">
        <v>395</v>
      </c>
    </row>
    <row r="12" spans="2:6" customFormat="1" ht="15" x14ac:dyDescent="0.25">
      <c r="B12" s="423" t="s">
        <v>10</v>
      </c>
      <c r="C12" s="423"/>
      <c r="D12" s="187" t="s">
        <v>11</v>
      </c>
      <c r="E12" s="424" t="s">
        <v>12</v>
      </c>
      <c r="F12" s="424"/>
    </row>
    <row r="13" spans="2:6" customFormat="1" ht="15" x14ac:dyDescent="0.25">
      <c r="B13" s="422" t="s">
        <v>380</v>
      </c>
      <c r="C13" s="422"/>
      <c r="D13" s="9" t="s">
        <v>209</v>
      </c>
      <c r="E13" s="425"/>
      <c r="F13" s="425"/>
    </row>
    <row r="14" spans="2:6" customFormat="1" ht="16.5" thickBot="1" x14ac:dyDescent="0.3">
      <c r="B14" s="426" t="s">
        <v>13</v>
      </c>
      <c r="C14" s="426"/>
      <c r="D14" s="426"/>
      <c r="E14" s="426"/>
      <c r="F14" s="426"/>
    </row>
    <row r="15" spans="2:6" customFormat="1" ht="15.75" thickBot="1" x14ac:dyDescent="0.3">
      <c r="B15" s="10" t="s">
        <v>14</v>
      </c>
      <c r="C15" s="10"/>
      <c r="D15" s="10" t="s">
        <v>15</v>
      </c>
      <c r="E15" s="19" t="s">
        <v>210</v>
      </c>
      <c r="F15" s="22" t="s">
        <v>397</v>
      </c>
    </row>
    <row r="16" spans="2:6" customFormat="1" ht="15" x14ac:dyDescent="0.25">
      <c r="B16" s="11"/>
      <c r="C16" s="161"/>
      <c r="D16" s="427" t="s">
        <v>17</v>
      </c>
      <c r="E16" s="428"/>
      <c r="F16" s="429"/>
    </row>
    <row r="17" spans="2:6" customFormat="1" ht="15.75" thickBot="1" x14ac:dyDescent="0.3">
      <c r="B17" s="446" t="s">
        <v>18</v>
      </c>
      <c r="C17" s="447"/>
      <c r="D17" s="417" t="s">
        <v>367</v>
      </c>
      <c r="E17" s="418"/>
      <c r="F17" s="418"/>
    </row>
    <row r="18" spans="2:6" customFormat="1" ht="15" x14ac:dyDescent="0.25">
      <c r="B18" s="448">
        <v>2024</v>
      </c>
      <c r="C18" s="449"/>
      <c r="D18" s="427" t="s">
        <v>41</v>
      </c>
      <c r="E18" s="428"/>
      <c r="F18" s="429"/>
    </row>
    <row r="19" spans="2:6" customFormat="1" ht="15.75" thickBot="1" x14ac:dyDescent="0.3">
      <c r="B19" s="446" t="s">
        <v>42</v>
      </c>
      <c r="C19" s="447"/>
      <c r="D19" s="450" t="s">
        <v>348</v>
      </c>
      <c r="E19" s="451"/>
      <c r="F19" s="451"/>
    </row>
    <row r="20" spans="2:6" customFormat="1" ht="15" x14ac:dyDescent="0.25">
      <c r="B20" s="14"/>
      <c r="C20" s="15"/>
      <c r="D20" s="427" t="s">
        <v>19</v>
      </c>
      <c r="E20" s="428"/>
      <c r="F20" s="429"/>
    </row>
    <row r="21" spans="2:6" customFormat="1" ht="15.75" thickBot="1" x14ac:dyDescent="0.3">
      <c r="B21" s="444" t="s">
        <v>20</v>
      </c>
      <c r="C21" s="445"/>
      <c r="D21" s="452"/>
      <c r="E21" s="453"/>
      <c r="F21" s="453"/>
    </row>
    <row r="22" spans="2:6" customFormat="1" ht="15" x14ac:dyDescent="0.25">
      <c r="B22" s="18" t="s">
        <v>21</v>
      </c>
      <c r="C22" s="18"/>
      <c r="D22" s="427" t="s">
        <v>22</v>
      </c>
      <c r="E22" s="428"/>
      <c r="F22" s="429"/>
    </row>
    <row r="23" spans="2:6" customFormat="1" ht="15.75" thickBot="1" x14ac:dyDescent="0.3">
      <c r="B23" s="403">
        <v>0</v>
      </c>
      <c r="C23" s="405"/>
      <c r="D23" s="403">
        <v>2723.41</v>
      </c>
      <c r="E23" s="404"/>
      <c r="F23" s="405"/>
    </row>
    <row r="24" spans="2:6" x14ac:dyDescent="0.2">
      <c r="B24" s="69"/>
      <c r="C24" s="69"/>
      <c r="D24" s="69"/>
    </row>
    <row r="25" spans="2:6" x14ac:dyDescent="0.2">
      <c r="B25" s="406"/>
      <c r="C25" s="406"/>
      <c r="D25" s="406"/>
      <c r="E25" s="406"/>
      <c r="F25" s="406"/>
    </row>
    <row r="26" spans="2:6" x14ac:dyDescent="0.2">
      <c r="B26" s="407" t="s">
        <v>43</v>
      </c>
      <c r="C26" s="407"/>
      <c r="D26" s="407"/>
      <c r="E26" s="407"/>
      <c r="F26" s="407"/>
    </row>
    <row r="27" spans="2:6" x14ac:dyDescent="0.2">
      <c r="B27" s="52">
        <v>1</v>
      </c>
      <c r="C27" s="75" t="s">
        <v>44</v>
      </c>
      <c r="D27" s="54"/>
      <c r="E27" s="52" t="s">
        <v>40</v>
      </c>
      <c r="F27" s="46" t="s">
        <v>45</v>
      </c>
    </row>
    <row r="28" spans="2:6" x14ac:dyDescent="0.2">
      <c r="B28" s="52" t="s">
        <v>23</v>
      </c>
      <c r="C28" s="48" t="s">
        <v>24</v>
      </c>
      <c r="D28" s="49"/>
      <c r="E28" s="188"/>
      <c r="F28" s="189">
        <f>D23</f>
        <v>2723.41</v>
      </c>
    </row>
    <row r="29" spans="2:6" ht="15" x14ac:dyDescent="0.25">
      <c r="B29" s="52" t="s">
        <v>25</v>
      </c>
      <c r="C29" s="48" t="s">
        <v>46</v>
      </c>
      <c r="D29" s="49"/>
      <c r="E29" s="190">
        <v>0.3</v>
      </c>
      <c r="F29" s="189">
        <f>F28*E29</f>
        <v>817.02299999999991</v>
      </c>
    </row>
    <row r="30" spans="2:6" ht="15" x14ac:dyDescent="0.25">
      <c r="B30" s="52" t="s">
        <v>26</v>
      </c>
      <c r="C30" s="48" t="s">
        <v>47</v>
      </c>
      <c r="D30" s="49"/>
      <c r="E30" s="190"/>
      <c r="F30" s="189"/>
    </row>
    <row r="31" spans="2:6" ht="15" x14ac:dyDescent="0.25">
      <c r="B31" s="52" t="s">
        <v>27</v>
      </c>
      <c r="C31" s="48" t="s">
        <v>48</v>
      </c>
      <c r="D31" s="49"/>
      <c r="E31" s="190">
        <v>0.2</v>
      </c>
      <c r="F31" s="189">
        <f>(F28+F29)/220*E31*7*60/52.5*15</f>
        <v>386.22905454545457</v>
      </c>
    </row>
    <row r="32" spans="2:6" ht="15" x14ac:dyDescent="0.25">
      <c r="B32" s="52" t="s">
        <v>29</v>
      </c>
      <c r="C32" s="48" t="s">
        <v>197</v>
      </c>
      <c r="D32" s="49"/>
      <c r="E32" s="191"/>
      <c r="F32" s="189"/>
    </row>
    <row r="33" spans="2:6" ht="15" x14ac:dyDescent="0.25">
      <c r="B33" s="52"/>
      <c r="C33" s="48"/>
      <c r="D33" s="49"/>
      <c r="E33" s="68"/>
      <c r="F33" s="114"/>
    </row>
    <row r="34" spans="2:6" ht="15" x14ac:dyDescent="0.25">
      <c r="B34" s="411" t="s">
        <v>50</v>
      </c>
      <c r="C34" s="412"/>
      <c r="D34" s="413"/>
      <c r="E34" s="67"/>
      <c r="F34" s="115">
        <f>SUM(F28,F29,F31)</f>
        <v>3926.6620545454543</v>
      </c>
    </row>
    <row r="35" spans="2:6" x14ac:dyDescent="0.2">
      <c r="B35" s="55"/>
      <c r="C35" s="55"/>
      <c r="D35" s="55"/>
      <c r="E35" s="55"/>
      <c r="F35" s="56"/>
    </row>
    <row r="36" spans="2:6" x14ac:dyDescent="0.2">
      <c r="B36" s="407" t="s">
        <v>51</v>
      </c>
      <c r="C36" s="407"/>
      <c r="D36" s="407"/>
      <c r="E36" s="407"/>
      <c r="F36" s="407"/>
    </row>
    <row r="37" spans="2:6" x14ac:dyDescent="0.2">
      <c r="B37" s="411" t="s">
        <v>52</v>
      </c>
      <c r="C37" s="412"/>
      <c r="D37" s="413"/>
      <c r="E37" s="52" t="s">
        <v>40</v>
      </c>
      <c r="F37" s="46" t="s">
        <v>45</v>
      </c>
    </row>
    <row r="38" spans="2:6" x14ac:dyDescent="0.2">
      <c r="B38" s="52" t="s">
        <v>23</v>
      </c>
      <c r="C38" s="48" t="s">
        <v>53</v>
      </c>
      <c r="D38" s="49"/>
      <c r="E38" s="59">
        <f>'Encargos_Rescisão_Prof Ausente'!E4</f>
        <v>8.3333333333333329E-2</v>
      </c>
      <c r="F38" s="66">
        <f>$F$34*E38</f>
        <v>327.22183787878782</v>
      </c>
    </row>
    <row r="39" spans="2:6" x14ac:dyDescent="0.2">
      <c r="B39" s="52" t="s">
        <v>25</v>
      </c>
      <c r="C39" s="48" t="s">
        <v>54</v>
      </c>
      <c r="D39" s="49"/>
      <c r="E39" s="59">
        <f>'Encargos_Rescisão_Prof Ausente'!E5</f>
        <v>0.121</v>
      </c>
      <c r="F39" s="66">
        <f>$F$34*E39</f>
        <v>475.12610859999995</v>
      </c>
    </row>
    <row r="40" spans="2:6" x14ac:dyDescent="0.2">
      <c r="B40" s="411" t="s">
        <v>56</v>
      </c>
      <c r="C40" s="412"/>
      <c r="D40" s="413"/>
      <c r="E40" s="57">
        <f>SUM(E38:E39)</f>
        <v>0.20433333333333331</v>
      </c>
      <c r="F40" s="46">
        <f>SUM(F38,F39)</f>
        <v>802.34794647878778</v>
      </c>
    </row>
    <row r="41" spans="2:6" x14ac:dyDescent="0.2">
      <c r="B41" s="410"/>
      <c r="C41" s="410"/>
      <c r="D41" s="410"/>
      <c r="E41" s="410"/>
      <c r="F41" s="410"/>
    </row>
    <row r="42" spans="2:6" x14ac:dyDescent="0.2">
      <c r="B42" s="408" t="s">
        <v>57</v>
      </c>
      <c r="C42" s="409"/>
      <c r="D42" s="440"/>
      <c r="E42" s="52" t="s">
        <v>40</v>
      </c>
      <c r="F42" s="46" t="s">
        <v>45</v>
      </c>
    </row>
    <row r="43" spans="2:6" x14ac:dyDescent="0.2">
      <c r="B43" s="52" t="s">
        <v>23</v>
      </c>
      <c r="C43" s="48" t="s">
        <v>58</v>
      </c>
      <c r="D43" s="49"/>
      <c r="E43" s="89">
        <f>'Encargos_Rescisão_Prof Ausente'!E9</f>
        <v>0.2</v>
      </c>
      <c r="F43" s="51">
        <f t="shared" ref="F43:F50" si="0">E43*($F$34+$F$40)</f>
        <v>945.80200020484847</v>
      </c>
    </row>
    <row r="44" spans="2:6" x14ac:dyDescent="0.2">
      <c r="B44" s="52" t="s">
        <v>25</v>
      </c>
      <c r="C44" s="48" t="s">
        <v>59</v>
      </c>
      <c r="D44" s="49"/>
      <c r="E44" s="89">
        <f>'Encargos_Rescisão_Prof Ausente'!E10</f>
        <v>2.5000000000000001E-2</v>
      </c>
      <c r="F44" s="51">
        <f t="shared" si="0"/>
        <v>118.22525002560606</v>
      </c>
    </row>
    <row r="45" spans="2:6" x14ac:dyDescent="0.2">
      <c r="B45" s="52" t="s">
        <v>26</v>
      </c>
      <c r="C45" s="48" t="s">
        <v>60</v>
      </c>
      <c r="D45" s="49"/>
      <c r="E45" s="89">
        <f>'Encargos_Rescisão_Prof Ausente'!E11</f>
        <v>0.03</v>
      </c>
      <c r="F45" s="82">
        <f t="shared" si="0"/>
        <v>141.87030003072726</v>
      </c>
    </row>
    <row r="46" spans="2:6" x14ac:dyDescent="0.2">
      <c r="B46" s="52" t="s">
        <v>27</v>
      </c>
      <c r="C46" s="48" t="s">
        <v>61</v>
      </c>
      <c r="D46" s="49"/>
      <c r="E46" s="89">
        <f>'Encargos_Rescisão_Prof Ausente'!E12</f>
        <v>1.4999999999999999E-2</v>
      </c>
      <c r="F46" s="51">
        <f t="shared" si="0"/>
        <v>70.935150015363632</v>
      </c>
    </row>
    <row r="47" spans="2:6" x14ac:dyDescent="0.2">
      <c r="B47" s="52" t="s">
        <v>28</v>
      </c>
      <c r="C47" s="48" t="s">
        <v>62</v>
      </c>
      <c r="D47" s="49"/>
      <c r="E47" s="89">
        <f>'Encargos_Rescisão_Prof Ausente'!E13</f>
        <v>0.01</v>
      </c>
      <c r="F47" s="51">
        <f t="shared" si="0"/>
        <v>47.290100010242426</v>
      </c>
    </row>
    <row r="48" spans="2:6" x14ac:dyDescent="0.2">
      <c r="B48" s="52" t="s">
        <v>29</v>
      </c>
      <c r="C48" s="48" t="s">
        <v>63</v>
      </c>
      <c r="D48" s="49"/>
      <c r="E48" s="89">
        <f>'Encargos_Rescisão_Prof Ausente'!E14</f>
        <v>6.0000000000000001E-3</v>
      </c>
      <c r="F48" s="51">
        <f t="shared" si="0"/>
        <v>28.374060006145452</v>
      </c>
    </row>
    <row r="49" spans="2:25" x14ac:dyDescent="0.2">
      <c r="B49" s="52" t="s">
        <v>30</v>
      </c>
      <c r="C49" s="48" t="s">
        <v>64</v>
      </c>
      <c r="D49" s="49"/>
      <c r="E49" s="89">
        <f>'Encargos_Rescisão_Prof Ausente'!E15</f>
        <v>2E-3</v>
      </c>
      <c r="F49" s="51">
        <f t="shared" si="0"/>
        <v>9.4580200020484853</v>
      </c>
    </row>
    <row r="50" spans="2:25" ht="15" x14ac:dyDescent="0.25">
      <c r="B50" s="52" t="s">
        <v>31</v>
      </c>
      <c r="C50" s="48" t="s">
        <v>65</v>
      </c>
      <c r="D50" s="49"/>
      <c r="E50" s="89">
        <f>'Encargos_Rescisão_Prof Ausente'!E16</f>
        <v>0.08</v>
      </c>
      <c r="F50" s="51">
        <f t="shared" si="0"/>
        <v>378.32080008193941</v>
      </c>
      <c r="G50"/>
      <c r="H50"/>
      <c r="I50"/>
      <c r="J50"/>
      <c r="K50"/>
      <c r="L50"/>
      <c r="M50"/>
      <c r="N50"/>
      <c r="O50"/>
      <c r="P50"/>
      <c r="Q50"/>
      <c r="R50"/>
      <c r="S50"/>
      <c r="T50"/>
      <c r="U50"/>
      <c r="V50"/>
      <c r="W50"/>
      <c r="X50"/>
      <c r="Y50"/>
    </row>
    <row r="51" spans="2:25" ht="15" x14ac:dyDescent="0.25">
      <c r="B51" s="411" t="s">
        <v>66</v>
      </c>
      <c r="C51" s="412"/>
      <c r="D51" s="413"/>
      <c r="E51" s="65">
        <f>SUM(E43:E50)</f>
        <v>0.36800000000000005</v>
      </c>
      <c r="F51" s="46">
        <f>SUM(F43:F50)</f>
        <v>1740.2756803769212</v>
      </c>
      <c r="G51"/>
      <c r="H51"/>
      <c r="I51"/>
      <c r="J51"/>
      <c r="K51"/>
      <c r="L51"/>
      <c r="M51"/>
      <c r="N51"/>
      <c r="O51"/>
      <c r="P51"/>
      <c r="Q51"/>
      <c r="R51"/>
      <c r="S51"/>
      <c r="T51"/>
      <c r="U51"/>
      <c r="V51"/>
      <c r="W51"/>
      <c r="X51"/>
      <c r="Y51"/>
    </row>
    <row r="52" spans="2:25" ht="15" x14ac:dyDescent="0.25">
      <c r="B52" s="441"/>
      <c r="C52" s="442"/>
      <c r="D52" s="442"/>
      <c r="E52" s="442"/>
      <c r="F52" s="443"/>
      <c r="G52"/>
      <c r="H52"/>
      <c r="I52"/>
      <c r="J52"/>
      <c r="K52"/>
      <c r="L52"/>
      <c r="M52"/>
      <c r="N52"/>
      <c r="O52"/>
      <c r="P52"/>
      <c r="Q52"/>
      <c r="R52"/>
      <c r="S52"/>
      <c r="T52"/>
      <c r="U52"/>
      <c r="V52"/>
      <c r="W52"/>
      <c r="X52"/>
      <c r="Y52"/>
    </row>
    <row r="53" spans="2:25" ht="15" x14ac:dyDescent="0.25">
      <c r="B53" s="408" t="s">
        <v>67</v>
      </c>
      <c r="C53" s="409"/>
      <c r="D53" s="440"/>
      <c r="E53" s="57" t="s">
        <v>68</v>
      </c>
      <c r="F53" s="46" t="s">
        <v>45</v>
      </c>
      <c r="G53"/>
      <c r="H53"/>
      <c r="I53"/>
      <c r="J53"/>
      <c r="K53"/>
      <c r="L53"/>
      <c r="M53"/>
      <c r="N53"/>
      <c r="O53"/>
      <c r="P53"/>
      <c r="Q53"/>
      <c r="R53"/>
      <c r="S53"/>
      <c r="T53"/>
      <c r="U53"/>
      <c r="V53"/>
      <c r="W53"/>
      <c r="X53"/>
      <c r="Y53"/>
    </row>
    <row r="54" spans="2:25" ht="15" x14ac:dyDescent="0.25">
      <c r="B54" s="52" t="s">
        <v>23</v>
      </c>
      <c r="C54" s="366" t="s">
        <v>69</v>
      </c>
      <c r="D54" s="366"/>
      <c r="E54" s="375">
        <v>5.5</v>
      </c>
      <c r="F54" s="114">
        <f>(E54*2*15)-(F28*6%)</f>
        <v>1.5954000000000121</v>
      </c>
      <c r="G54"/>
      <c r="H54"/>
      <c r="I54"/>
      <c r="J54"/>
      <c r="K54"/>
      <c r="L54"/>
      <c r="M54"/>
      <c r="N54"/>
      <c r="O54"/>
      <c r="P54"/>
      <c r="Q54"/>
      <c r="R54"/>
      <c r="S54"/>
      <c r="T54"/>
      <c r="U54"/>
      <c r="V54"/>
      <c r="W54"/>
      <c r="X54"/>
      <c r="Y54"/>
    </row>
    <row r="55" spans="2:25" ht="15" x14ac:dyDescent="0.25">
      <c r="B55" s="52" t="s">
        <v>25</v>
      </c>
      <c r="C55" s="366" t="s">
        <v>70</v>
      </c>
      <c r="D55" s="366"/>
      <c r="E55" s="375">
        <v>47.37</v>
      </c>
      <c r="F55" s="114">
        <f>E55*15</f>
        <v>710.55</v>
      </c>
      <c r="G55"/>
      <c r="H55"/>
      <c r="I55"/>
      <c r="J55"/>
      <c r="K55"/>
      <c r="L55"/>
      <c r="M55"/>
      <c r="N55"/>
      <c r="O55"/>
      <c r="P55"/>
      <c r="Q55"/>
      <c r="R55"/>
      <c r="S55"/>
      <c r="T55"/>
      <c r="U55"/>
      <c r="V55"/>
      <c r="W55"/>
      <c r="X55"/>
      <c r="Y55"/>
    </row>
    <row r="56" spans="2:25" ht="15" x14ac:dyDescent="0.25">
      <c r="B56" s="52" t="s">
        <v>26</v>
      </c>
      <c r="C56" s="366" t="s">
        <v>358</v>
      </c>
      <c r="D56" s="366"/>
      <c r="E56" s="376"/>
      <c r="F56" s="114"/>
      <c r="G56"/>
      <c r="H56"/>
      <c r="I56"/>
      <c r="J56"/>
      <c r="K56"/>
      <c r="L56"/>
      <c r="M56"/>
      <c r="N56"/>
      <c r="O56"/>
      <c r="P56"/>
      <c r="Q56"/>
      <c r="R56"/>
      <c r="S56"/>
      <c r="T56"/>
      <c r="U56"/>
      <c r="V56"/>
      <c r="W56"/>
      <c r="X56"/>
      <c r="Y56"/>
    </row>
    <row r="57" spans="2:25" ht="15" x14ac:dyDescent="0.25">
      <c r="B57" s="52" t="s">
        <v>27</v>
      </c>
      <c r="C57" s="366" t="s">
        <v>359</v>
      </c>
      <c r="D57" s="366"/>
      <c r="E57" s="376"/>
      <c r="F57" s="114"/>
      <c r="G57"/>
      <c r="H57"/>
      <c r="I57"/>
      <c r="J57"/>
      <c r="K57"/>
      <c r="L57"/>
      <c r="M57"/>
      <c r="N57"/>
      <c r="O57"/>
      <c r="P57"/>
      <c r="Q57"/>
      <c r="R57"/>
      <c r="S57"/>
      <c r="T57"/>
      <c r="U57"/>
      <c r="V57"/>
      <c r="W57"/>
      <c r="X57"/>
      <c r="Y57"/>
    </row>
    <row r="58" spans="2:25" ht="15" x14ac:dyDescent="0.25">
      <c r="B58" s="52" t="s">
        <v>28</v>
      </c>
      <c r="C58" s="366" t="s">
        <v>360</v>
      </c>
      <c r="D58" s="366"/>
      <c r="E58" s="351"/>
      <c r="F58" s="163">
        <v>18.170000000000002</v>
      </c>
      <c r="G58"/>
      <c r="H58"/>
      <c r="I58"/>
      <c r="J58"/>
      <c r="K58"/>
      <c r="L58"/>
      <c r="M58"/>
      <c r="N58"/>
      <c r="O58"/>
      <c r="P58"/>
      <c r="Q58"/>
      <c r="R58"/>
      <c r="S58"/>
      <c r="T58"/>
      <c r="U58"/>
      <c r="V58"/>
      <c r="W58"/>
      <c r="X58"/>
      <c r="Y58"/>
    </row>
    <row r="59" spans="2:25" ht="15" x14ac:dyDescent="0.25">
      <c r="B59" s="52" t="s">
        <v>29</v>
      </c>
      <c r="C59" s="366" t="s">
        <v>361</v>
      </c>
      <c r="D59" s="366"/>
      <c r="E59" s="351"/>
      <c r="F59" s="163"/>
      <c r="G59"/>
      <c r="H59"/>
      <c r="I59"/>
      <c r="J59"/>
      <c r="K59"/>
      <c r="L59"/>
      <c r="M59"/>
      <c r="N59"/>
      <c r="O59"/>
      <c r="P59"/>
      <c r="Q59"/>
      <c r="R59"/>
      <c r="S59"/>
      <c r="T59"/>
      <c r="U59"/>
      <c r="V59"/>
      <c r="W59"/>
      <c r="X59"/>
      <c r="Y59"/>
    </row>
    <row r="60" spans="2:25" ht="15" x14ac:dyDescent="0.25">
      <c r="B60" s="454" t="s">
        <v>71</v>
      </c>
      <c r="C60" s="454"/>
      <c r="D60" s="454"/>
      <c r="E60" s="77"/>
      <c r="F60" s="115">
        <f>SUM(F54:F59)</f>
        <v>730.31539999999995</v>
      </c>
      <c r="G60"/>
      <c r="H60"/>
      <c r="I60"/>
      <c r="J60"/>
      <c r="K60"/>
      <c r="L60"/>
      <c r="M60"/>
      <c r="N60"/>
      <c r="O60"/>
      <c r="P60"/>
      <c r="Q60"/>
      <c r="R60"/>
      <c r="S60"/>
      <c r="T60"/>
      <c r="U60"/>
      <c r="V60"/>
      <c r="W60"/>
      <c r="X60"/>
      <c r="Y60"/>
    </row>
    <row r="61" spans="2:25" ht="15" x14ac:dyDescent="0.25">
      <c r="B61" s="60"/>
      <c r="C61" s="60"/>
      <c r="D61" s="60"/>
      <c r="E61" s="78"/>
      <c r="F61" s="61"/>
      <c r="G61"/>
      <c r="H61"/>
      <c r="I61"/>
      <c r="J61"/>
      <c r="K61"/>
      <c r="L61"/>
      <c r="M61"/>
      <c r="N61"/>
      <c r="O61"/>
      <c r="P61"/>
      <c r="Q61"/>
      <c r="R61"/>
      <c r="S61"/>
      <c r="T61"/>
      <c r="U61"/>
      <c r="V61"/>
      <c r="W61"/>
      <c r="X61"/>
      <c r="Y61"/>
    </row>
    <row r="62" spans="2:25" ht="15" x14ac:dyDescent="0.25">
      <c r="B62" s="408" t="s">
        <v>72</v>
      </c>
      <c r="C62" s="409"/>
      <c r="D62" s="409"/>
      <c r="E62" s="409"/>
      <c r="F62" s="409"/>
      <c r="G62"/>
      <c r="H62"/>
      <c r="I62"/>
      <c r="J62"/>
      <c r="K62"/>
      <c r="L62"/>
      <c r="M62"/>
      <c r="N62"/>
      <c r="O62"/>
      <c r="P62"/>
      <c r="Q62"/>
      <c r="R62"/>
      <c r="S62"/>
      <c r="T62"/>
      <c r="U62"/>
      <c r="V62"/>
      <c r="W62"/>
      <c r="X62"/>
      <c r="Y62"/>
    </row>
    <row r="63" spans="2:25" ht="15" x14ac:dyDescent="0.25">
      <c r="B63" s="411" t="s">
        <v>73</v>
      </c>
      <c r="C63" s="412"/>
      <c r="D63" s="412"/>
      <c r="E63" s="413"/>
      <c r="F63" s="46" t="s">
        <v>45</v>
      </c>
      <c r="G63"/>
      <c r="H63"/>
      <c r="I63"/>
      <c r="J63"/>
      <c r="K63"/>
      <c r="L63"/>
      <c r="M63"/>
      <c r="N63"/>
      <c r="O63"/>
      <c r="P63"/>
      <c r="Q63"/>
      <c r="R63"/>
      <c r="S63"/>
      <c r="T63"/>
      <c r="U63"/>
      <c r="V63"/>
      <c r="W63"/>
      <c r="X63"/>
      <c r="Y63"/>
    </row>
    <row r="64" spans="2:25" ht="15" x14ac:dyDescent="0.25">
      <c r="B64" s="52" t="s">
        <v>74</v>
      </c>
      <c r="C64" s="48" t="s">
        <v>75</v>
      </c>
      <c r="D64" s="49"/>
      <c r="E64" s="50"/>
      <c r="F64" s="51">
        <f>F40</f>
        <v>802.34794647878778</v>
      </c>
      <c r="G64"/>
      <c r="H64"/>
      <c r="I64"/>
      <c r="J64"/>
      <c r="K64"/>
      <c r="L64"/>
      <c r="M64"/>
      <c r="N64"/>
      <c r="O64"/>
      <c r="P64"/>
      <c r="Q64"/>
      <c r="R64"/>
      <c r="S64"/>
      <c r="T64"/>
      <c r="U64"/>
      <c r="V64"/>
      <c r="W64"/>
      <c r="X64"/>
      <c r="Y64"/>
    </row>
    <row r="65" spans="2:25" ht="15" x14ac:dyDescent="0.25">
      <c r="B65" s="52" t="s">
        <v>76</v>
      </c>
      <c r="C65" s="48" t="s">
        <v>77</v>
      </c>
      <c r="D65" s="49"/>
      <c r="E65" s="50"/>
      <c r="F65" s="51">
        <f>F51</f>
        <v>1740.2756803769212</v>
      </c>
      <c r="G65"/>
      <c r="H65"/>
      <c r="I65"/>
      <c r="J65"/>
      <c r="K65"/>
      <c r="L65"/>
      <c r="M65"/>
      <c r="N65"/>
      <c r="O65"/>
      <c r="P65"/>
      <c r="Q65"/>
      <c r="R65"/>
      <c r="S65"/>
      <c r="T65"/>
      <c r="U65"/>
      <c r="V65"/>
      <c r="W65"/>
      <c r="X65"/>
      <c r="Y65"/>
    </row>
    <row r="66" spans="2:25" ht="15" x14ac:dyDescent="0.25">
      <c r="B66" s="52" t="s">
        <v>78</v>
      </c>
      <c r="C66" s="48" t="s">
        <v>79</v>
      </c>
      <c r="D66" s="49"/>
      <c r="E66" s="50"/>
      <c r="F66" s="352">
        <f>F60</f>
        <v>730.31539999999995</v>
      </c>
      <c r="G66"/>
      <c r="H66"/>
      <c r="I66"/>
      <c r="J66"/>
      <c r="K66"/>
      <c r="L66"/>
      <c r="M66"/>
      <c r="N66"/>
      <c r="O66"/>
      <c r="P66"/>
      <c r="Q66"/>
      <c r="R66"/>
      <c r="S66"/>
      <c r="T66"/>
      <c r="U66"/>
      <c r="V66"/>
      <c r="W66"/>
      <c r="X66"/>
      <c r="Y66"/>
    </row>
    <row r="67" spans="2:25" x14ac:dyDescent="0.2">
      <c r="B67" s="411" t="s">
        <v>80</v>
      </c>
      <c r="C67" s="412"/>
      <c r="D67" s="412"/>
      <c r="E67" s="76"/>
      <c r="F67" s="26">
        <f>SUM(F64:F66)</f>
        <v>3272.939026855709</v>
      </c>
    </row>
    <row r="68" spans="2:25" x14ac:dyDescent="0.2">
      <c r="B68" s="410"/>
      <c r="C68" s="410"/>
      <c r="D68" s="410"/>
      <c r="E68" s="410"/>
      <c r="F68" s="410"/>
    </row>
    <row r="69" spans="2:25" x14ac:dyDescent="0.2">
      <c r="B69" s="437" t="s">
        <v>81</v>
      </c>
      <c r="C69" s="438"/>
      <c r="D69" s="438"/>
      <c r="E69" s="438"/>
      <c r="F69" s="438"/>
    </row>
    <row r="70" spans="2:25" x14ac:dyDescent="0.2">
      <c r="B70" s="52">
        <v>3</v>
      </c>
      <c r="C70" s="411" t="s">
        <v>82</v>
      </c>
      <c r="D70" s="413"/>
      <c r="E70" s="52" t="s">
        <v>40</v>
      </c>
      <c r="F70" s="46" t="s">
        <v>45</v>
      </c>
    </row>
    <row r="71" spans="2:25" x14ac:dyDescent="0.2">
      <c r="B71" s="52" t="s">
        <v>23</v>
      </c>
      <c r="C71" s="48" t="s">
        <v>83</v>
      </c>
      <c r="D71" s="49"/>
      <c r="E71" s="59">
        <f>'Encargos_Rescisão_Prof Ausente'!E21</f>
        <v>4.5833333333333334E-3</v>
      </c>
      <c r="F71" s="51">
        <f>$F$34*E71</f>
        <v>17.997201083333334</v>
      </c>
    </row>
    <row r="72" spans="2:25" x14ac:dyDescent="0.2">
      <c r="B72" s="52" t="s">
        <v>25</v>
      </c>
      <c r="C72" s="48" t="s">
        <v>84</v>
      </c>
      <c r="D72" s="49"/>
      <c r="E72" s="59">
        <f>'Encargos_Rescisão_Prof Ausente'!E22</f>
        <v>3.6666666666666667E-4</v>
      </c>
      <c r="F72" s="51">
        <f>$F$34*E72</f>
        <v>1.4397760866666667</v>
      </c>
    </row>
    <row r="73" spans="2:25" x14ac:dyDescent="0.2">
      <c r="B73" s="52" t="s">
        <v>27</v>
      </c>
      <c r="C73" s="48" t="s">
        <v>86</v>
      </c>
      <c r="D73" s="49"/>
      <c r="E73" s="59">
        <f>'Encargos_Rescisão_Prof Ausente'!E23</f>
        <v>1.9400000000000001E-2</v>
      </c>
      <c r="F73" s="51">
        <f>$F$34*E73</f>
        <v>76.177243858181811</v>
      </c>
    </row>
    <row r="74" spans="2:25" x14ac:dyDescent="0.2">
      <c r="B74" s="52" t="s">
        <v>28</v>
      </c>
      <c r="C74" s="48" t="s">
        <v>87</v>
      </c>
      <c r="D74" s="49"/>
      <c r="E74" s="59">
        <f>'Encargos_Rescisão_Prof Ausente'!E24</f>
        <v>7.1392000000000009E-3</v>
      </c>
      <c r="F74" s="51">
        <f>$F$34*E74</f>
        <v>28.033225739810913</v>
      </c>
    </row>
    <row r="75" spans="2:25" x14ac:dyDescent="0.2">
      <c r="B75" s="52" t="s">
        <v>29</v>
      </c>
      <c r="C75" s="48" t="s">
        <v>88</v>
      </c>
      <c r="D75" s="49"/>
      <c r="E75" s="59">
        <f>'Encargos_Rescisão_Prof Ausente'!E25</f>
        <v>0.04</v>
      </c>
      <c r="F75" s="51">
        <f>$F$34*E75</f>
        <v>157.06648218181817</v>
      </c>
    </row>
    <row r="76" spans="2:25" x14ac:dyDescent="0.2">
      <c r="B76" s="411" t="s">
        <v>89</v>
      </c>
      <c r="C76" s="412"/>
      <c r="D76" s="413"/>
      <c r="E76" s="57">
        <f>SUM(E71:E75)</f>
        <v>7.1489200000000003E-2</v>
      </c>
      <c r="F76" s="46">
        <f>SUM(F71:F75)</f>
        <v>280.71392894981091</v>
      </c>
    </row>
    <row r="77" spans="2:25" x14ac:dyDescent="0.2">
      <c r="B77" s="412"/>
      <c r="C77" s="412"/>
      <c r="D77" s="412"/>
      <c r="E77" s="412"/>
      <c r="F77" s="412"/>
    </row>
    <row r="78" spans="2:25" x14ac:dyDescent="0.2">
      <c r="B78" s="437" t="s">
        <v>90</v>
      </c>
      <c r="C78" s="438"/>
      <c r="D78" s="438"/>
      <c r="E78" s="438"/>
      <c r="F78" s="438"/>
    </row>
    <row r="79" spans="2:25" x14ac:dyDescent="0.2">
      <c r="B79" s="411" t="s">
        <v>91</v>
      </c>
      <c r="C79" s="412"/>
      <c r="D79" s="413"/>
      <c r="E79" s="52" t="s">
        <v>40</v>
      </c>
      <c r="F79" s="46" t="s">
        <v>45</v>
      </c>
    </row>
    <row r="80" spans="2:25" x14ac:dyDescent="0.2">
      <c r="B80" s="52" t="s">
        <v>23</v>
      </c>
      <c r="C80" s="83" t="s">
        <v>128</v>
      </c>
      <c r="D80" s="49"/>
      <c r="E80" s="59">
        <f>'Encargos_Rescisão_Prof Ausente'!E30</f>
        <v>9.4666666666666666E-3</v>
      </c>
      <c r="F80" s="51">
        <f t="shared" ref="F80:F85" si="1">$F$34*E80</f>
        <v>37.172400783030298</v>
      </c>
    </row>
    <row r="81" spans="2:6" x14ac:dyDescent="0.2">
      <c r="B81" s="52" t="s">
        <v>25</v>
      </c>
      <c r="C81" s="83" t="s">
        <v>129</v>
      </c>
      <c r="D81" s="49"/>
      <c r="E81" s="59">
        <f>'Encargos_Rescisão_Prof Ausente'!E31</f>
        <v>2.2222222222222223E-2</v>
      </c>
      <c r="F81" s="51">
        <f t="shared" si="1"/>
        <v>87.259156767676771</v>
      </c>
    </row>
    <row r="82" spans="2:6" x14ac:dyDescent="0.2">
      <c r="B82" s="52" t="s">
        <v>26</v>
      </c>
      <c r="C82" s="83" t="s">
        <v>130</v>
      </c>
      <c r="D82" s="49"/>
      <c r="E82" s="59">
        <f>'Encargos_Rescisão_Prof Ausente'!E32</f>
        <v>1.0416666666666667E-3</v>
      </c>
      <c r="F82" s="51">
        <f t="shared" si="1"/>
        <v>4.090272973484848</v>
      </c>
    </row>
    <row r="83" spans="2:6" x14ac:dyDescent="0.2">
      <c r="B83" s="52" t="s">
        <v>27</v>
      </c>
      <c r="C83" s="83" t="s">
        <v>131</v>
      </c>
      <c r="D83" s="49"/>
      <c r="E83" s="59">
        <f>'Encargos_Rescisão_Prof Ausente'!E33</f>
        <v>6.2499999999999995E-3</v>
      </c>
      <c r="F83" s="51">
        <f t="shared" si="1"/>
        <v>24.541637840909086</v>
      </c>
    </row>
    <row r="84" spans="2:6" x14ac:dyDescent="0.2">
      <c r="B84" s="52" t="s">
        <v>28</v>
      </c>
      <c r="C84" s="83" t="s">
        <v>132</v>
      </c>
      <c r="D84" s="49"/>
      <c r="E84" s="59">
        <f>'Encargos_Rescisão_Prof Ausente'!E34</f>
        <v>2.8999999999999998E-3</v>
      </c>
      <c r="F84" s="51">
        <f t="shared" si="1"/>
        <v>11.387319958181816</v>
      </c>
    </row>
    <row r="85" spans="2:6" x14ac:dyDescent="0.2">
      <c r="B85" s="52" t="s">
        <v>29</v>
      </c>
      <c r="C85" s="83" t="s">
        <v>133</v>
      </c>
      <c r="D85" s="49"/>
      <c r="E85" s="59">
        <f>'Encargos_Rescisão_Prof Ausente'!E35</f>
        <v>1.9444444444444445E-2</v>
      </c>
      <c r="F85" s="51">
        <f t="shared" si="1"/>
        <v>76.351762171717169</v>
      </c>
    </row>
    <row r="86" spans="2:6" x14ac:dyDescent="0.2">
      <c r="B86" s="411" t="s">
        <v>33</v>
      </c>
      <c r="C86" s="412"/>
      <c r="D86" s="413"/>
      <c r="E86" s="57">
        <f>'Encargos_Rescisão_Prof Ausente'!E36</f>
        <v>6.0999999999999999E-2</v>
      </c>
      <c r="F86" s="46">
        <f>SUM(F80:F85)</f>
        <v>240.80255049499999</v>
      </c>
    </row>
    <row r="87" spans="2:6" x14ac:dyDescent="0.2">
      <c r="B87" s="410"/>
      <c r="C87" s="410"/>
      <c r="D87" s="410"/>
      <c r="E87" s="410"/>
      <c r="F87" s="410"/>
    </row>
    <row r="88" spans="2:6" x14ac:dyDescent="0.2">
      <c r="B88" s="411" t="s">
        <v>92</v>
      </c>
      <c r="C88" s="412"/>
      <c r="D88" s="413"/>
      <c r="E88" s="52" t="s">
        <v>40</v>
      </c>
      <c r="F88" s="46" t="s">
        <v>45</v>
      </c>
    </row>
    <row r="89" spans="2:6" x14ac:dyDescent="0.2">
      <c r="B89" s="52" t="s">
        <v>23</v>
      </c>
      <c r="C89" s="85" t="s">
        <v>134</v>
      </c>
      <c r="D89" s="49"/>
      <c r="E89" s="59">
        <f>'Encargos_Rescisão_Prof Ausente'!E39</f>
        <v>0</v>
      </c>
      <c r="F89" s="51">
        <f>$F$34*E89</f>
        <v>0</v>
      </c>
    </row>
    <row r="90" spans="2:6" x14ac:dyDescent="0.2">
      <c r="B90" s="411" t="s">
        <v>35</v>
      </c>
      <c r="C90" s="412"/>
      <c r="D90" s="413"/>
      <c r="E90" s="57"/>
      <c r="F90" s="46">
        <f>F89</f>
        <v>0</v>
      </c>
    </row>
    <row r="91" spans="2:6" x14ac:dyDescent="0.2">
      <c r="B91" s="410"/>
      <c r="C91" s="410"/>
      <c r="D91" s="410"/>
      <c r="E91" s="410"/>
      <c r="F91" s="410"/>
    </row>
    <row r="92" spans="2:6" x14ac:dyDescent="0.2">
      <c r="B92" s="408" t="s">
        <v>93</v>
      </c>
      <c r="C92" s="409"/>
      <c r="D92" s="409"/>
      <c r="E92" s="409"/>
      <c r="F92" s="409"/>
    </row>
    <row r="93" spans="2:6" x14ac:dyDescent="0.2">
      <c r="B93" s="411" t="s">
        <v>94</v>
      </c>
      <c r="C93" s="412"/>
      <c r="D93" s="412"/>
      <c r="E93" s="413"/>
      <c r="F93" s="46" t="s">
        <v>45</v>
      </c>
    </row>
    <row r="94" spans="2:6" x14ac:dyDescent="0.2">
      <c r="B94" s="52" t="s">
        <v>32</v>
      </c>
      <c r="C94" s="86" t="s">
        <v>135</v>
      </c>
      <c r="D94" s="49"/>
      <c r="E94" s="50"/>
      <c r="F94" s="51">
        <f>F86</f>
        <v>240.80255049499999</v>
      </c>
    </row>
    <row r="95" spans="2:6" x14ac:dyDescent="0.2">
      <c r="B95" s="52" t="s">
        <v>34</v>
      </c>
      <c r="C95" s="86" t="s">
        <v>136</v>
      </c>
      <c r="D95" s="49"/>
      <c r="E95" s="50"/>
      <c r="F95" s="51">
        <f>F90</f>
        <v>0</v>
      </c>
    </row>
    <row r="96" spans="2:6" x14ac:dyDescent="0.2">
      <c r="B96" s="411" t="s">
        <v>95</v>
      </c>
      <c r="C96" s="412"/>
      <c r="D96" s="412"/>
      <c r="E96" s="413"/>
      <c r="F96" s="26">
        <f>SUM(F94:F95)</f>
        <v>240.80255049499999</v>
      </c>
    </row>
    <row r="97" spans="2:7" x14ac:dyDescent="0.2">
      <c r="B97" s="410"/>
      <c r="C97" s="410"/>
      <c r="D97" s="410"/>
      <c r="E97" s="410"/>
      <c r="F97" s="410"/>
    </row>
    <row r="98" spans="2:7" x14ac:dyDescent="0.2">
      <c r="B98" s="437" t="s">
        <v>96</v>
      </c>
      <c r="C98" s="438"/>
      <c r="D98" s="438"/>
      <c r="E98" s="438"/>
      <c r="F98" s="438"/>
    </row>
    <row r="99" spans="2:7" x14ac:dyDescent="0.2">
      <c r="B99" s="52">
        <v>5</v>
      </c>
      <c r="C99" s="411" t="s">
        <v>97</v>
      </c>
      <c r="D99" s="413"/>
      <c r="E99" s="52"/>
      <c r="F99" s="46" t="s">
        <v>45</v>
      </c>
    </row>
    <row r="100" spans="2:7" x14ac:dyDescent="0.2">
      <c r="B100" s="52" t="s">
        <v>23</v>
      </c>
      <c r="C100" s="48" t="s">
        <v>364</v>
      </c>
      <c r="D100" s="49"/>
      <c r="E100" s="47"/>
      <c r="F100" s="82">
        <f>'Uniforme Sem Terno '!F20</f>
        <v>99.983333333333334</v>
      </c>
    </row>
    <row r="101" spans="2:7" x14ac:dyDescent="0.2">
      <c r="B101" s="52" t="s">
        <v>25</v>
      </c>
      <c r="C101" s="48" t="s">
        <v>365</v>
      </c>
      <c r="D101" s="49"/>
      <c r="E101" s="47"/>
      <c r="F101" s="116">
        <f>'Equipamentos Calc. Depreciação'!L18</f>
        <v>56.764407638888883</v>
      </c>
    </row>
    <row r="102" spans="2:7" ht="16.5" customHeight="1" x14ac:dyDescent="0.2">
      <c r="B102" s="177" t="s">
        <v>26</v>
      </c>
      <c r="C102" s="176" t="s">
        <v>366</v>
      </c>
      <c r="D102" s="49"/>
      <c r="E102" s="47"/>
      <c r="F102" s="116">
        <f>'Equipamentos Calc. Depreciação'!L25</f>
        <v>3.4411127450980392</v>
      </c>
    </row>
    <row r="103" spans="2:7" ht="21" customHeight="1" x14ac:dyDescent="0.2">
      <c r="B103" s="177" t="s">
        <v>27</v>
      </c>
      <c r="C103" s="178" t="s">
        <v>290</v>
      </c>
      <c r="D103" s="49"/>
      <c r="E103" s="47"/>
      <c r="F103" s="116">
        <f>'Materiais de Consumo'!G18</f>
        <v>1.8080392156862746</v>
      </c>
      <c r="G103" s="27" t="s">
        <v>363</v>
      </c>
    </row>
    <row r="104" spans="2:7" x14ac:dyDescent="0.2">
      <c r="B104" s="411" t="s">
        <v>98</v>
      </c>
      <c r="C104" s="412"/>
      <c r="D104" s="413"/>
      <c r="E104" s="57"/>
      <c r="F104" s="46">
        <f>SUM(F100:F103)</f>
        <v>161.99689293300656</v>
      </c>
    </row>
    <row r="105" spans="2:7" x14ac:dyDescent="0.2">
      <c r="B105" s="410"/>
      <c r="C105" s="410"/>
      <c r="D105" s="410"/>
      <c r="E105" s="410"/>
      <c r="F105" s="410"/>
    </row>
    <row r="106" spans="2:7" x14ac:dyDescent="0.2">
      <c r="B106" s="437" t="s">
        <v>99</v>
      </c>
      <c r="C106" s="438"/>
      <c r="D106" s="438"/>
      <c r="E106" s="438"/>
      <c r="F106" s="438"/>
    </row>
    <row r="107" spans="2:7" x14ac:dyDescent="0.2">
      <c r="B107" s="52">
        <v>6</v>
      </c>
      <c r="C107" s="411" t="s">
        <v>100</v>
      </c>
      <c r="D107" s="413"/>
      <c r="E107" s="58" t="s">
        <v>40</v>
      </c>
      <c r="F107" s="46" t="s">
        <v>45</v>
      </c>
    </row>
    <row r="108" spans="2:7" x14ac:dyDescent="0.2">
      <c r="B108" s="52" t="s">
        <v>23</v>
      </c>
      <c r="C108" s="48" t="s">
        <v>101</v>
      </c>
      <c r="D108" s="49"/>
      <c r="E108" s="90">
        <f>'Custos Indiretos Tributos Lucro'!D3</f>
        <v>0.06</v>
      </c>
      <c r="F108" s="51">
        <f>E108*F132</f>
        <v>472.98659999999995</v>
      </c>
    </row>
    <row r="109" spans="2:7" x14ac:dyDescent="0.2">
      <c r="B109" s="52" t="s">
        <v>25</v>
      </c>
      <c r="C109" s="48" t="s">
        <v>36</v>
      </c>
      <c r="D109" s="49"/>
      <c r="E109" s="90">
        <f>'Custos Indiretos Tributos Lucro'!D4</f>
        <v>6.7900000000000002E-2</v>
      </c>
      <c r="F109" s="51">
        <f>E109*(F108+F132)</f>
        <v>567.37895913999989</v>
      </c>
    </row>
    <row r="110" spans="2:7" ht="15" x14ac:dyDescent="0.2">
      <c r="B110" s="52" t="s">
        <v>26</v>
      </c>
      <c r="C110" s="53" t="s">
        <v>102</v>
      </c>
      <c r="D110" s="54"/>
      <c r="E110" s="84">
        <f>SUM(E111,E112,E113)</f>
        <v>8.6499999999999994E-2</v>
      </c>
      <c r="F110" s="51"/>
    </row>
    <row r="111" spans="2:7" x14ac:dyDescent="0.2">
      <c r="B111" s="52" t="s">
        <v>103</v>
      </c>
      <c r="C111" s="48" t="s">
        <v>104</v>
      </c>
      <c r="D111" s="49"/>
      <c r="E111" s="91">
        <v>6.4999999999999997E-3</v>
      </c>
      <c r="F111" s="51">
        <f>E111*$F$121</f>
        <v>63.494899982933767</v>
      </c>
    </row>
    <row r="112" spans="2:7" x14ac:dyDescent="0.2">
      <c r="B112" s="52" t="s">
        <v>105</v>
      </c>
      <c r="C112" s="48" t="s">
        <v>39</v>
      </c>
      <c r="D112" s="49"/>
      <c r="E112" s="91">
        <v>0.03</v>
      </c>
      <c r="F112" s="51">
        <f>E112*$F$121</f>
        <v>293.05338453661739</v>
      </c>
    </row>
    <row r="113" spans="2:6" x14ac:dyDescent="0.2">
      <c r="B113" s="52" t="s">
        <v>106</v>
      </c>
      <c r="C113" s="48" t="s">
        <v>107</v>
      </c>
      <c r="D113" s="49"/>
      <c r="E113" s="91">
        <v>0.05</v>
      </c>
      <c r="F113" s="51">
        <f>E113*$F$121</f>
        <v>488.42230756102902</v>
      </c>
    </row>
    <row r="114" spans="2:6" x14ac:dyDescent="0.2">
      <c r="B114" s="411" t="s">
        <v>108</v>
      </c>
      <c r="C114" s="412"/>
      <c r="D114" s="413"/>
      <c r="E114" s="70"/>
      <c r="F114" s="26">
        <f>SUM(F108:F113)</f>
        <v>1885.3361512205797</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f>F132+F108+F109</f>
        <v>8923.4755591399989</v>
      </c>
    </row>
    <row r="120" spans="2:6" x14ac:dyDescent="0.2">
      <c r="B120" s="34"/>
      <c r="C120" s="35"/>
      <c r="D120" s="35"/>
      <c r="E120" s="39"/>
      <c r="F120" s="40"/>
    </row>
    <row r="121" spans="2:6" x14ac:dyDescent="0.2">
      <c r="B121" s="34" t="s">
        <v>113</v>
      </c>
      <c r="C121" s="41" t="s">
        <v>114</v>
      </c>
      <c r="D121" s="41"/>
      <c r="E121" s="39"/>
      <c r="F121" s="40">
        <f>F119/(1-E116)</f>
        <v>9768.4461512205798</v>
      </c>
    </row>
    <row r="122" spans="2:6" x14ac:dyDescent="0.2">
      <c r="B122" s="34"/>
      <c r="C122" s="35"/>
      <c r="D122" s="35"/>
      <c r="E122" s="39"/>
      <c r="F122" s="40"/>
    </row>
    <row r="123" spans="2:6" x14ac:dyDescent="0.2">
      <c r="B123" s="42"/>
      <c r="C123" s="43" t="s">
        <v>115</v>
      </c>
      <c r="D123" s="43"/>
      <c r="E123" s="44"/>
      <c r="F123" s="45">
        <f>F121-F119</f>
        <v>844.9705920805809</v>
      </c>
    </row>
    <row r="125" spans="2:6" x14ac:dyDescent="0.2">
      <c r="B125" s="408" t="s">
        <v>116</v>
      </c>
      <c r="C125" s="409"/>
      <c r="D125" s="409"/>
      <c r="E125" s="409"/>
      <c r="F125" s="40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F34</f>
        <v>3926.6620545454543</v>
      </c>
    </row>
    <row r="128" spans="2:6" x14ac:dyDescent="0.2">
      <c r="B128" s="47" t="s">
        <v>25</v>
      </c>
      <c r="C128" s="48" t="str">
        <f>B36</f>
        <v>MÓDULO 2 – ENCARGOS E BENEFÍCIOS ANUAIS, MENSAIS E DIÁRIOS</v>
      </c>
      <c r="D128" s="49"/>
      <c r="E128" s="50"/>
      <c r="F128" s="51">
        <f>F67</f>
        <v>3272.939026855709</v>
      </c>
    </row>
    <row r="129" spans="2:6" x14ac:dyDescent="0.2">
      <c r="B129" s="47" t="s">
        <v>26</v>
      </c>
      <c r="C129" s="48" t="str">
        <f>B69</f>
        <v>MÓDULO 3 – PROVISÃO PARA RESCISÃO</v>
      </c>
      <c r="D129" s="49"/>
      <c r="E129" s="50"/>
      <c r="F129" s="51">
        <f>F76</f>
        <v>280.71392894981091</v>
      </c>
    </row>
    <row r="130" spans="2:6" x14ac:dyDescent="0.2">
      <c r="B130" s="47" t="s">
        <v>27</v>
      </c>
      <c r="C130" s="48" t="str">
        <f>B78</f>
        <v>MÓDULO 4 – CUSTO DE REPOSIÇÃO DO PROFISSIONAL AUSENTE</v>
      </c>
      <c r="D130" s="49"/>
      <c r="E130" s="50"/>
      <c r="F130" s="51">
        <f>F96</f>
        <v>240.80255049499999</v>
      </c>
    </row>
    <row r="131" spans="2:6" x14ac:dyDescent="0.2">
      <c r="B131" s="47" t="s">
        <v>28</v>
      </c>
      <c r="C131" s="48" t="str">
        <f>B98</f>
        <v>MÓDULO 5 – INSUMOS DIVERSOS</v>
      </c>
      <c r="D131" s="49"/>
      <c r="E131" s="50"/>
      <c r="F131" s="51">
        <f>F104</f>
        <v>161.99689293300656</v>
      </c>
    </row>
    <row r="132" spans="2:6" x14ac:dyDescent="0.2">
      <c r="B132" s="52"/>
      <c r="C132" s="53" t="s">
        <v>118</v>
      </c>
      <c r="D132" s="54"/>
      <c r="E132" s="76"/>
      <c r="F132" s="364">
        <f>TRUNC(SUM(F127:F131),2)</f>
        <v>7883.11</v>
      </c>
    </row>
    <row r="133" spans="2:6" x14ac:dyDescent="0.2">
      <c r="B133" s="47" t="s">
        <v>29</v>
      </c>
      <c r="C133" s="48" t="str">
        <f>B106</f>
        <v>MÓDULO 6 – CUSTOS INDIRETOS, TRIBUTOS E LUCRO</v>
      </c>
      <c r="D133" s="49"/>
      <c r="E133" s="50"/>
      <c r="F133" s="51">
        <f>F114</f>
        <v>1885.3361512205797</v>
      </c>
    </row>
    <row r="134" spans="2:6" x14ac:dyDescent="0.2">
      <c r="B134" s="53" t="s">
        <v>119</v>
      </c>
      <c r="C134" s="54"/>
      <c r="D134" s="54"/>
      <c r="E134" s="76"/>
      <c r="F134" s="364">
        <f>TRUNC(SUM(F132:F133),2)</f>
        <v>9768.44</v>
      </c>
    </row>
    <row r="135" spans="2:6" ht="15.75" customHeight="1" thickBot="1" x14ac:dyDescent="0.25">
      <c r="B135" s="55"/>
      <c r="C135" s="55"/>
      <c r="D135" s="55"/>
      <c r="E135" s="55"/>
      <c r="F135" s="56"/>
    </row>
    <row r="136" spans="2:6" ht="13.5" thickBot="1" x14ac:dyDescent="0.25">
      <c r="B136" s="431" t="s">
        <v>37</v>
      </c>
      <c r="C136" s="432"/>
      <c r="D136" s="432"/>
      <c r="E136" s="433"/>
      <c r="F136" s="71">
        <f>'Resumo '!E15</f>
        <v>6</v>
      </c>
    </row>
    <row r="137" spans="2:6" ht="13.5" thickBot="1" x14ac:dyDescent="0.25"/>
    <row r="138" spans="2:6" ht="13.5" thickBot="1" x14ac:dyDescent="0.25">
      <c r="B138" s="434" t="s">
        <v>124</v>
      </c>
      <c r="C138" s="435"/>
      <c r="D138" s="435"/>
      <c r="E138" s="436"/>
      <c r="F138" s="72">
        <f>F136*F134</f>
        <v>58610.64</v>
      </c>
    </row>
  </sheetData>
  <protectedRanges>
    <protectedRange sqref="B17" name="Intervalo1_1_1"/>
  </protectedRanges>
  <mergeCells count="68">
    <mergeCell ref="B136:E136"/>
    <mergeCell ref="B138:E138"/>
    <mergeCell ref="B105:F105"/>
    <mergeCell ref="B106:F106"/>
    <mergeCell ref="C107:D107"/>
    <mergeCell ref="B114:D114"/>
    <mergeCell ref="B125:F125"/>
    <mergeCell ref="B126:E126"/>
    <mergeCell ref="B104:D104"/>
    <mergeCell ref="B86:D86"/>
    <mergeCell ref="B87:F87"/>
    <mergeCell ref="B88:D88"/>
    <mergeCell ref="B90:D90"/>
    <mergeCell ref="B91:F91"/>
    <mergeCell ref="B92:F92"/>
    <mergeCell ref="B93:E93"/>
    <mergeCell ref="B96:E96"/>
    <mergeCell ref="B97:F97"/>
    <mergeCell ref="B98:F98"/>
    <mergeCell ref="C99:D99"/>
    <mergeCell ref="B79:D79"/>
    <mergeCell ref="B53:D53"/>
    <mergeCell ref="B60:D60"/>
    <mergeCell ref="B62:F62"/>
    <mergeCell ref="B63:E63"/>
    <mergeCell ref="B67:D67"/>
    <mergeCell ref="B68:F68"/>
    <mergeCell ref="B69:F69"/>
    <mergeCell ref="C70:D70"/>
    <mergeCell ref="B76:D76"/>
    <mergeCell ref="B77:F77"/>
    <mergeCell ref="B78:F78"/>
    <mergeCell ref="B52:F52"/>
    <mergeCell ref="B23:C23"/>
    <mergeCell ref="D23:F23"/>
    <mergeCell ref="B25:F25"/>
    <mergeCell ref="B26:F26"/>
    <mergeCell ref="B34:D34"/>
    <mergeCell ref="B36:F36"/>
    <mergeCell ref="B37:D37"/>
    <mergeCell ref="B40:D40"/>
    <mergeCell ref="B41:F41"/>
    <mergeCell ref="B42:D42"/>
    <mergeCell ref="B51:D51"/>
    <mergeCell ref="D22:F22"/>
    <mergeCell ref="B14:F14"/>
    <mergeCell ref="D16:F16"/>
    <mergeCell ref="B17:C17"/>
    <mergeCell ref="D17:F17"/>
    <mergeCell ref="B18:C18"/>
    <mergeCell ref="D18:F18"/>
    <mergeCell ref="B19:C19"/>
    <mergeCell ref="D19:F19"/>
    <mergeCell ref="D20:F20"/>
    <mergeCell ref="B21:C21"/>
    <mergeCell ref="D21:F21"/>
    <mergeCell ref="B10:C10"/>
    <mergeCell ref="B11:C11"/>
    <mergeCell ref="B12:C12"/>
    <mergeCell ref="E12:F12"/>
    <mergeCell ref="B13:C13"/>
    <mergeCell ref="E13:F13"/>
    <mergeCell ref="B9:C9"/>
    <mergeCell ref="B2:F2"/>
    <mergeCell ref="B4:F4"/>
    <mergeCell ref="B6:F6"/>
    <mergeCell ref="B7:F7"/>
    <mergeCell ref="B8:C8"/>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DCC98068-9E1D-4A98-8E71-FB7EF2754F78}"/>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3DD1EF13-B3E8-4CE5-B785-F39F76B48E3E}"/>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37C57066-17E0-4B50-8FB6-D8495B52B118}">
      <formula1>40543</formula1>
    </dataValidation>
  </dataValidations>
  <pageMargins left="0.23622047244094491" right="0.23622047244094491" top="0" bottom="0" header="0.31496062992125984" footer="0.31496062992125984"/>
  <pageSetup paperSize="9" scale="77" fitToHeight="0" orientation="portrait" r:id="rId1"/>
  <rowBreaks count="1" manualBreakCount="1">
    <brk id="67" min="1"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B2717-2A8A-4601-BA64-C93384FA21A1}">
  <sheetPr>
    <tabColor rgb="FFDEFEF3"/>
    <pageSetUpPr fitToPage="1"/>
  </sheetPr>
  <dimension ref="B2:Y137"/>
  <sheetViews>
    <sheetView topLeftCell="B70" zoomScaleNormal="100" zoomScaleSheetLayoutView="85" workbookViewId="0">
      <selection activeCell="G107" sqref="G107"/>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39" t="str">
        <f>'Resumo '!C16</f>
        <v>VIGILÂNCIA: 12 HRS NOTURNAS DESARMADA, SEM TERNO, DE SEG. A DOM, EM TURNOS DE 12X36 HRS</v>
      </c>
      <c r="C2" s="439"/>
      <c r="D2" s="439"/>
      <c r="E2" s="439"/>
      <c r="F2" s="439"/>
    </row>
    <row r="4" spans="2:6" ht="35.25" customHeight="1" x14ac:dyDescent="0.2">
      <c r="B4" s="414" t="s">
        <v>229</v>
      </c>
      <c r="C4" s="415"/>
      <c r="D4" s="415"/>
      <c r="E4" s="415"/>
      <c r="F4" s="416"/>
    </row>
    <row r="6" spans="2:6" customFormat="1" ht="18" x14ac:dyDescent="0.25">
      <c r="B6" s="430" t="s">
        <v>1</v>
      </c>
      <c r="C6" s="430"/>
      <c r="D6" s="430"/>
      <c r="E6" s="430"/>
      <c r="F6" s="430"/>
    </row>
    <row r="7" spans="2:6" customFormat="1" ht="15.75" x14ac:dyDescent="0.25">
      <c r="B7" s="419" t="s">
        <v>2</v>
      </c>
      <c r="C7" s="419"/>
      <c r="D7" s="419"/>
      <c r="E7" s="419"/>
      <c r="F7" s="419"/>
    </row>
    <row r="8" spans="2:6" customFormat="1" ht="15" x14ac:dyDescent="0.25">
      <c r="B8" s="420" t="s">
        <v>3</v>
      </c>
      <c r="C8" s="421"/>
      <c r="D8" s="182" t="s">
        <v>4</v>
      </c>
      <c r="E8" s="182" t="s">
        <v>5</v>
      </c>
      <c r="F8" s="183" t="s">
        <v>6</v>
      </c>
    </row>
    <row r="9" spans="2:6" customFormat="1" ht="15" x14ac:dyDescent="0.25">
      <c r="B9" s="422" t="s">
        <v>347</v>
      </c>
      <c r="C9" s="422"/>
      <c r="D9" s="4"/>
      <c r="E9" s="5"/>
      <c r="F9" s="21"/>
    </row>
    <row r="10" spans="2:6" customFormat="1" ht="15" x14ac:dyDescent="0.25">
      <c r="B10" s="420" t="s">
        <v>7</v>
      </c>
      <c r="C10" s="421"/>
      <c r="D10" s="184" t="s">
        <v>8</v>
      </c>
      <c r="E10" s="185"/>
      <c r="F10" s="186" t="s">
        <v>9</v>
      </c>
    </row>
    <row r="11" spans="2:6" customFormat="1" ht="15" x14ac:dyDescent="0.25">
      <c r="B11" s="422" t="s">
        <v>230</v>
      </c>
      <c r="C11" s="422"/>
      <c r="D11" s="7" t="s">
        <v>396</v>
      </c>
      <c r="E11" s="73"/>
      <c r="F11" s="88" t="s">
        <v>395</v>
      </c>
    </row>
    <row r="12" spans="2:6" customFormat="1" ht="15" x14ac:dyDescent="0.25">
      <c r="B12" s="423" t="s">
        <v>10</v>
      </c>
      <c r="C12" s="423"/>
      <c r="D12" s="187" t="s">
        <v>11</v>
      </c>
      <c r="E12" s="424" t="s">
        <v>12</v>
      </c>
      <c r="F12" s="424"/>
    </row>
    <row r="13" spans="2:6" customFormat="1" ht="15" x14ac:dyDescent="0.25">
      <c r="B13" s="422" t="s">
        <v>381</v>
      </c>
      <c r="C13" s="422"/>
      <c r="D13" s="9" t="s">
        <v>209</v>
      </c>
      <c r="E13" s="425"/>
      <c r="F13" s="425"/>
    </row>
    <row r="14" spans="2:6" customFormat="1" ht="16.5" thickBot="1" x14ac:dyDescent="0.3">
      <c r="B14" s="426" t="s">
        <v>13</v>
      </c>
      <c r="C14" s="426"/>
      <c r="D14" s="426"/>
      <c r="E14" s="426"/>
      <c r="F14" s="426"/>
    </row>
    <row r="15" spans="2:6" customFormat="1" ht="15.75" thickBot="1" x14ac:dyDescent="0.3">
      <c r="B15" s="10" t="s">
        <v>14</v>
      </c>
      <c r="C15" s="10"/>
      <c r="D15" s="10" t="s">
        <v>15</v>
      </c>
      <c r="E15" s="19" t="s">
        <v>210</v>
      </c>
      <c r="F15" s="22" t="s">
        <v>397</v>
      </c>
    </row>
    <row r="16" spans="2:6" customFormat="1" ht="15" x14ac:dyDescent="0.25">
      <c r="B16" s="11"/>
      <c r="C16" s="161"/>
      <c r="D16" s="427" t="s">
        <v>17</v>
      </c>
      <c r="E16" s="428"/>
      <c r="F16" s="429"/>
    </row>
    <row r="17" spans="2:6" customFormat="1" ht="15.75" thickBot="1" x14ac:dyDescent="0.3">
      <c r="B17" s="446" t="s">
        <v>18</v>
      </c>
      <c r="C17" s="447"/>
      <c r="D17" s="417" t="s">
        <v>367</v>
      </c>
      <c r="E17" s="418"/>
      <c r="F17" s="418"/>
    </row>
    <row r="18" spans="2:6" customFormat="1" ht="15" x14ac:dyDescent="0.25">
      <c r="B18" s="448">
        <v>2024</v>
      </c>
      <c r="C18" s="449"/>
      <c r="D18" s="427" t="s">
        <v>41</v>
      </c>
      <c r="E18" s="428"/>
      <c r="F18" s="429"/>
    </row>
    <row r="19" spans="2:6" customFormat="1" ht="15.75" thickBot="1" x14ac:dyDescent="0.3">
      <c r="B19" s="446" t="s">
        <v>42</v>
      </c>
      <c r="C19" s="447"/>
      <c r="D19" s="450" t="s">
        <v>348</v>
      </c>
      <c r="E19" s="451"/>
      <c r="F19" s="451"/>
    </row>
    <row r="20" spans="2:6" customFormat="1" ht="15" x14ac:dyDescent="0.25">
      <c r="B20" s="14"/>
      <c r="C20" s="15"/>
      <c r="D20" s="427" t="s">
        <v>19</v>
      </c>
      <c r="E20" s="428"/>
      <c r="F20" s="429"/>
    </row>
    <row r="21" spans="2:6" customFormat="1" ht="15.75" thickBot="1" x14ac:dyDescent="0.3">
      <c r="B21" s="444" t="s">
        <v>20</v>
      </c>
      <c r="C21" s="445"/>
      <c r="D21" s="452"/>
      <c r="E21" s="453"/>
      <c r="F21" s="453"/>
    </row>
    <row r="22" spans="2:6" customFormat="1" ht="15" x14ac:dyDescent="0.25">
      <c r="B22" s="18" t="s">
        <v>21</v>
      </c>
      <c r="C22" s="18"/>
      <c r="D22" s="427" t="s">
        <v>22</v>
      </c>
      <c r="E22" s="428"/>
      <c r="F22" s="429"/>
    </row>
    <row r="23" spans="2:6" customFormat="1" ht="15.75" thickBot="1" x14ac:dyDescent="0.3">
      <c r="B23" s="403">
        <v>0</v>
      </c>
      <c r="C23" s="405"/>
      <c r="D23" s="403">
        <v>2723.41</v>
      </c>
      <c r="E23" s="404"/>
      <c r="F23" s="405"/>
    </row>
    <row r="24" spans="2:6" x14ac:dyDescent="0.2">
      <c r="B24" s="69"/>
      <c r="C24" s="69"/>
      <c r="D24" s="69"/>
    </row>
    <row r="25" spans="2:6" x14ac:dyDescent="0.2">
      <c r="B25" s="406"/>
      <c r="C25" s="406"/>
      <c r="D25" s="406"/>
      <c r="E25" s="406"/>
      <c r="F25" s="406"/>
    </row>
    <row r="26" spans="2:6" x14ac:dyDescent="0.2">
      <c r="B26" s="407" t="s">
        <v>43</v>
      </c>
      <c r="C26" s="407"/>
      <c r="D26" s="407"/>
      <c r="E26" s="407"/>
      <c r="F26" s="407"/>
    </row>
    <row r="27" spans="2:6" x14ac:dyDescent="0.2">
      <c r="B27" s="52">
        <v>1</v>
      </c>
      <c r="C27" s="75" t="s">
        <v>44</v>
      </c>
      <c r="D27" s="54"/>
      <c r="E27" s="52" t="s">
        <v>40</v>
      </c>
      <c r="F27" s="46" t="s">
        <v>45</v>
      </c>
    </row>
    <row r="28" spans="2:6" x14ac:dyDescent="0.2">
      <c r="B28" s="52" t="s">
        <v>23</v>
      </c>
      <c r="C28" s="48" t="s">
        <v>24</v>
      </c>
      <c r="D28" s="49"/>
      <c r="E28" s="188"/>
      <c r="F28" s="189">
        <f>D23</f>
        <v>2723.41</v>
      </c>
    </row>
    <row r="29" spans="2:6" ht="15" x14ac:dyDescent="0.25">
      <c r="B29" s="52" t="s">
        <v>25</v>
      </c>
      <c r="C29" s="48" t="s">
        <v>46</v>
      </c>
      <c r="D29" s="49"/>
      <c r="E29" s="190">
        <v>0.3</v>
      </c>
      <c r="F29" s="189">
        <f>F28*E29</f>
        <v>817.02299999999991</v>
      </c>
    </row>
    <row r="30" spans="2:6" ht="15" x14ac:dyDescent="0.25">
      <c r="B30" s="52" t="s">
        <v>26</v>
      </c>
      <c r="C30" s="48" t="s">
        <v>47</v>
      </c>
      <c r="D30" s="49"/>
      <c r="E30" s="190"/>
      <c r="F30" s="189"/>
    </row>
    <row r="31" spans="2:6" ht="15" x14ac:dyDescent="0.25">
      <c r="B31" s="52" t="s">
        <v>27</v>
      </c>
      <c r="C31" s="48" t="s">
        <v>48</v>
      </c>
      <c r="D31" s="49"/>
      <c r="E31" s="190">
        <v>0.2</v>
      </c>
      <c r="F31" s="189">
        <f>(F28+F29)/220*E31*7*60/52.5*15</f>
        <v>386.22905454545457</v>
      </c>
    </row>
    <row r="32" spans="2:6" ht="15" x14ac:dyDescent="0.25">
      <c r="B32" s="52" t="s">
        <v>29</v>
      </c>
      <c r="C32" s="48" t="s">
        <v>197</v>
      </c>
      <c r="D32" s="49"/>
      <c r="E32" s="191"/>
      <c r="F32" s="189"/>
    </row>
    <row r="33" spans="2:6" ht="15" x14ac:dyDescent="0.25">
      <c r="B33" s="52"/>
      <c r="C33" s="48"/>
      <c r="D33" s="49"/>
      <c r="E33" s="68"/>
      <c r="F33" s="114"/>
    </row>
    <row r="34" spans="2:6" ht="15" x14ac:dyDescent="0.25">
      <c r="B34" s="411" t="s">
        <v>50</v>
      </c>
      <c r="C34" s="412"/>
      <c r="D34" s="413"/>
      <c r="E34" s="67"/>
      <c r="F34" s="115">
        <f>SUM(F28,F29,F31)</f>
        <v>3926.6620545454543</v>
      </c>
    </row>
    <row r="35" spans="2:6" x14ac:dyDescent="0.2">
      <c r="B35" s="55"/>
      <c r="C35" s="55"/>
      <c r="D35" s="55"/>
      <c r="E35" s="55"/>
      <c r="F35" s="56"/>
    </row>
    <row r="36" spans="2:6" x14ac:dyDescent="0.2">
      <c r="B36" s="407" t="s">
        <v>51</v>
      </c>
      <c r="C36" s="407"/>
      <c r="D36" s="407"/>
      <c r="E36" s="407"/>
      <c r="F36" s="407"/>
    </row>
    <row r="37" spans="2:6" x14ac:dyDescent="0.2">
      <c r="B37" s="411" t="s">
        <v>52</v>
      </c>
      <c r="C37" s="412"/>
      <c r="D37" s="413"/>
      <c r="E37" s="52" t="s">
        <v>40</v>
      </c>
      <c r="F37" s="46" t="s">
        <v>45</v>
      </c>
    </row>
    <row r="38" spans="2:6" x14ac:dyDescent="0.2">
      <c r="B38" s="52" t="s">
        <v>23</v>
      </c>
      <c r="C38" s="48" t="s">
        <v>53</v>
      </c>
      <c r="D38" s="49"/>
      <c r="E38" s="59">
        <f>'Encargos_Rescisão_Prof Ausente'!E4</f>
        <v>8.3333333333333329E-2</v>
      </c>
      <c r="F38" s="66">
        <f>$F$34*E38</f>
        <v>327.22183787878782</v>
      </c>
    </row>
    <row r="39" spans="2:6" x14ac:dyDescent="0.2">
      <c r="B39" s="52" t="s">
        <v>25</v>
      </c>
      <c r="C39" s="48" t="s">
        <v>54</v>
      </c>
      <c r="D39" s="49"/>
      <c r="E39" s="59">
        <f>'Encargos_Rescisão_Prof Ausente'!E5</f>
        <v>0.121</v>
      </c>
      <c r="F39" s="66">
        <f>$F$34*E39</f>
        <v>475.12610859999995</v>
      </c>
    </row>
    <row r="40" spans="2:6" x14ac:dyDescent="0.2">
      <c r="B40" s="411" t="s">
        <v>56</v>
      </c>
      <c r="C40" s="412"/>
      <c r="D40" s="413"/>
      <c r="E40" s="57">
        <f>SUM(E38:E39)</f>
        <v>0.20433333333333331</v>
      </c>
      <c r="F40" s="46">
        <f>SUM(F38,F39)</f>
        <v>802.34794647878778</v>
      </c>
    </row>
    <row r="41" spans="2:6" x14ac:dyDescent="0.2">
      <c r="B41" s="410"/>
      <c r="C41" s="410"/>
      <c r="D41" s="410"/>
      <c r="E41" s="410"/>
      <c r="F41" s="410"/>
    </row>
    <row r="42" spans="2:6" x14ac:dyDescent="0.2">
      <c r="B42" s="408" t="s">
        <v>57</v>
      </c>
      <c r="C42" s="409"/>
      <c r="D42" s="440"/>
      <c r="E42" s="52" t="s">
        <v>40</v>
      </c>
      <c r="F42" s="46" t="s">
        <v>45</v>
      </c>
    </row>
    <row r="43" spans="2:6" x14ac:dyDescent="0.2">
      <c r="B43" s="52" t="s">
        <v>23</v>
      </c>
      <c r="C43" s="48" t="s">
        <v>58</v>
      </c>
      <c r="D43" s="49"/>
      <c r="E43" s="89">
        <f>'Encargos_Rescisão_Prof Ausente'!E9</f>
        <v>0.2</v>
      </c>
      <c r="F43" s="51">
        <f t="shared" ref="F43:F50" si="0">E43*($F$34+$F$40)</f>
        <v>945.80200020484847</v>
      </c>
    </row>
    <row r="44" spans="2:6" x14ac:dyDescent="0.2">
      <c r="B44" s="52" t="s">
        <v>25</v>
      </c>
      <c r="C44" s="48" t="s">
        <v>59</v>
      </c>
      <c r="D44" s="49"/>
      <c r="E44" s="89">
        <f>'Encargos_Rescisão_Prof Ausente'!E10</f>
        <v>2.5000000000000001E-2</v>
      </c>
      <c r="F44" s="51">
        <f t="shared" si="0"/>
        <v>118.22525002560606</v>
      </c>
    </row>
    <row r="45" spans="2:6" x14ac:dyDescent="0.2">
      <c r="B45" s="52" t="s">
        <v>26</v>
      </c>
      <c r="C45" s="48" t="s">
        <v>60</v>
      </c>
      <c r="D45" s="49"/>
      <c r="E45" s="89">
        <f>'Encargos_Rescisão_Prof Ausente'!E11</f>
        <v>0.03</v>
      </c>
      <c r="F45" s="82">
        <f t="shared" si="0"/>
        <v>141.87030003072726</v>
      </c>
    </row>
    <row r="46" spans="2:6" x14ac:dyDescent="0.2">
      <c r="B46" s="52" t="s">
        <v>27</v>
      </c>
      <c r="C46" s="48" t="s">
        <v>61</v>
      </c>
      <c r="D46" s="49"/>
      <c r="E46" s="89">
        <f>'Encargos_Rescisão_Prof Ausente'!E12</f>
        <v>1.4999999999999999E-2</v>
      </c>
      <c r="F46" s="51">
        <f t="shared" si="0"/>
        <v>70.935150015363632</v>
      </c>
    </row>
    <row r="47" spans="2:6" x14ac:dyDescent="0.2">
      <c r="B47" s="52" t="s">
        <v>28</v>
      </c>
      <c r="C47" s="48" t="s">
        <v>62</v>
      </c>
      <c r="D47" s="49"/>
      <c r="E47" s="89">
        <f>'Encargos_Rescisão_Prof Ausente'!E13</f>
        <v>0.01</v>
      </c>
      <c r="F47" s="51">
        <f t="shared" si="0"/>
        <v>47.290100010242426</v>
      </c>
    </row>
    <row r="48" spans="2:6" x14ac:dyDescent="0.2">
      <c r="B48" s="52" t="s">
        <v>29</v>
      </c>
      <c r="C48" s="48" t="s">
        <v>63</v>
      </c>
      <c r="D48" s="49"/>
      <c r="E48" s="89">
        <f>'Encargos_Rescisão_Prof Ausente'!E14</f>
        <v>6.0000000000000001E-3</v>
      </c>
      <c r="F48" s="51">
        <f t="shared" si="0"/>
        <v>28.374060006145452</v>
      </c>
    </row>
    <row r="49" spans="2:25" x14ac:dyDescent="0.2">
      <c r="B49" s="52" t="s">
        <v>30</v>
      </c>
      <c r="C49" s="48" t="s">
        <v>64</v>
      </c>
      <c r="D49" s="49"/>
      <c r="E49" s="89">
        <f>'Encargos_Rescisão_Prof Ausente'!E15</f>
        <v>2E-3</v>
      </c>
      <c r="F49" s="51">
        <f t="shared" si="0"/>
        <v>9.4580200020484853</v>
      </c>
    </row>
    <row r="50" spans="2:25" ht="15" x14ac:dyDescent="0.25">
      <c r="B50" s="52" t="s">
        <v>31</v>
      </c>
      <c r="C50" s="48" t="s">
        <v>65</v>
      </c>
      <c r="D50" s="49"/>
      <c r="E50" s="89">
        <f>'Encargos_Rescisão_Prof Ausente'!E16</f>
        <v>0.08</v>
      </c>
      <c r="F50" s="51">
        <f t="shared" si="0"/>
        <v>378.32080008193941</v>
      </c>
      <c r="G50"/>
      <c r="H50"/>
      <c r="I50"/>
      <c r="J50"/>
      <c r="K50"/>
      <c r="L50"/>
      <c r="M50"/>
      <c r="N50"/>
      <c r="O50"/>
      <c r="P50"/>
      <c r="Q50"/>
      <c r="R50"/>
      <c r="S50"/>
      <c r="T50"/>
      <c r="U50"/>
      <c r="V50"/>
      <c r="W50"/>
      <c r="X50"/>
      <c r="Y50"/>
    </row>
    <row r="51" spans="2:25" ht="15" x14ac:dyDescent="0.25">
      <c r="B51" s="411" t="s">
        <v>66</v>
      </c>
      <c r="C51" s="412"/>
      <c r="D51" s="413"/>
      <c r="E51" s="65">
        <f>SUM(E43:E50)</f>
        <v>0.36800000000000005</v>
      </c>
      <c r="F51" s="46">
        <f>SUM(F43:F50)</f>
        <v>1740.2756803769212</v>
      </c>
      <c r="G51"/>
      <c r="H51"/>
      <c r="I51"/>
      <c r="J51"/>
      <c r="K51"/>
      <c r="L51"/>
      <c r="M51"/>
      <c r="N51"/>
      <c r="O51"/>
      <c r="P51"/>
      <c r="Q51"/>
      <c r="R51"/>
      <c r="S51"/>
      <c r="T51"/>
      <c r="U51"/>
      <c r="V51"/>
      <c r="W51"/>
      <c r="X51"/>
      <c r="Y51"/>
    </row>
    <row r="52" spans="2:25" ht="15" x14ac:dyDescent="0.25">
      <c r="B52" s="441"/>
      <c r="C52" s="442"/>
      <c r="D52" s="442"/>
      <c r="E52" s="442"/>
      <c r="F52" s="443"/>
      <c r="G52"/>
      <c r="H52"/>
      <c r="I52"/>
      <c r="J52"/>
      <c r="K52"/>
      <c r="L52"/>
      <c r="M52"/>
      <c r="N52"/>
      <c r="O52"/>
      <c r="P52"/>
      <c r="Q52"/>
      <c r="R52"/>
      <c r="S52"/>
      <c r="T52"/>
      <c r="U52"/>
      <c r="V52"/>
      <c r="W52"/>
      <c r="X52"/>
      <c r="Y52"/>
    </row>
    <row r="53" spans="2:25" ht="15" x14ac:dyDescent="0.25">
      <c r="B53" s="408" t="s">
        <v>67</v>
      </c>
      <c r="C53" s="409"/>
      <c r="D53" s="440"/>
      <c r="E53" s="57" t="s">
        <v>68</v>
      </c>
      <c r="F53" s="46" t="s">
        <v>45</v>
      </c>
      <c r="G53"/>
      <c r="H53"/>
      <c r="I53"/>
      <c r="J53"/>
      <c r="K53"/>
      <c r="L53"/>
      <c r="M53"/>
      <c r="N53"/>
      <c r="O53"/>
      <c r="P53"/>
      <c r="Q53"/>
      <c r="R53"/>
      <c r="S53"/>
      <c r="T53"/>
      <c r="U53"/>
      <c r="V53"/>
      <c r="W53"/>
      <c r="X53"/>
      <c r="Y53"/>
    </row>
    <row r="54" spans="2:25" ht="15" x14ac:dyDescent="0.25">
      <c r="B54" s="52" t="s">
        <v>23</v>
      </c>
      <c r="C54" s="48" t="s">
        <v>69</v>
      </c>
      <c r="D54" s="49"/>
      <c r="E54" s="349">
        <v>5.5</v>
      </c>
      <c r="F54" s="114">
        <f>(E54*2*15)-(F28*6%)</f>
        <v>1.5954000000000121</v>
      </c>
      <c r="G54"/>
      <c r="H54"/>
      <c r="I54"/>
      <c r="J54"/>
      <c r="K54"/>
      <c r="L54"/>
      <c r="M54"/>
      <c r="N54"/>
      <c r="O54"/>
      <c r="P54"/>
      <c r="Q54"/>
      <c r="R54"/>
      <c r="S54"/>
      <c r="T54"/>
      <c r="U54"/>
      <c r="V54"/>
      <c r="W54"/>
      <c r="X54"/>
      <c r="Y54"/>
    </row>
    <row r="55" spans="2:25" ht="15" x14ac:dyDescent="0.25">
      <c r="B55" s="52" t="s">
        <v>25</v>
      </c>
      <c r="C55" s="48" t="s">
        <v>70</v>
      </c>
      <c r="D55" s="49"/>
      <c r="E55" s="349">
        <v>47.37</v>
      </c>
      <c r="F55" s="114">
        <f>E55*15</f>
        <v>710.55</v>
      </c>
      <c r="G55"/>
      <c r="H55"/>
      <c r="I55"/>
      <c r="J55"/>
      <c r="K55"/>
      <c r="L55"/>
      <c r="M55"/>
      <c r="N55"/>
      <c r="O55"/>
      <c r="P55"/>
      <c r="Q55"/>
      <c r="R55"/>
      <c r="S55"/>
      <c r="T55"/>
      <c r="U55"/>
      <c r="V55"/>
      <c r="W55"/>
      <c r="X55"/>
      <c r="Y55"/>
    </row>
    <row r="56" spans="2:25" ht="15" x14ac:dyDescent="0.25">
      <c r="B56" s="52" t="s">
        <v>26</v>
      </c>
      <c r="C56" s="48" t="s">
        <v>358</v>
      </c>
      <c r="D56" s="49"/>
      <c r="E56" s="350"/>
      <c r="F56" s="114"/>
      <c r="G56"/>
      <c r="H56"/>
      <c r="I56"/>
      <c r="J56"/>
      <c r="K56"/>
      <c r="L56"/>
      <c r="M56"/>
      <c r="N56"/>
      <c r="O56"/>
      <c r="P56"/>
      <c r="Q56"/>
      <c r="R56"/>
      <c r="S56"/>
      <c r="T56"/>
      <c r="U56"/>
      <c r="V56"/>
      <c r="W56"/>
      <c r="X56"/>
      <c r="Y56"/>
    </row>
    <row r="57" spans="2:25" ht="15" x14ac:dyDescent="0.25">
      <c r="B57" s="52" t="s">
        <v>27</v>
      </c>
      <c r="C57" s="48" t="s">
        <v>359</v>
      </c>
      <c r="D57" s="49"/>
      <c r="E57" s="350"/>
      <c r="F57" s="114"/>
      <c r="G57"/>
      <c r="H57"/>
      <c r="I57"/>
      <c r="J57"/>
      <c r="K57"/>
      <c r="L57"/>
      <c r="M57"/>
      <c r="N57"/>
      <c r="O57"/>
      <c r="P57"/>
      <c r="Q57"/>
      <c r="R57"/>
      <c r="S57"/>
      <c r="T57"/>
      <c r="U57"/>
      <c r="V57"/>
      <c r="W57"/>
      <c r="X57"/>
      <c r="Y57"/>
    </row>
    <row r="58" spans="2:25" ht="15" x14ac:dyDescent="0.25">
      <c r="B58" s="52" t="s">
        <v>28</v>
      </c>
      <c r="C58" s="48" t="s">
        <v>360</v>
      </c>
      <c r="D58" s="49"/>
      <c r="E58" s="162"/>
      <c r="F58" s="163">
        <v>18.170000000000002</v>
      </c>
      <c r="G58"/>
      <c r="H58"/>
      <c r="I58"/>
      <c r="J58"/>
      <c r="K58"/>
      <c r="L58"/>
      <c r="M58"/>
      <c r="N58"/>
      <c r="O58"/>
      <c r="P58"/>
      <c r="Q58"/>
      <c r="R58"/>
      <c r="S58"/>
      <c r="T58"/>
      <c r="U58"/>
      <c r="V58"/>
      <c r="W58"/>
      <c r="X58"/>
      <c r="Y58"/>
    </row>
    <row r="59" spans="2:25" ht="15" x14ac:dyDescent="0.25">
      <c r="B59" s="75" t="s">
        <v>29</v>
      </c>
      <c r="C59" s="49" t="s">
        <v>361</v>
      </c>
      <c r="D59" s="49"/>
      <c r="E59" s="351"/>
      <c r="F59" s="163"/>
      <c r="G59"/>
      <c r="H59"/>
      <c r="I59"/>
      <c r="J59"/>
      <c r="K59"/>
      <c r="L59"/>
      <c r="M59"/>
      <c r="N59"/>
      <c r="O59"/>
      <c r="P59"/>
      <c r="Q59"/>
      <c r="R59"/>
      <c r="S59"/>
      <c r="T59"/>
      <c r="U59"/>
      <c r="V59"/>
      <c r="W59"/>
      <c r="X59"/>
      <c r="Y59"/>
    </row>
    <row r="60" spans="2:25" ht="15" x14ac:dyDescent="0.25">
      <c r="B60" s="411" t="s">
        <v>71</v>
      </c>
      <c r="C60" s="412"/>
      <c r="D60" s="412"/>
      <c r="E60" s="77"/>
      <c r="F60" s="115">
        <f>SUM(F54:F59)</f>
        <v>730.31539999999995</v>
      </c>
      <c r="G60"/>
      <c r="H60"/>
      <c r="I60"/>
      <c r="J60"/>
      <c r="K60"/>
      <c r="L60"/>
      <c r="M60"/>
      <c r="N60"/>
      <c r="O60"/>
      <c r="P60"/>
      <c r="Q60"/>
      <c r="R60"/>
      <c r="S60"/>
      <c r="T60"/>
      <c r="U60"/>
      <c r="V60"/>
      <c r="W60"/>
      <c r="X60"/>
      <c r="Y60"/>
    </row>
    <row r="61" spans="2:25" ht="15" x14ac:dyDescent="0.25">
      <c r="B61" s="60"/>
      <c r="C61" s="60"/>
      <c r="D61" s="60"/>
      <c r="E61" s="78"/>
      <c r="F61" s="61"/>
      <c r="G61"/>
      <c r="H61"/>
      <c r="I61"/>
      <c r="J61"/>
      <c r="K61"/>
      <c r="L61"/>
      <c r="M61"/>
      <c r="N61"/>
      <c r="O61"/>
      <c r="P61"/>
      <c r="Q61"/>
      <c r="R61"/>
      <c r="S61"/>
      <c r="T61"/>
      <c r="U61"/>
      <c r="V61"/>
      <c r="W61"/>
      <c r="X61"/>
      <c r="Y61"/>
    </row>
    <row r="62" spans="2:25" ht="15" x14ac:dyDescent="0.25">
      <c r="B62" s="408" t="s">
        <v>72</v>
      </c>
      <c r="C62" s="409"/>
      <c r="D62" s="409"/>
      <c r="E62" s="409"/>
      <c r="F62" s="409"/>
      <c r="G62"/>
      <c r="H62"/>
      <c r="I62"/>
      <c r="J62"/>
      <c r="K62"/>
      <c r="L62"/>
      <c r="M62"/>
      <c r="N62"/>
      <c r="O62"/>
      <c r="P62"/>
      <c r="Q62"/>
      <c r="R62"/>
      <c r="S62"/>
      <c r="T62"/>
      <c r="U62"/>
      <c r="V62"/>
      <c r="W62"/>
      <c r="X62"/>
      <c r="Y62"/>
    </row>
    <row r="63" spans="2:25" ht="15" x14ac:dyDescent="0.25">
      <c r="B63" s="411" t="s">
        <v>73</v>
      </c>
      <c r="C63" s="412"/>
      <c r="D63" s="412"/>
      <c r="E63" s="413"/>
      <c r="F63" s="46" t="s">
        <v>45</v>
      </c>
      <c r="G63"/>
      <c r="H63"/>
      <c r="I63"/>
      <c r="J63"/>
      <c r="K63"/>
      <c r="L63"/>
      <c r="M63"/>
      <c r="N63"/>
      <c r="O63"/>
      <c r="P63"/>
      <c r="Q63"/>
      <c r="R63"/>
      <c r="S63"/>
      <c r="T63"/>
      <c r="U63"/>
      <c r="V63"/>
      <c r="W63"/>
      <c r="X63"/>
      <c r="Y63"/>
    </row>
    <row r="64" spans="2:25" ht="15" x14ac:dyDescent="0.25">
      <c r="B64" s="52" t="s">
        <v>74</v>
      </c>
      <c r="C64" s="48" t="s">
        <v>75</v>
      </c>
      <c r="D64" s="49"/>
      <c r="E64" s="50"/>
      <c r="F64" s="51">
        <f>F40</f>
        <v>802.34794647878778</v>
      </c>
      <c r="G64"/>
      <c r="H64"/>
      <c r="I64"/>
      <c r="J64"/>
      <c r="K64"/>
      <c r="L64"/>
      <c r="M64"/>
      <c r="N64"/>
      <c r="O64"/>
      <c r="P64"/>
      <c r="Q64"/>
      <c r="R64"/>
      <c r="S64"/>
      <c r="T64"/>
      <c r="U64"/>
      <c r="V64"/>
      <c r="W64"/>
      <c r="X64"/>
      <c r="Y64"/>
    </row>
    <row r="65" spans="2:25" ht="15" x14ac:dyDescent="0.25">
      <c r="B65" s="52" t="s">
        <v>76</v>
      </c>
      <c r="C65" s="48" t="s">
        <v>77</v>
      </c>
      <c r="D65" s="49"/>
      <c r="E65" s="50"/>
      <c r="F65" s="51">
        <f>F51</f>
        <v>1740.2756803769212</v>
      </c>
      <c r="G65"/>
      <c r="H65"/>
      <c r="I65"/>
      <c r="J65"/>
      <c r="K65"/>
      <c r="L65"/>
      <c r="M65"/>
      <c r="N65"/>
      <c r="O65"/>
      <c r="P65"/>
      <c r="Q65"/>
      <c r="R65"/>
      <c r="S65"/>
      <c r="T65"/>
      <c r="U65"/>
      <c r="V65"/>
      <c r="W65"/>
      <c r="X65"/>
      <c r="Y65"/>
    </row>
    <row r="66" spans="2:25" ht="15" x14ac:dyDescent="0.25">
      <c r="B66" s="52" t="s">
        <v>78</v>
      </c>
      <c r="C66" s="48" t="s">
        <v>79</v>
      </c>
      <c r="D66" s="49"/>
      <c r="E66" s="50"/>
      <c r="F66" s="352">
        <f>F60</f>
        <v>730.31539999999995</v>
      </c>
      <c r="G66"/>
      <c r="H66"/>
      <c r="I66"/>
      <c r="J66"/>
      <c r="K66"/>
      <c r="L66"/>
      <c r="M66"/>
      <c r="N66"/>
      <c r="O66"/>
      <c r="P66"/>
      <c r="Q66"/>
      <c r="R66"/>
      <c r="S66"/>
      <c r="T66"/>
      <c r="U66"/>
      <c r="V66"/>
      <c r="W66"/>
      <c r="X66"/>
      <c r="Y66"/>
    </row>
    <row r="67" spans="2:25" x14ac:dyDescent="0.2">
      <c r="B67" s="411" t="s">
        <v>80</v>
      </c>
      <c r="C67" s="412"/>
      <c r="D67" s="412"/>
      <c r="E67" s="76"/>
      <c r="F67" s="26">
        <f>SUM(F64:F66)</f>
        <v>3272.939026855709</v>
      </c>
    </row>
    <row r="68" spans="2:25" x14ac:dyDescent="0.2">
      <c r="B68" s="410"/>
      <c r="C68" s="410"/>
      <c r="D68" s="410"/>
      <c r="E68" s="410"/>
      <c r="F68" s="410"/>
    </row>
    <row r="69" spans="2:25" x14ac:dyDescent="0.2">
      <c r="B69" s="437" t="s">
        <v>81</v>
      </c>
      <c r="C69" s="438"/>
      <c r="D69" s="438"/>
      <c r="E69" s="438"/>
      <c r="F69" s="438"/>
    </row>
    <row r="70" spans="2:25" x14ac:dyDescent="0.2">
      <c r="B70" s="52">
        <v>3</v>
      </c>
      <c r="C70" s="411" t="s">
        <v>82</v>
      </c>
      <c r="D70" s="413"/>
      <c r="E70" s="52" t="s">
        <v>40</v>
      </c>
      <c r="F70" s="46" t="s">
        <v>45</v>
      </c>
    </row>
    <row r="71" spans="2:25" x14ac:dyDescent="0.2">
      <c r="B71" s="52" t="s">
        <v>23</v>
      </c>
      <c r="C71" s="48" t="s">
        <v>83</v>
      </c>
      <c r="D71" s="49"/>
      <c r="E71" s="59">
        <f>'Encargos_Rescisão_Prof Ausente'!E21</f>
        <v>4.5833333333333334E-3</v>
      </c>
      <c r="F71" s="51">
        <f t="shared" ref="F71:F75" si="1">$F$34*E71</f>
        <v>17.997201083333334</v>
      </c>
    </row>
    <row r="72" spans="2:25" x14ac:dyDescent="0.2">
      <c r="B72" s="52" t="s">
        <v>25</v>
      </c>
      <c r="C72" s="48" t="s">
        <v>84</v>
      </c>
      <c r="D72" s="49"/>
      <c r="E72" s="59">
        <f>'Encargos_Rescisão_Prof Ausente'!E22</f>
        <v>3.6666666666666667E-4</v>
      </c>
      <c r="F72" s="51">
        <f t="shared" si="1"/>
        <v>1.4397760866666667</v>
      </c>
    </row>
    <row r="73" spans="2:25" x14ac:dyDescent="0.2">
      <c r="B73" s="52" t="s">
        <v>27</v>
      </c>
      <c r="C73" s="48" t="s">
        <v>86</v>
      </c>
      <c r="D73" s="49"/>
      <c r="E73" s="59">
        <f>'Encargos_Rescisão_Prof Ausente'!E23</f>
        <v>1.9400000000000001E-2</v>
      </c>
      <c r="F73" s="51">
        <f t="shared" si="1"/>
        <v>76.177243858181811</v>
      </c>
    </row>
    <row r="74" spans="2:25" x14ac:dyDescent="0.2">
      <c r="B74" s="52" t="s">
        <v>28</v>
      </c>
      <c r="C74" s="48" t="s">
        <v>87</v>
      </c>
      <c r="D74" s="49"/>
      <c r="E74" s="59">
        <f>'Encargos_Rescisão_Prof Ausente'!E24</f>
        <v>7.1392000000000009E-3</v>
      </c>
      <c r="F74" s="51">
        <f t="shared" si="1"/>
        <v>28.033225739810913</v>
      </c>
    </row>
    <row r="75" spans="2:25" x14ac:dyDescent="0.2">
      <c r="B75" s="52" t="s">
        <v>29</v>
      </c>
      <c r="C75" s="48" t="s">
        <v>88</v>
      </c>
      <c r="D75" s="49"/>
      <c r="E75" s="59">
        <f>'Encargos_Rescisão_Prof Ausente'!E25</f>
        <v>0.04</v>
      </c>
      <c r="F75" s="51">
        <f t="shared" si="1"/>
        <v>157.06648218181817</v>
      </c>
    </row>
    <row r="76" spans="2:25" x14ac:dyDescent="0.2">
      <c r="B76" s="411" t="s">
        <v>89</v>
      </c>
      <c r="C76" s="412"/>
      <c r="D76" s="413"/>
      <c r="E76" s="57">
        <f>SUM(E71:E75)</f>
        <v>7.1489200000000003E-2</v>
      </c>
      <c r="F76" s="46">
        <f>SUM(F71:F75)</f>
        <v>280.71392894981091</v>
      </c>
    </row>
    <row r="77" spans="2:25" x14ac:dyDescent="0.2">
      <c r="B77" s="412"/>
      <c r="C77" s="412"/>
      <c r="D77" s="412"/>
      <c r="E77" s="412"/>
      <c r="F77" s="412"/>
    </row>
    <row r="78" spans="2:25" x14ac:dyDescent="0.2">
      <c r="B78" s="437" t="s">
        <v>90</v>
      </c>
      <c r="C78" s="438"/>
      <c r="D78" s="438"/>
      <c r="E78" s="438"/>
      <c r="F78" s="438"/>
    </row>
    <row r="79" spans="2:25" x14ac:dyDescent="0.2">
      <c r="B79" s="411" t="s">
        <v>91</v>
      </c>
      <c r="C79" s="412"/>
      <c r="D79" s="413"/>
      <c r="E79" s="52" t="s">
        <v>40</v>
      </c>
      <c r="F79" s="46" t="s">
        <v>45</v>
      </c>
    </row>
    <row r="80" spans="2:25" x14ac:dyDescent="0.2">
      <c r="B80" s="52" t="s">
        <v>23</v>
      </c>
      <c r="C80" s="83" t="s">
        <v>128</v>
      </c>
      <c r="D80" s="49"/>
      <c r="E80" s="59">
        <f>'Encargos_Rescisão_Prof Ausente'!E30</f>
        <v>9.4666666666666666E-3</v>
      </c>
      <c r="F80" s="51">
        <f>$F$34*E80</f>
        <v>37.172400783030298</v>
      </c>
    </row>
    <row r="81" spans="2:6" x14ac:dyDescent="0.2">
      <c r="B81" s="52" t="s">
        <v>25</v>
      </c>
      <c r="C81" s="83" t="s">
        <v>129</v>
      </c>
      <c r="D81" s="49"/>
      <c r="E81" s="59">
        <f>'Encargos_Rescisão_Prof Ausente'!E31</f>
        <v>2.2222222222222223E-2</v>
      </c>
      <c r="F81" s="51">
        <f>$F$34*E81</f>
        <v>87.259156767676771</v>
      </c>
    </row>
    <row r="82" spans="2:6" x14ac:dyDescent="0.2">
      <c r="B82" s="52" t="s">
        <v>26</v>
      </c>
      <c r="C82" s="83" t="s">
        <v>130</v>
      </c>
      <c r="D82" s="49"/>
      <c r="E82" s="59">
        <f>'Encargos_Rescisão_Prof Ausente'!E32</f>
        <v>1.0416666666666667E-3</v>
      </c>
      <c r="F82" s="51">
        <f>$F$34*E82</f>
        <v>4.090272973484848</v>
      </c>
    </row>
    <row r="83" spans="2:6" x14ac:dyDescent="0.2">
      <c r="B83" s="52" t="s">
        <v>27</v>
      </c>
      <c r="C83" s="83" t="s">
        <v>131</v>
      </c>
      <c r="D83" s="49"/>
      <c r="E83" s="59">
        <f>'Encargos_Rescisão_Prof Ausente'!E33</f>
        <v>6.2499999999999995E-3</v>
      </c>
      <c r="F83" s="51">
        <f>$F$34*E83</f>
        <v>24.541637840909086</v>
      </c>
    </row>
    <row r="84" spans="2:6" x14ac:dyDescent="0.2">
      <c r="B84" s="52" t="s">
        <v>28</v>
      </c>
      <c r="C84" s="83" t="s">
        <v>132</v>
      </c>
      <c r="D84" s="49"/>
      <c r="E84" s="59">
        <f>'Encargos_Rescisão_Prof Ausente'!E34</f>
        <v>2.8999999999999998E-3</v>
      </c>
      <c r="F84" s="51">
        <f t="shared" ref="F84:F85" si="2">$F$34*E84</f>
        <v>11.387319958181816</v>
      </c>
    </row>
    <row r="85" spans="2:6" x14ac:dyDescent="0.2">
      <c r="B85" s="52" t="s">
        <v>29</v>
      </c>
      <c r="C85" s="83" t="s">
        <v>133</v>
      </c>
      <c r="D85" s="49"/>
      <c r="E85" s="59">
        <f>'Encargos_Rescisão_Prof Ausente'!E35</f>
        <v>1.9444444444444445E-2</v>
      </c>
      <c r="F85" s="51">
        <f t="shared" si="2"/>
        <v>76.351762171717169</v>
      </c>
    </row>
    <row r="86" spans="2:6" x14ac:dyDescent="0.2">
      <c r="B86" s="411" t="s">
        <v>33</v>
      </c>
      <c r="C86" s="412"/>
      <c r="D86" s="413"/>
      <c r="E86" s="57">
        <f>'Encargos_Rescisão_Prof Ausente'!E36</f>
        <v>6.0999999999999999E-2</v>
      </c>
      <c r="F86" s="46">
        <f>SUM(F80:F85)</f>
        <v>240.80255049499999</v>
      </c>
    </row>
    <row r="87" spans="2:6" x14ac:dyDescent="0.2">
      <c r="B87" s="410"/>
      <c r="C87" s="410"/>
      <c r="D87" s="410"/>
      <c r="E87" s="410"/>
      <c r="F87" s="410"/>
    </row>
    <row r="88" spans="2:6" x14ac:dyDescent="0.2">
      <c r="B88" s="411" t="s">
        <v>92</v>
      </c>
      <c r="C88" s="412"/>
      <c r="D88" s="413"/>
      <c r="E88" s="52" t="s">
        <v>40</v>
      </c>
      <c r="F88" s="46" t="s">
        <v>45</v>
      </c>
    </row>
    <row r="89" spans="2:6" x14ac:dyDescent="0.2">
      <c r="B89" s="52" t="s">
        <v>23</v>
      </c>
      <c r="C89" s="85" t="s">
        <v>134</v>
      </c>
      <c r="D89" s="49"/>
      <c r="E89" s="59">
        <f>'Encargos_Rescisão_Prof Ausente'!E39</f>
        <v>0</v>
      </c>
      <c r="F89" s="51">
        <f>$F$34*E89</f>
        <v>0</v>
      </c>
    </row>
    <row r="90" spans="2:6" x14ac:dyDescent="0.2">
      <c r="B90" s="411" t="s">
        <v>35</v>
      </c>
      <c r="C90" s="412"/>
      <c r="D90" s="413"/>
      <c r="E90" s="57"/>
      <c r="F90" s="46">
        <f>F89</f>
        <v>0</v>
      </c>
    </row>
    <row r="91" spans="2:6" x14ac:dyDescent="0.2">
      <c r="B91" s="410"/>
      <c r="C91" s="410"/>
      <c r="D91" s="410"/>
      <c r="E91" s="410"/>
      <c r="F91" s="410"/>
    </row>
    <row r="92" spans="2:6" x14ac:dyDescent="0.2">
      <c r="B92" s="408" t="s">
        <v>93</v>
      </c>
      <c r="C92" s="409"/>
      <c r="D92" s="409"/>
      <c r="E92" s="409"/>
      <c r="F92" s="409"/>
    </row>
    <row r="93" spans="2:6" x14ac:dyDescent="0.2">
      <c r="B93" s="411" t="s">
        <v>94</v>
      </c>
      <c r="C93" s="412"/>
      <c r="D93" s="412"/>
      <c r="E93" s="413"/>
      <c r="F93" s="46" t="s">
        <v>45</v>
      </c>
    </row>
    <row r="94" spans="2:6" x14ac:dyDescent="0.2">
      <c r="B94" s="52" t="s">
        <v>32</v>
      </c>
      <c r="C94" s="86" t="s">
        <v>135</v>
      </c>
      <c r="D94" s="49"/>
      <c r="E94" s="50"/>
      <c r="F94" s="51">
        <f>F86</f>
        <v>240.80255049499999</v>
      </c>
    </row>
    <row r="95" spans="2:6" x14ac:dyDescent="0.2">
      <c r="B95" s="52" t="s">
        <v>34</v>
      </c>
      <c r="C95" s="86" t="s">
        <v>136</v>
      </c>
      <c r="D95" s="49"/>
      <c r="E95" s="50"/>
      <c r="F95" s="51">
        <f>F90</f>
        <v>0</v>
      </c>
    </row>
    <row r="96" spans="2:6" x14ac:dyDescent="0.2">
      <c r="B96" s="411" t="s">
        <v>95</v>
      </c>
      <c r="C96" s="412"/>
      <c r="D96" s="412"/>
      <c r="E96" s="413"/>
      <c r="F96" s="26">
        <f>SUM(F94:F95)</f>
        <v>240.80255049499999</v>
      </c>
    </row>
    <row r="97" spans="2:7" x14ac:dyDescent="0.2">
      <c r="B97" s="410"/>
      <c r="C97" s="410"/>
      <c r="D97" s="410"/>
      <c r="E97" s="410"/>
      <c r="F97" s="410"/>
    </row>
    <row r="98" spans="2:7" x14ac:dyDescent="0.2">
      <c r="B98" s="437" t="s">
        <v>96</v>
      </c>
      <c r="C98" s="438"/>
      <c r="D98" s="438"/>
      <c r="E98" s="438"/>
      <c r="F98" s="438"/>
    </row>
    <row r="99" spans="2:7" x14ac:dyDescent="0.2">
      <c r="B99" s="52">
        <v>5</v>
      </c>
      <c r="C99" s="411" t="s">
        <v>97</v>
      </c>
      <c r="D99" s="413"/>
      <c r="E99" s="52"/>
      <c r="F99" s="46" t="s">
        <v>45</v>
      </c>
    </row>
    <row r="100" spans="2:7" x14ac:dyDescent="0.2">
      <c r="B100" s="52" t="s">
        <v>23</v>
      </c>
      <c r="C100" s="48" t="s">
        <v>364</v>
      </c>
      <c r="D100" s="49"/>
      <c r="E100" s="47"/>
      <c r="F100" s="82">
        <f>'Uniforme Sem Terno '!F20</f>
        <v>99.983333333333334</v>
      </c>
    </row>
    <row r="101" spans="2:7" ht="16.5" customHeight="1" x14ac:dyDescent="0.2">
      <c r="B101" s="177" t="s">
        <v>25</v>
      </c>
      <c r="C101" s="176" t="s">
        <v>366</v>
      </c>
      <c r="D101" s="49"/>
      <c r="E101" s="47"/>
      <c r="F101" s="116">
        <f>'Equipamentos Calc. Depreciação'!L25</f>
        <v>3.4411127450980392</v>
      </c>
    </row>
    <row r="102" spans="2:7" ht="21" customHeight="1" x14ac:dyDescent="0.2">
      <c r="B102" s="177" t="s">
        <v>26</v>
      </c>
      <c r="C102" s="178" t="s">
        <v>290</v>
      </c>
      <c r="D102" s="49"/>
      <c r="E102" s="47"/>
      <c r="F102" s="116">
        <f>'Materiais de Consumo'!G18</f>
        <v>1.8080392156862746</v>
      </c>
      <c r="G102" s="27" t="s">
        <v>363</v>
      </c>
    </row>
    <row r="103" spans="2:7" x14ac:dyDescent="0.2">
      <c r="B103" s="411" t="s">
        <v>98</v>
      </c>
      <c r="C103" s="412"/>
      <c r="D103" s="413"/>
      <c r="E103" s="57"/>
      <c r="F103" s="46">
        <f>SUM(F100:F102)</f>
        <v>105.23248529411765</v>
      </c>
    </row>
    <row r="104" spans="2:7" x14ac:dyDescent="0.2">
      <c r="B104" s="410"/>
      <c r="C104" s="410"/>
      <c r="D104" s="410"/>
      <c r="E104" s="410"/>
      <c r="F104" s="410"/>
    </row>
    <row r="105" spans="2:7" x14ac:dyDescent="0.2">
      <c r="B105" s="437" t="s">
        <v>99</v>
      </c>
      <c r="C105" s="438"/>
      <c r="D105" s="438"/>
      <c r="E105" s="438"/>
      <c r="F105" s="438"/>
    </row>
    <row r="106" spans="2:7" x14ac:dyDescent="0.2">
      <c r="B106" s="52">
        <v>6</v>
      </c>
      <c r="C106" s="411" t="s">
        <v>100</v>
      </c>
      <c r="D106" s="413"/>
      <c r="E106" s="58" t="s">
        <v>40</v>
      </c>
      <c r="F106" s="46" t="s">
        <v>45</v>
      </c>
    </row>
    <row r="107" spans="2:7" x14ac:dyDescent="0.2">
      <c r="B107" s="52" t="s">
        <v>23</v>
      </c>
      <c r="C107" s="48" t="s">
        <v>101</v>
      </c>
      <c r="D107" s="49"/>
      <c r="E107" s="90">
        <f>'Custos Indiretos Tributos Lucro'!D3</f>
        <v>0.06</v>
      </c>
      <c r="F107" s="51">
        <f>E107*F131</f>
        <v>469.58100000000002</v>
      </c>
    </row>
    <row r="108" spans="2:7" x14ac:dyDescent="0.2">
      <c r="B108" s="52" t="s">
        <v>25</v>
      </c>
      <c r="C108" s="48" t="s">
        <v>36</v>
      </c>
      <c r="D108" s="49"/>
      <c r="E108" s="90">
        <f>'Custos Indiretos Tributos Lucro'!D4</f>
        <v>6.7900000000000002E-2</v>
      </c>
      <c r="F108" s="51">
        <f>E108*(F107+F131)</f>
        <v>563.29371490000005</v>
      </c>
    </row>
    <row r="109" spans="2:7" ht="15" x14ac:dyDescent="0.2">
      <c r="B109" s="52" t="s">
        <v>26</v>
      </c>
      <c r="C109" s="53" t="s">
        <v>102</v>
      </c>
      <c r="D109" s="54"/>
      <c r="E109" s="84">
        <f>SUM(E110,E111,E112)</f>
        <v>8.6499999999999994E-2</v>
      </c>
      <c r="F109" s="51"/>
    </row>
    <row r="110" spans="2:7" x14ac:dyDescent="0.2">
      <c r="B110" s="52" t="s">
        <v>103</v>
      </c>
      <c r="C110" s="48" t="s">
        <v>104</v>
      </c>
      <c r="D110" s="49"/>
      <c r="E110" s="91">
        <v>6.4999999999999997E-3</v>
      </c>
      <c r="F110" s="51">
        <f>E110*$F$120</f>
        <v>63.037723751340998</v>
      </c>
    </row>
    <row r="111" spans="2:7" x14ac:dyDescent="0.2">
      <c r="B111" s="52" t="s">
        <v>105</v>
      </c>
      <c r="C111" s="48" t="s">
        <v>39</v>
      </c>
      <c r="D111" s="49"/>
      <c r="E111" s="91">
        <v>0.03</v>
      </c>
      <c r="F111" s="51">
        <f>E111*$F$120</f>
        <v>290.94334039080462</v>
      </c>
    </row>
    <row r="112" spans="2:7" x14ac:dyDescent="0.2">
      <c r="B112" s="52" t="s">
        <v>106</v>
      </c>
      <c r="C112" s="48" t="s">
        <v>107</v>
      </c>
      <c r="D112" s="49"/>
      <c r="E112" s="91">
        <v>0.05</v>
      </c>
      <c r="F112" s="51">
        <f>E112*$F$120</f>
        <v>484.90556731800774</v>
      </c>
    </row>
    <row r="113" spans="2:6" x14ac:dyDescent="0.2">
      <c r="B113" s="411" t="s">
        <v>108</v>
      </c>
      <c r="C113" s="412"/>
      <c r="D113" s="413"/>
      <c r="E113" s="70"/>
      <c r="F113" s="26">
        <f>SUM(F107:F112)</f>
        <v>1871.7613463601535</v>
      </c>
    </row>
    <row r="115" spans="2:6" x14ac:dyDescent="0.2">
      <c r="B115" s="30" t="s">
        <v>109</v>
      </c>
      <c r="C115" s="31" t="s">
        <v>110</v>
      </c>
      <c r="D115" s="31"/>
      <c r="E115" s="32">
        <f>E110+E111+E112</f>
        <v>8.6499999999999994E-2</v>
      </c>
      <c r="F115" s="33"/>
    </row>
    <row r="116" spans="2:6" x14ac:dyDescent="0.2">
      <c r="B116" s="34"/>
      <c r="C116" s="35">
        <v>100</v>
      </c>
      <c r="D116" s="35"/>
      <c r="E116" s="36"/>
      <c r="F116" s="37"/>
    </row>
    <row r="117" spans="2:6" x14ac:dyDescent="0.2">
      <c r="B117" s="38"/>
      <c r="C117" s="35"/>
      <c r="D117" s="35"/>
      <c r="E117" s="39"/>
      <c r="F117" s="40"/>
    </row>
    <row r="118" spans="2:6" x14ac:dyDescent="0.2">
      <c r="B118" s="34" t="s">
        <v>111</v>
      </c>
      <c r="C118" s="41" t="s">
        <v>112</v>
      </c>
      <c r="D118" s="41"/>
      <c r="E118" s="39"/>
      <c r="F118" s="40">
        <f>F131+F107+F108</f>
        <v>8859.2247149000013</v>
      </c>
    </row>
    <row r="119" spans="2:6" x14ac:dyDescent="0.2">
      <c r="B119" s="34"/>
      <c r="C119" s="35"/>
      <c r="D119" s="35"/>
      <c r="E119" s="39"/>
      <c r="F119" s="40"/>
    </row>
    <row r="120" spans="2:6" x14ac:dyDescent="0.2">
      <c r="B120" s="34" t="s">
        <v>113</v>
      </c>
      <c r="C120" s="41" t="s">
        <v>114</v>
      </c>
      <c r="D120" s="41"/>
      <c r="E120" s="39"/>
      <c r="F120" s="40">
        <f>F118/(1-E115)</f>
        <v>9698.1113463601541</v>
      </c>
    </row>
    <row r="121" spans="2:6" x14ac:dyDescent="0.2">
      <c r="B121" s="34"/>
      <c r="C121" s="35"/>
      <c r="D121" s="35"/>
      <c r="E121" s="39"/>
      <c r="F121" s="40"/>
    </row>
    <row r="122" spans="2:6" x14ac:dyDescent="0.2">
      <c r="B122" s="42"/>
      <c r="C122" s="43" t="s">
        <v>115</v>
      </c>
      <c r="D122" s="43"/>
      <c r="E122" s="44"/>
      <c r="F122" s="45">
        <f>F120-F118</f>
        <v>838.88663146015278</v>
      </c>
    </row>
    <row r="124" spans="2:6" x14ac:dyDescent="0.2">
      <c r="B124" s="408" t="s">
        <v>116</v>
      </c>
      <c r="C124" s="409"/>
      <c r="D124" s="409"/>
      <c r="E124" s="409"/>
      <c r="F124" s="409"/>
    </row>
    <row r="125" spans="2:6" x14ac:dyDescent="0.2">
      <c r="B125" s="411" t="s">
        <v>117</v>
      </c>
      <c r="C125" s="412"/>
      <c r="D125" s="412"/>
      <c r="E125" s="413"/>
      <c r="F125" s="46" t="s">
        <v>45</v>
      </c>
    </row>
    <row r="126" spans="2:6" x14ac:dyDescent="0.2">
      <c r="B126" s="47" t="s">
        <v>23</v>
      </c>
      <c r="C126" s="48" t="str">
        <f>B26</f>
        <v>MÓDULO 1 - COMPOSIÇÃO DA REMUNERAÇÃO</v>
      </c>
      <c r="D126" s="49"/>
      <c r="E126" s="50"/>
      <c r="F126" s="51">
        <f>F34</f>
        <v>3926.6620545454543</v>
      </c>
    </row>
    <row r="127" spans="2:6" x14ac:dyDescent="0.2">
      <c r="B127" s="47" t="s">
        <v>25</v>
      </c>
      <c r="C127" s="48" t="str">
        <f>B36</f>
        <v>MÓDULO 2 – ENCARGOS E BENEFÍCIOS ANUAIS, MENSAIS E DIÁRIOS</v>
      </c>
      <c r="D127" s="49"/>
      <c r="E127" s="50"/>
      <c r="F127" s="51">
        <f>F67</f>
        <v>3272.939026855709</v>
      </c>
    </row>
    <row r="128" spans="2:6" x14ac:dyDescent="0.2">
      <c r="B128" s="47" t="s">
        <v>26</v>
      </c>
      <c r="C128" s="48" t="str">
        <f>B69</f>
        <v>MÓDULO 3 – PROVISÃO PARA RESCISÃO</v>
      </c>
      <c r="D128" s="49"/>
      <c r="E128" s="50"/>
      <c r="F128" s="51">
        <f>F76</f>
        <v>280.71392894981091</v>
      </c>
    </row>
    <row r="129" spans="2:6" x14ac:dyDescent="0.2">
      <c r="B129" s="47" t="s">
        <v>27</v>
      </c>
      <c r="C129" s="48" t="str">
        <f>B78</f>
        <v>MÓDULO 4 – CUSTO DE REPOSIÇÃO DO PROFISSIONAL AUSENTE</v>
      </c>
      <c r="D129" s="49"/>
      <c r="E129" s="50"/>
      <c r="F129" s="51">
        <f>F96</f>
        <v>240.80255049499999</v>
      </c>
    </row>
    <row r="130" spans="2:6" x14ac:dyDescent="0.2">
      <c r="B130" s="47" t="s">
        <v>28</v>
      </c>
      <c r="C130" s="48" t="str">
        <f>B98</f>
        <v>MÓDULO 5 – INSUMOS DIVERSOS</v>
      </c>
      <c r="D130" s="49"/>
      <c r="E130" s="50"/>
      <c r="F130" s="51">
        <f>F103</f>
        <v>105.23248529411765</v>
      </c>
    </row>
    <row r="131" spans="2:6" x14ac:dyDescent="0.2">
      <c r="B131" s="52"/>
      <c r="C131" s="53" t="s">
        <v>118</v>
      </c>
      <c r="D131" s="54"/>
      <c r="E131" s="76"/>
      <c r="F131" s="364">
        <f>TRUNC(SUM(F126:F130),2)</f>
        <v>7826.35</v>
      </c>
    </row>
    <row r="132" spans="2:6" x14ac:dyDescent="0.2">
      <c r="B132" s="47" t="s">
        <v>29</v>
      </c>
      <c r="C132" s="48" t="str">
        <f>B105</f>
        <v>MÓDULO 6 – CUSTOS INDIRETOS, TRIBUTOS E LUCRO</v>
      </c>
      <c r="D132" s="49"/>
      <c r="E132" s="50"/>
      <c r="F132" s="51">
        <f>F113</f>
        <v>1871.7613463601535</v>
      </c>
    </row>
    <row r="133" spans="2:6" x14ac:dyDescent="0.2">
      <c r="B133" s="53" t="s">
        <v>119</v>
      </c>
      <c r="C133" s="54"/>
      <c r="D133" s="54"/>
      <c r="E133" s="76"/>
      <c r="F133" s="364">
        <f>TRUNC(SUM(F131:F132),2)</f>
        <v>9698.11</v>
      </c>
    </row>
    <row r="134" spans="2:6" ht="15.75" customHeight="1" thickBot="1" x14ac:dyDescent="0.25">
      <c r="B134" s="55"/>
      <c r="C134" s="55"/>
      <c r="D134" s="55"/>
      <c r="E134" s="55"/>
      <c r="F134" s="56"/>
    </row>
    <row r="135" spans="2:6" ht="13.5" thickBot="1" x14ac:dyDescent="0.25">
      <c r="B135" s="431" t="s">
        <v>37</v>
      </c>
      <c r="C135" s="432"/>
      <c r="D135" s="432"/>
      <c r="E135" s="433"/>
      <c r="F135" s="71">
        <f>'Resumo '!E16</f>
        <v>4</v>
      </c>
    </row>
    <row r="136" spans="2:6" ht="13.5" thickBot="1" x14ac:dyDescent="0.25"/>
    <row r="137" spans="2:6" ht="13.5" thickBot="1" x14ac:dyDescent="0.25">
      <c r="B137" s="434" t="s">
        <v>124</v>
      </c>
      <c r="C137" s="435"/>
      <c r="D137" s="435"/>
      <c r="E137" s="436"/>
      <c r="F137" s="72">
        <f>F135*F133</f>
        <v>38792.44</v>
      </c>
    </row>
  </sheetData>
  <protectedRanges>
    <protectedRange sqref="B17" name="Intervalo1_1_1"/>
  </protectedRanges>
  <mergeCells count="68">
    <mergeCell ref="B135:E135"/>
    <mergeCell ref="B137:E137"/>
    <mergeCell ref="B104:F104"/>
    <mergeCell ref="B105:F105"/>
    <mergeCell ref="C106:D106"/>
    <mergeCell ref="B113:D113"/>
    <mergeCell ref="B124:F124"/>
    <mergeCell ref="B125:E125"/>
    <mergeCell ref="B103:D103"/>
    <mergeCell ref="B86:D86"/>
    <mergeCell ref="B87:F87"/>
    <mergeCell ref="B88:D88"/>
    <mergeCell ref="B90:D90"/>
    <mergeCell ref="B91:F91"/>
    <mergeCell ref="B92:F92"/>
    <mergeCell ref="B93:E93"/>
    <mergeCell ref="B96:E96"/>
    <mergeCell ref="B97:F97"/>
    <mergeCell ref="B98:F98"/>
    <mergeCell ref="C99:D99"/>
    <mergeCell ref="B79:D79"/>
    <mergeCell ref="B53:D53"/>
    <mergeCell ref="B60:D60"/>
    <mergeCell ref="B62:F62"/>
    <mergeCell ref="B63:E63"/>
    <mergeCell ref="B67:D67"/>
    <mergeCell ref="B68:F68"/>
    <mergeCell ref="B69:F69"/>
    <mergeCell ref="C70:D70"/>
    <mergeCell ref="B76:D76"/>
    <mergeCell ref="B77:F77"/>
    <mergeCell ref="B78:F78"/>
    <mergeCell ref="B52:F52"/>
    <mergeCell ref="B23:C23"/>
    <mergeCell ref="D23:F23"/>
    <mergeCell ref="B25:F25"/>
    <mergeCell ref="B26:F26"/>
    <mergeCell ref="B34:D34"/>
    <mergeCell ref="B36:F36"/>
    <mergeCell ref="B37:D37"/>
    <mergeCell ref="B40:D40"/>
    <mergeCell ref="B41:F41"/>
    <mergeCell ref="B42:D42"/>
    <mergeCell ref="B51:D51"/>
    <mergeCell ref="D22:F22"/>
    <mergeCell ref="B14:F14"/>
    <mergeCell ref="D16:F16"/>
    <mergeCell ref="B17:C17"/>
    <mergeCell ref="D17:F17"/>
    <mergeCell ref="B18:C18"/>
    <mergeCell ref="D18:F18"/>
    <mergeCell ref="B19:C19"/>
    <mergeCell ref="D19:F19"/>
    <mergeCell ref="D20:F20"/>
    <mergeCell ref="B21:C21"/>
    <mergeCell ref="D21:F21"/>
    <mergeCell ref="B10:C10"/>
    <mergeCell ref="B11:C11"/>
    <mergeCell ref="B12:C12"/>
    <mergeCell ref="E12:F12"/>
    <mergeCell ref="B13:C13"/>
    <mergeCell ref="E13:F13"/>
    <mergeCell ref="B9:C9"/>
    <mergeCell ref="B2:F2"/>
    <mergeCell ref="B4:F4"/>
    <mergeCell ref="B6:F6"/>
    <mergeCell ref="B7:F7"/>
    <mergeCell ref="B8:C8"/>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74511B5C-5637-4421-AA84-D45811BF8F7C}">
      <formula1>40543</formula1>
    </dataValidation>
    <dataValidation allowBlank="1" showInputMessage="1" showErrorMessage="1" promptTitle="Sindicato Profissional:"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DD9B768D-77BF-451E-9D68-6296D7CDB391}"/>
    <dataValidation allowBlank="1" showInputMessage="1" showErrorMessage="1" promptTitle="C.B.O:" prompt="Insira  O NÚMERO  da C.B.O cadastrada no Ministério do Trabalho e Emprego." sqref="D65552:F65552 IZ65552:JB65552 SV65552:SX65552 ACR65552:ACT65552 AMN65552:AMP65552 AWJ65552:AWL65552 BGF65552:BGH65552 BQB65552:BQD65552 BZX65552:BZZ65552 CJT65552:CJV65552 CTP65552:CTR65552 DDL65552:DDN65552 DNH65552:DNJ65552 DXD65552:DXF65552 EGZ65552:EHB65552 EQV65552:EQX65552 FAR65552:FAT65552 FKN65552:FKP65552 FUJ65552:FUL65552 GEF65552:GEH65552 GOB65552:GOD65552 GXX65552:GXZ65552 HHT65552:HHV65552 HRP65552:HRR65552 IBL65552:IBN65552 ILH65552:ILJ65552 IVD65552:IVF65552 JEZ65552:JFB65552 JOV65552:JOX65552 JYR65552:JYT65552 KIN65552:KIP65552 KSJ65552:KSL65552 LCF65552:LCH65552 LMB65552:LMD65552 LVX65552:LVZ65552 MFT65552:MFV65552 MPP65552:MPR65552 MZL65552:MZN65552 NJH65552:NJJ65552 NTD65552:NTF65552 OCZ65552:ODB65552 OMV65552:OMX65552 OWR65552:OWT65552 PGN65552:PGP65552 PQJ65552:PQL65552 QAF65552:QAH65552 QKB65552:QKD65552 QTX65552:QTZ65552 RDT65552:RDV65552 RNP65552:RNR65552 RXL65552:RXN65552 SHH65552:SHJ65552 SRD65552:SRF65552 TAZ65552:TBB65552 TKV65552:TKX65552 TUR65552:TUT65552 UEN65552:UEP65552 UOJ65552:UOL65552 UYF65552:UYH65552 VIB65552:VID65552 VRX65552:VRZ65552 WBT65552:WBV65552 WLP65552:WLR65552 WVL65552:WVN65552 D131088:F131088 IZ131088:JB131088 SV131088:SX131088 ACR131088:ACT131088 AMN131088:AMP131088 AWJ131088:AWL131088 BGF131088:BGH131088 BQB131088:BQD131088 BZX131088:BZZ131088 CJT131088:CJV131088 CTP131088:CTR131088 DDL131088:DDN131088 DNH131088:DNJ131088 DXD131088:DXF131088 EGZ131088:EHB131088 EQV131088:EQX131088 FAR131088:FAT131088 FKN131088:FKP131088 FUJ131088:FUL131088 GEF131088:GEH131088 GOB131088:GOD131088 GXX131088:GXZ131088 HHT131088:HHV131088 HRP131088:HRR131088 IBL131088:IBN131088 ILH131088:ILJ131088 IVD131088:IVF131088 JEZ131088:JFB131088 JOV131088:JOX131088 JYR131088:JYT131088 KIN131088:KIP131088 KSJ131088:KSL131088 LCF131088:LCH131088 LMB131088:LMD131088 LVX131088:LVZ131088 MFT131088:MFV131088 MPP131088:MPR131088 MZL131088:MZN131088 NJH131088:NJJ131088 NTD131088:NTF131088 OCZ131088:ODB131088 OMV131088:OMX131088 OWR131088:OWT131088 PGN131088:PGP131088 PQJ131088:PQL131088 QAF131088:QAH131088 QKB131088:QKD131088 QTX131088:QTZ131088 RDT131088:RDV131088 RNP131088:RNR131088 RXL131088:RXN131088 SHH131088:SHJ131088 SRD131088:SRF131088 TAZ131088:TBB131088 TKV131088:TKX131088 TUR131088:TUT131088 UEN131088:UEP131088 UOJ131088:UOL131088 UYF131088:UYH131088 VIB131088:VID131088 VRX131088:VRZ131088 WBT131088:WBV131088 WLP131088:WLR131088 WVL131088:WVN131088 D196624:F196624 IZ196624:JB196624 SV196624:SX196624 ACR196624:ACT196624 AMN196624:AMP196624 AWJ196624:AWL196624 BGF196624:BGH196624 BQB196624:BQD196624 BZX196624:BZZ196624 CJT196624:CJV196624 CTP196624:CTR196624 DDL196624:DDN196624 DNH196624:DNJ196624 DXD196624:DXF196624 EGZ196624:EHB196624 EQV196624:EQX196624 FAR196624:FAT196624 FKN196624:FKP196624 FUJ196624:FUL196624 GEF196624:GEH196624 GOB196624:GOD196624 GXX196624:GXZ196624 HHT196624:HHV196624 HRP196624:HRR196624 IBL196624:IBN196624 ILH196624:ILJ196624 IVD196624:IVF196624 JEZ196624:JFB196624 JOV196624:JOX196624 JYR196624:JYT196624 KIN196624:KIP196624 KSJ196624:KSL196624 LCF196624:LCH196624 LMB196624:LMD196624 LVX196624:LVZ196624 MFT196624:MFV196624 MPP196624:MPR196624 MZL196624:MZN196624 NJH196624:NJJ196624 NTD196624:NTF196624 OCZ196624:ODB196624 OMV196624:OMX196624 OWR196624:OWT196624 PGN196624:PGP196624 PQJ196624:PQL196624 QAF196624:QAH196624 QKB196624:QKD196624 QTX196624:QTZ196624 RDT196624:RDV196624 RNP196624:RNR196624 RXL196624:RXN196624 SHH196624:SHJ196624 SRD196624:SRF196624 TAZ196624:TBB196624 TKV196624:TKX196624 TUR196624:TUT196624 UEN196624:UEP196624 UOJ196624:UOL196624 UYF196624:UYH196624 VIB196624:VID196624 VRX196624:VRZ196624 WBT196624:WBV196624 WLP196624:WLR196624 WVL196624:WVN196624 D262160:F262160 IZ262160:JB262160 SV262160:SX262160 ACR262160:ACT262160 AMN262160:AMP262160 AWJ262160:AWL262160 BGF262160:BGH262160 BQB262160:BQD262160 BZX262160:BZZ262160 CJT262160:CJV262160 CTP262160:CTR262160 DDL262160:DDN262160 DNH262160:DNJ262160 DXD262160:DXF262160 EGZ262160:EHB262160 EQV262160:EQX262160 FAR262160:FAT262160 FKN262160:FKP262160 FUJ262160:FUL262160 GEF262160:GEH262160 GOB262160:GOD262160 GXX262160:GXZ262160 HHT262160:HHV262160 HRP262160:HRR262160 IBL262160:IBN262160 ILH262160:ILJ262160 IVD262160:IVF262160 JEZ262160:JFB262160 JOV262160:JOX262160 JYR262160:JYT262160 KIN262160:KIP262160 KSJ262160:KSL262160 LCF262160:LCH262160 LMB262160:LMD262160 LVX262160:LVZ262160 MFT262160:MFV262160 MPP262160:MPR262160 MZL262160:MZN262160 NJH262160:NJJ262160 NTD262160:NTF262160 OCZ262160:ODB262160 OMV262160:OMX262160 OWR262160:OWT262160 PGN262160:PGP262160 PQJ262160:PQL262160 QAF262160:QAH262160 QKB262160:QKD262160 QTX262160:QTZ262160 RDT262160:RDV262160 RNP262160:RNR262160 RXL262160:RXN262160 SHH262160:SHJ262160 SRD262160:SRF262160 TAZ262160:TBB262160 TKV262160:TKX262160 TUR262160:TUT262160 UEN262160:UEP262160 UOJ262160:UOL262160 UYF262160:UYH262160 VIB262160:VID262160 VRX262160:VRZ262160 WBT262160:WBV262160 WLP262160:WLR262160 WVL262160:WVN262160 D327696:F327696 IZ327696:JB327696 SV327696:SX327696 ACR327696:ACT327696 AMN327696:AMP327696 AWJ327696:AWL327696 BGF327696:BGH327696 BQB327696:BQD327696 BZX327696:BZZ327696 CJT327696:CJV327696 CTP327696:CTR327696 DDL327696:DDN327696 DNH327696:DNJ327696 DXD327696:DXF327696 EGZ327696:EHB327696 EQV327696:EQX327696 FAR327696:FAT327696 FKN327696:FKP327696 FUJ327696:FUL327696 GEF327696:GEH327696 GOB327696:GOD327696 GXX327696:GXZ327696 HHT327696:HHV327696 HRP327696:HRR327696 IBL327696:IBN327696 ILH327696:ILJ327696 IVD327696:IVF327696 JEZ327696:JFB327696 JOV327696:JOX327696 JYR327696:JYT327696 KIN327696:KIP327696 KSJ327696:KSL327696 LCF327696:LCH327696 LMB327696:LMD327696 LVX327696:LVZ327696 MFT327696:MFV327696 MPP327696:MPR327696 MZL327696:MZN327696 NJH327696:NJJ327696 NTD327696:NTF327696 OCZ327696:ODB327696 OMV327696:OMX327696 OWR327696:OWT327696 PGN327696:PGP327696 PQJ327696:PQL327696 QAF327696:QAH327696 QKB327696:QKD327696 QTX327696:QTZ327696 RDT327696:RDV327696 RNP327696:RNR327696 RXL327696:RXN327696 SHH327696:SHJ327696 SRD327696:SRF327696 TAZ327696:TBB327696 TKV327696:TKX327696 TUR327696:TUT327696 UEN327696:UEP327696 UOJ327696:UOL327696 UYF327696:UYH327696 VIB327696:VID327696 VRX327696:VRZ327696 WBT327696:WBV327696 WLP327696:WLR327696 WVL327696:WVN327696 D393232:F393232 IZ393232:JB393232 SV393232:SX393232 ACR393232:ACT393232 AMN393232:AMP393232 AWJ393232:AWL393232 BGF393232:BGH393232 BQB393232:BQD393232 BZX393232:BZZ393232 CJT393232:CJV393232 CTP393232:CTR393232 DDL393232:DDN393232 DNH393232:DNJ393232 DXD393232:DXF393232 EGZ393232:EHB393232 EQV393232:EQX393232 FAR393232:FAT393232 FKN393232:FKP393232 FUJ393232:FUL393232 GEF393232:GEH393232 GOB393232:GOD393232 GXX393232:GXZ393232 HHT393232:HHV393232 HRP393232:HRR393232 IBL393232:IBN393232 ILH393232:ILJ393232 IVD393232:IVF393232 JEZ393232:JFB393232 JOV393232:JOX393232 JYR393232:JYT393232 KIN393232:KIP393232 KSJ393232:KSL393232 LCF393232:LCH393232 LMB393232:LMD393232 LVX393232:LVZ393232 MFT393232:MFV393232 MPP393232:MPR393232 MZL393232:MZN393232 NJH393232:NJJ393232 NTD393232:NTF393232 OCZ393232:ODB393232 OMV393232:OMX393232 OWR393232:OWT393232 PGN393232:PGP393232 PQJ393232:PQL393232 QAF393232:QAH393232 QKB393232:QKD393232 QTX393232:QTZ393232 RDT393232:RDV393232 RNP393232:RNR393232 RXL393232:RXN393232 SHH393232:SHJ393232 SRD393232:SRF393232 TAZ393232:TBB393232 TKV393232:TKX393232 TUR393232:TUT393232 UEN393232:UEP393232 UOJ393232:UOL393232 UYF393232:UYH393232 VIB393232:VID393232 VRX393232:VRZ393232 WBT393232:WBV393232 WLP393232:WLR393232 WVL393232:WVN393232 D458768:F458768 IZ458768:JB458768 SV458768:SX458768 ACR458768:ACT458768 AMN458768:AMP458768 AWJ458768:AWL458768 BGF458768:BGH458768 BQB458768:BQD458768 BZX458768:BZZ458768 CJT458768:CJV458768 CTP458768:CTR458768 DDL458768:DDN458768 DNH458768:DNJ458768 DXD458768:DXF458768 EGZ458768:EHB458768 EQV458768:EQX458768 FAR458768:FAT458768 FKN458768:FKP458768 FUJ458768:FUL458768 GEF458768:GEH458768 GOB458768:GOD458768 GXX458768:GXZ458768 HHT458768:HHV458768 HRP458768:HRR458768 IBL458768:IBN458768 ILH458768:ILJ458768 IVD458768:IVF458768 JEZ458768:JFB458768 JOV458768:JOX458768 JYR458768:JYT458768 KIN458768:KIP458768 KSJ458768:KSL458768 LCF458768:LCH458768 LMB458768:LMD458768 LVX458768:LVZ458768 MFT458768:MFV458768 MPP458768:MPR458768 MZL458768:MZN458768 NJH458768:NJJ458768 NTD458768:NTF458768 OCZ458768:ODB458768 OMV458768:OMX458768 OWR458768:OWT458768 PGN458768:PGP458768 PQJ458768:PQL458768 QAF458768:QAH458768 QKB458768:QKD458768 QTX458768:QTZ458768 RDT458768:RDV458768 RNP458768:RNR458768 RXL458768:RXN458768 SHH458768:SHJ458768 SRD458768:SRF458768 TAZ458768:TBB458768 TKV458768:TKX458768 TUR458768:TUT458768 UEN458768:UEP458768 UOJ458768:UOL458768 UYF458768:UYH458768 VIB458768:VID458768 VRX458768:VRZ458768 WBT458768:WBV458768 WLP458768:WLR458768 WVL458768:WVN458768 D524304:F524304 IZ524304:JB524304 SV524304:SX524304 ACR524304:ACT524304 AMN524304:AMP524304 AWJ524304:AWL524304 BGF524304:BGH524304 BQB524304:BQD524304 BZX524304:BZZ524304 CJT524304:CJV524304 CTP524304:CTR524304 DDL524304:DDN524304 DNH524304:DNJ524304 DXD524304:DXF524304 EGZ524304:EHB524304 EQV524304:EQX524304 FAR524304:FAT524304 FKN524304:FKP524304 FUJ524304:FUL524304 GEF524304:GEH524304 GOB524304:GOD524304 GXX524304:GXZ524304 HHT524304:HHV524304 HRP524304:HRR524304 IBL524304:IBN524304 ILH524304:ILJ524304 IVD524304:IVF524304 JEZ524304:JFB524304 JOV524304:JOX524304 JYR524304:JYT524304 KIN524304:KIP524304 KSJ524304:KSL524304 LCF524304:LCH524304 LMB524304:LMD524304 LVX524304:LVZ524304 MFT524304:MFV524304 MPP524304:MPR524304 MZL524304:MZN524304 NJH524304:NJJ524304 NTD524304:NTF524304 OCZ524304:ODB524304 OMV524304:OMX524304 OWR524304:OWT524304 PGN524304:PGP524304 PQJ524304:PQL524304 QAF524304:QAH524304 QKB524304:QKD524304 QTX524304:QTZ524304 RDT524304:RDV524304 RNP524304:RNR524304 RXL524304:RXN524304 SHH524304:SHJ524304 SRD524304:SRF524304 TAZ524304:TBB524304 TKV524304:TKX524304 TUR524304:TUT524304 UEN524304:UEP524304 UOJ524304:UOL524304 UYF524304:UYH524304 VIB524304:VID524304 VRX524304:VRZ524304 WBT524304:WBV524304 WLP524304:WLR524304 WVL524304:WVN524304 D589840:F589840 IZ589840:JB589840 SV589840:SX589840 ACR589840:ACT589840 AMN589840:AMP589840 AWJ589840:AWL589840 BGF589840:BGH589840 BQB589840:BQD589840 BZX589840:BZZ589840 CJT589840:CJV589840 CTP589840:CTR589840 DDL589840:DDN589840 DNH589840:DNJ589840 DXD589840:DXF589840 EGZ589840:EHB589840 EQV589840:EQX589840 FAR589840:FAT589840 FKN589840:FKP589840 FUJ589840:FUL589840 GEF589840:GEH589840 GOB589840:GOD589840 GXX589840:GXZ589840 HHT589840:HHV589840 HRP589840:HRR589840 IBL589840:IBN589840 ILH589840:ILJ589840 IVD589840:IVF589840 JEZ589840:JFB589840 JOV589840:JOX589840 JYR589840:JYT589840 KIN589840:KIP589840 KSJ589840:KSL589840 LCF589840:LCH589840 LMB589840:LMD589840 LVX589840:LVZ589840 MFT589840:MFV589840 MPP589840:MPR589840 MZL589840:MZN589840 NJH589840:NJJ589840 NTD589840:NTF589840 OCZ589840:ODB589840 OMV589840:OMX589840 OWR589840:OWT589840 PGN589840:PGP589840 PQJ589840:PQL589840 QAF589840:QAH589840 QKB589840:QKD589840 QTX589840:QTZ589840 RDT589840:RDV589840 RNP589840:RNR589840 RXL589840:RXN589840 SHH589840:SHJ589840 SRD589840:SRF589840 TAZ589840:TBB589840 TKV589840:TKX589840 TUR589840:TUT589840 UEN589840:UEP589840 UOJ589840:UOL589840 UYF589840:UYH589840 VIB589840:VID589840 VRX589840:VRZ589840 WBT589840:WBV589840 WLP589840:WLR589840 WVL589840:WVN589840 D655376:F655376 IZ655376:JB655376 SV655376:SX655376 ACR655376:ACT655376 AMN655376:AMP655376 AWJ655376:AWL655376 BGF655376:BGH655376 BQB655376:BQD655376 BZX655376:BZZ655376 CJT655376:CJV655376 CTP655376:CTR655376 DDL655376:DDN655376 DNH655376:DNJ655376 DXD655376:DXF655376 EGZ655376:EHB655376 EQV655376:EQX655376 FAR655376:FAT655376 FKN655376:FKP655376 FUJ655376:FUL655376 GEF655376:GEH655376 GOB655376:GOD655376 GXX655376:GXZ655376 HHT655376:HHV655376 HRP655376:HRR655376 IBL655376:IBN655376 ILH655376:ILJ655376 IVD655376:IVF655376 JEZ655376:JFB655376 JOV655376:JOX655376 JYR655376:JYT655376 KIN655376:KIP655376 KSJ655376:KSL655376 LCF655376:LCH655376 LMB655376:LMD655376 LVX655376:LVZ655376 MFT655376:MFV655376 MPP655376:MPR655376 MZL655376:MZN655376 NJH655376:NJJ655376 NTD655376:NTF655376 OCZ655376:ODB655376 OMV655376:OMX655376 OWR655376:OWT655376 PGN655376:PGP655376 PQJ655376:PQL655376 QAF655376:QAH655376 QKB655376:QKD655376 QTX655376:QTZ655376 RDT655376:RDV655376 RNP655376:RNR655376 RXL655376:RXN655376 SHH655376:SHJ655376 SRD655376:SRF655376 TAZ655376:TBB655376 TKV655376:TKX655376 TUR655376:TUT655376 UEN655376:UEP655376 UOJ655376:UOL655376 UYF655376:UYH655376 VIB655376:VID655376 VRX655376:VRZ655376 WBT655376:WBV655376 WLP655376:WLR655376 WVL655376:WVN655376 D720912:F720912 IZ720912:JB720912 SV720912:SX720912 ACR720912:ACT720912 AMN720912:AMP720912 AWJ720912:AWL720912 BGF720912:BGH720912 BQB720912:BQD720912 BZX720912:BZZ720912 CJT720912:CJV720912 CTP720912:CTR720912 DDL720912:DDN720912 DNH720912:DNJ720912 DXD720912:DXF720912 EGZ720912:EHB720912 EQV720912:EQX720912 FAR720912:FAT720912 FKN720912:FKP720912 FUJ720912:FUL720912 GEF720912:GEH720912 GOB720912:GOD720912 GXX720912:GXZ720912 HHT720912:HHV720912 HRP720912:HRR720912 IBL720912:IBN720912 ILH720912:ILJ720912 IVD720912:IVF720912 JEZ720912:JFB720912 JOV720912:JOX720912 JYR720912:JYT720912 KIN720912:KIP720912 KSJ720912:KSL720912 LCF720912:LCH720912 LMB720912:LMD720912 LVX720912:LVZ720912 MFT720912:MFV720912 MPP720912:MPR720912 MZL720912:MZN720912 NJH720912:NJJ720912 NTD720912:NTF720912 OCZ720912:ODB720912 OMV720912:OMX720912 OWR720912:OWT720912 PGN720912:PGP720912 PQJ720912:PQL720912 QAF720912:QAH720912 QKB720912:QKD720912 QTX720912:QTZ720912 RDT720912:RDV720912 RNP720912:RNR720912 RXL720912:RXN720912 SHH720912:SHJ720912 SRD720912:SRF720912 TAZ720912:TBB720912 TKV720912:TKX720912 TUR720912:TUT720912 UEN720912:UEP720912 UOJ720912:UOL720912 UYF720912:UYH720912 VIB720912:VID720912 VRX720912:VRZ720912 WBT720912:WBV720912 WLP720912:WLR720912 WVL720912:WVN720912 D786448:F786448 IZ786448:JB786448 SV786448:SX786448 ACR786448:ACT786448 AMN786448:AMP786448 AWJ786448:AWL786448 BGF786448:BGH786448 BQB786448:BQD786448 BZX786448:BZZ786448 CJT786448:CJV786448 CTP786448:CTR786448 DDL786448:DDN786448 DNH786448:DNJ786448 DXD786448:DXF786448 EGZ786448:EHB786448 EQV786448:EQX786448 FAR786448:FAT786448 FKN786448:FKP786448 FUJ786448:FUL786448 GEF786448:GEH786448 GOB786448:GOD786448 GXX786448:GXZ786448 HHT786448:HHV786448 HRP786448:HRR786448 IBL786448:IBN786448 ILH786448:ILJ786448 IVD786448:IVF786448 JEZ786448:JFB786448 JOV786448:JOX786448 JYR786448:JYT786448 KIN786448:KIP786448 KSJ786448:KSL786448 LCF786448:LCH786448 LMB786448:LMD786448 LVX786448:LVZ786448 MFT786448:MFV786448 MPP786448:MPR786448 MZL786448:MZN786448 NJH786448:NJJ786448 NTD786448:NTF786448 OCZ786448:ODB786448 OMV786448:OMX786448 OWR786448:OWT786448 PGN786448:PGP786448 PQJ786448:PQL786448 QAF786448:QAH786448 QKB786448:QKD786448 QTX786448:QTZ786448 RDT786448:RDV786448 RNP786448:RNR786448 RXL786448:RXN786448 SHH786448:SHJ786448 SRD786448:SRF786448 TAZ786448:TBB786448 TKV786448:TKX786448 TUR786448:TUT786448 UEN786448:UEP786448 UOJ786448:UOL786448 UYF786448:UYH786448 VIB786448:VID786448 VRX786448:VRZ786448 WBT786448:WBV786448 WLP786448:WLR786448 WVL786448:WVN786448 D851984:F851984 IZ851984:JB851984 SV851984:SX851984 ACR851984:ACT851984 AMN851984:AMP851984 AWJ851984:AWL851984 BGF851984:BGH851984 BQB851984:BQD851984 BZX851984:BZZ851984 CJT851984:CJV851984 CTP851984:CTR851984 DDL851984:DDN851984 DNH851984:DNJ851984 DXD851984:DXF851984 EGZ851984:EHB851984 EQV851984:EQX851984 FAR851984:FAT851984 FKN851984:FKP851984 FUJ851984:FUL851984 GEF851984:GEH851984 GOB851984:GOD851984 GXX851984:GXZ851984 HHT851984:HHV851984 HRP851984:HRR851984 IBL851984:IBN851984 ILH851984:ILJ851984 IVD851984:IVF851984 JEZ851984:JFB851984 JOV851984:JOX851984 JYR851984:JYT851984 KIN851984:KIP851984 KSJ851984:KSL851984 LCF851984:LCH851984 LMB851984:LMD851984 LVX851984:LVZ851984 MFT851984:MFV851984 MPP851984:MPR851984 MZL851984:MZN851984 NJH851984:NJJ851984 NTD851984:NTF851984 OCZ851984:ODB851984 OMV851984:OMX851984 OWR851984:OWT851984 PGN851984:PGP851984 PQJ851984:PQL851984 QAF851984:QAH851984 QKB851984:QKD851984 QTX851984:QTZ851984 RDT851984:RDV851984 RNP851984:RNR851984 RXL851984:RXN851984 SHH851984:SHJ851984 SRD851984:SRF851984 TAZ851984:TBB851984 TKV851984:TKX851984 TUR851984:TUT851984 UEN851984:UEP851984 UOJ851984:UOL851984 UYF851984:UYH851984 VIB851984:VID851984 VRX851984:VRZ851984 WBT851984:WBV851984 WLP851984:WLR851984 WVL851984:WVN851984 D917520:F917520 IZ917520:JB917520 SV917520:SX917520 ACR917520:ACT917520 AMN917520:AMP917520 AWJ917520:AWL917520 BGF917520:BGH917520 BQB917520:BQD917520 BZX917520:BZZ917520 CJT917520:CJV917520 CTP917520:CTR917520 DDL917520:DDN917520 DNH917520:DNJ917520 DXD917520:DXF917520 EGZ917520:EHB917520 EQV917520:EQX917520 FAR917520:FAT917520 FKN917520:FKP917520 FUJ917520:FUL917520 GEF917520:GEH917520 GOB917520:GOD917520 GXX917520:GXZ917520 HHT917520:HHV917520 HRP917520:HRR917520 IBL917520:IBN917520 ILH917520:ILJ917520 IVD917520:IVF917520 JEZ917520:JFB917520 JOV917520:JOX917520 JYR917520:JYT917520 KIN917520:KIP917520 KSJ917520:KSL917520 LCF917520:LCH917520 LMB917520:LMD917520 LVX917520:LVZ917520 MFT917520:MFV917520 MPP917520:MPR917520 MZL917520:MZN917520 NJH917520:NJJ917520 NTD917520:NTF917520 OCZ917520:ODB917520 OMV917520:OMX917520 OWR917520:OWT917520 PGN917520:PGP917520 PQJ917520:PQL917520 QAF917520:QAH917520 QKB917520:QKD917520 QTX917520:QTZ917520 RDT917520:RDV917520 RNP917520:RNR917520 RXL917520:RXN917520 SHH917520:SHJ917520 SRD917520:SRF917520 TAZ917520:TBB917520 TKV917520:TKX917520 TUR917520:TUT917520 UEN917520:UEP917520 UOJ917520:UOL917520 UYF917520:UYH917520 VIB917520:VID917520 VRX917520:VRZ917520 WBT917520:WBV917520 WLP917520:WLR917520 WVL917520:WVN917520 D983056:F983056 IZ983056:JB983056 SV983056:SX983056 ACR983056:ACT983056 AMN983056:AMP983056 AWJ983056:AWL983056 BGF983056:BGH983056 BQB983056:BQD983056 BZX983056:BZZ983056 CJT983056:CJV983056 CTP983056:CTR983056 DDL983056:DDN983056 DNH983056:DNJ983056 DXD983056:DXF983056 EGZ983056:EHB983056 EQV983056:EQX983056 FAR983056:FAT983056 FKN983056:FKP983056 FUJ983056:FUL983056 GEF983056:GEH983056 GOB983056:GOD983056 GXX983056:GXZ983056 HHT983056:HHV983056 HRP983056:HRR983056 IBL983056:IBN983056 ILH983056:ILJ983056 IVD983056:IVF983056 JEZ983056:JFB983056 JOV983056:JOX983056 JYR983056:JYT983056 KIN983056:KIP983056 KSJ983056:KSL983056 LCF983056:LCH983056 LMB983056:LMD983056 LVX983056:LVZ983056 MFT983056:MFV983056 MPP983056:MPR983056 MZL983056:MZN983056 NJH983056:NJJ983056 NTD983056:NTF983056 OCZ983056:ODB983056 OMV983056:OMX983056 OWR983056:OWT983056 PGN983056:PGP983056 PQJ983056:PQL983056 QAF983056:QAH983056 QKB983056:QKD983056 QTX983056:QTZ983056 RDT983056:RDV983056 RNP983056:RNR983056 RXL983056:RXN983056 SHH983056:SHJ983056 SRD983056:SRF983056 TAZ983056:TBB983056 TKV983056:TKX983056 TUR983056:TUT983056 UEN983056:UEP983056 UOJ983056:UOL983056 UYF983056:UYH983056 VIB983056:VID983056 VRX983056:VRZ983056 WBT983056:WBV983056 WLP983056:WLR983056 WVL983056:WVN983056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2F179211-F809-41E6-9CFD-F73B60507FCF}"/>
  </dataValidations>
  <pageMargins left="0.23622047244094491" right="0.23622047244094491" top="0" bottom="0" header="0.31496062992125984" footer="0.31496062992125984"/>
  <pageSetup paperSize="9" scale="77" fitToHeight="0" orientation="portrait" r:id="rId1"/>
  <rowBreaks count="1" manualBreakCount="1">
    <brk id="67" min="1"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194</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2:F2"/>
    <mergeCell ref="B78:F78"/>
    <mergeCell ref="B67:D67"/>
    <mergeCell ref="B68:F68"/>
    <mergeCell ref="B69:F69"/>
    <mergeCell ref="C70:D70"/>
    <mergeCell ref="B77:D77"/>
    <mergeCell ref="B63:E63"/>
    <mergeCell ref="B35:D35"/>
    <mergeCell ref="B37:F37"/>
    <mergeCell ref="B38:D38"/>
    <mergeCell ref="C41:D41"/>
    <mergeCell ref="B42:D42"/>
    <mergeCell ref="B43:F43"/>
    <mergeCell ref="B44:D44"/>
    <mergeCell ref="B53:D53"/>
    <mergeCell ref="B125:F125"/>
    <mergeCell ref="B126:E126"/>
    <mergeCell ref="B136:E136"/>
    <mergeCell ref="B80:D80"/>
    <mergeCell ref="B87:D87"/>
    <mergeCell ref="B88:F88"/>
    <mergeCell ref="B89:D89"/>
    <mergeCell ref="B91:D91"/>
    <mergeCell ref="B138:E138"/>
    <mergeCell ref="D20:F20"/>
    <mergeCell ref="D22:F22"/>
    <mergeCell ref="C100:D100"/>
    <mergeCell ref="B104:D104"/>
    <mergeCell ref="B105:F105"/>
    <mergeCell ref="B106:F106"/>
    <mergeCell ref="C107:D107"/>
    <mergeCell ref="B114:D114"/>
    <mergeCell ref="B92:F92"/>
    <mergeCell ref="B93:F93"/>
    <mergeCell ref="B94:E94"/>
    <mergeCell ref="B97:E97"/>
    <mergeCell ref="B98:F98"/>
    <mergeCell ref="B99:F99"/>
    <mergeCell ref="B79:F79"/>
    <mergeCell ref="B54:F54"/>
    <mergeCell ref="B55:D55"/>
    <mergeCell ref="B60:D60"/>
    <mergeCell ref="B26:F26"/>
    <mergeCell ref="B12:C12"/>
    <mergeCell ref="E12:F12"/>
    <mergeCell ref="B13:C13"/>
    <mergeCell ref="E13:F13"/>
    <mergeCell ref="B14:F14"/>
    <mergeCell ref="D17:F17"/>
    <mergeCell ref="D19:F19"/>
    <mergeCell ref="D21:F21"/>
    <mergeCell ref="B23:C23"/>
    <mergeCell ref="D23:F23"/>
    <mergeCell ref="B25:F25"/>
    <mergeCell ref="D18:F18"/>
    <mergeCell ref="D16:F16"/>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7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7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7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103 F29 F56:F59 E56"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194</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2:F2"/>
    <mergeCell ref="B78:F78"/>
    <mergeCell ref="B67:D67"/>
    <mergeCell ref="B68:F68"/>
    <mergeCell ref="B69:F69"/>
    <mergeCell ref="C70:D70"/>
    <mergeCell ref="B77:D77"/>
    <mergeCell ref="B63:E63"/>
    <mergeCell ref="B35:D35"/>
    <mergeCell ref="B37:F37"/>
    <mergeCell ref="B38:D38"/>
    <mergeCell ref="C41:D41"/>
    <mergeCell ref="B42:D42"/>
    <mergeCell ref="B43:F43"/>
    <mergeCell ref="B44:D44"/>
    <mergeCell ref="B53:D53"/>
    <mergeCell ref="B125:F125"/>
    <mergeCell ref="B126:E126"/>
    <mergeCell ref="B136:E136"/>
    <mergeCell ref="B80:D80"/>
    <mergeCell ref="B87:D87"/>
    <mergeCell ref="B88:F88"/>
    <mergeCell ref="B89:D89"/>
    <mergeCell ref="B91:D91"/>
    <mergeCell ref="B138:E138"/>
    <mergeCell ref="D20:F20"/>
    <mergeCell ref="D22:F22"/>
    <mergeCell ref="C100:D100"/>
    <mergeCell ref="B104:D104"/>
    <mergeCell ref="B105:F105"/>
    <mergeCell ref="B106:F106"/>
    <mergeCell ref="C107:D107"/>
    <mergeCell ref="B114:D114"/>
    <mergeCell ref="B92:F92"/>
    <mergeCell ref="B93:F93"/>
    <mergeCell ref="B94:E94"/>
    <mergeCell ref="B97:E97"/>
    <mergeCell ref="B98:F98"/>
    <mergeCell ref="B99:F99"/>
    <mergeCell ref="B79:F79"/>
    <mergeCell ref="B54:F54"/>
    <mergeCell ref="B55:D55"/>
    <mergeCell ref="B60:D60"/>
    <mergeCell ref="B26:F26"/>
    <mergeCell ref="B12:C12"/>
    <mergeCell ref="E12:F12"/>
    <mergeCell ref="B13:C13"/>
    <mergeCell ref="E13:F13"/>
    <mergeCell ref="B14:F14"/>
    <mergeCell ref="D17:F17"/>
    <mergeCell ref="D19:F19"/>
    <mergeCell ref="D21:F21"/>
    <mergeCell ref="B23:C23"/>
    <mergeCell ref="D23:F23"/>
    <mergeCell ref="B25:F25"/>
    <mergeCell ref="D18:F18"/>
    <mergeCell ref="D16:F16"/>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8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8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8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103 F29 F31 F56:F59 E56"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194</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9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9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9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A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A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A00-000002000000}">
      <formula1>40543</formula1>
    </dataValidation>
  </dataValidations>
  <pageMargins left="0.23622047244094491" right="0.23622047244094491" top="0.19685039370078741" bottom="0.19685039370078741"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B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B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B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499984740745262"/>
    <pageSetUpPr fitToPage="1"/>
  </sheetPr>
  <dimension ref="A2:T138"/>
  <sheetViews>
    <sheetView showGridLines="0" showRowColHeaders="0" topLeftCell="B1"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C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C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C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33 F56:F59 E56"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D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D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D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E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E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E00-000002000000}">
      <formula1>40543</formula1>
    </dataValidation>
  </dataValidations>
  <pageMargins left="0.23622047244094491" right="0.23622047244094491" top="0.19685039370078741" bottom="0.15748031496062992" header="0.31496062992125984" footer="0.31496062992125984"/>
  <pageSetup paperSize="9" scale="79" fitToHeight="0" orientation="portrait" r:id="rId1"/>
  <rowBreaks count="1" manualBreakCount="1">
    <brk id="67" min="1" max="5" man="1"/>
  </rowBreaks>
  <ignoredErrors>
    <ignoredError sqref="F29 F31 F33 F56:F59 E56"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v>0</v>
      </c>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F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F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F00-000002000000}"/>
  </dataValidations>
  <pageMargins left="0.23622047244094491" right="0.23622047244094491" top="0.15748031496062992" bottom="0.15748031496062992" header="0.31496062992125984" footer="0.31496062992125984"/>
  <pageSetup paperSize="9" scale="79" fitToHeight="0" orientation="portrait" r:id="rId1"/>
  <rowBreaks count="2" manualBreakCount="2">
    <brk id="67" min="1" max="5" man="1"/>
    <brk id="115" min="1" max="5" man="1"/>
  </rowBreaks>
  <ignoredErrors>
    <ignoredError sqref="F29 E56:F56 F57:F59"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v>0</v>
      </c>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0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0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0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56:F59 E56"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1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1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1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F138"/>
  <sheetViews>
    <sheetView workbookViewId="0"/>
  </sheetViews>
  <sheetFormatPr defaultRowHeight="15" x14ac:dyDescent="0.25"/>
  <sheetData>
    <row r="2" spans="1:6" ht="15.75" x14ac:dyDescent="0.25">
      <c r="B2" s="154" t="e">
        <f>'Resumo '!#REF!</f>
        <v>#REF!</v>
      </c>
      <c r="C2" s="154"/>
      <c r="D2" s="154"/>
      <c r="E2" s="154"/>
      <c r="F2" s="154"/>
    </row>
    <row r="4" spans="1:6" ht="216.75" x14ac:dyDescent="0.25">
      <c r="B4" s="132" t="s">
        <v>184</v>
      </c>
      <c r="C4" s="133"/>
      <c r="D4" s="133"/>
      <c r="E4" s="133"/>
      <c r="F4" s="134"/>
    </row>
    <row r="6" spans="1:6" ht="18" x14ac:dyDescent="0.25">
      <c r="A6" s="137" t="s">
        <v>1</v>
      </c>
      <c r="B6" s="137"/>
      <c r="C6" s="137"/>
      <c r="D6" s="137"/>
      <c r="E6" s="137"/>
      <c r="F6" s="137"/>
    </row>
    <row r="7" spans="1:6" ht="15.75" x14ac:dyDescent="0.25">
      <c r="A7" s="2"/>
      <c r="B7" s="138" t="s">
        <v>2</v>
      </c>
      <c r="C7" s="138"/>
      <c r="D7" s="138"/>
      <c r="E7" s="138"/>
      <c r="F7" s="138"/>
    </row>
    <row r="8" spans="1:6" x14ac:dyDescent="0.25">
      <c r="A8" s="2"/>
      <c r="B8" s="139" t="s">
        <v>3</v>
      </c>
      <c r="C8" s="140"/>
      <c r="D8" s="3" t="s">
        <v>4</v>
      </c>
      <c r="E8" s="3" t="s">
        <v>5</v>
      </c>
      <c r="F8" s="20" t="s">
        <v>6</v>
      </c>
    </row>
    <row r="9" spans="1:6" x14ac:dyDescent="0.25">
      <c r="A9" s="2"/>
      <c r="B9" s="141" t="s">
        <v>185</v>
      </c>
      <c r="C9" s="141"/>
      <c r="D9" s="4"/>
      <c r="E9" s="5"/>
      <c r="F9" s="21"/>
    </row>
    <row r="10" spans="1:6" x14ac:dyDescent="0.25">
      <c r="A10" s="2"/>
      <c r="B10" s="6" t="s">
        <v>7</v>
      </c>
      <c r="C10" s="6"/>
      <c r="D10" s="6" t="s">
        <v>8</v>
      </c>
      <c r="E10" s="74"/>
      <c r="F10" s="87" t="s">
        <v>9</v>
      </c>
    </row>
    <row r="11" spans="1:6" x14ac:dyDescent="0.25">
      <c r="A11" s="2"/>
      <c r="B11" s="73" t="s">
        <v>122</v>
      </c>
      <c r="C11" s="73"/>
      <c r="D11" s="7" t="s">
        <v>127</v>
      </c>
      <c r="E11" s="73"/>
      <c r="F11" s="88" t="s">
        <v>123</v>
      </c>
    </row>
    <row r="12" spans="1:6" x14ac:dyDescent="0.25">
      <c r="A12" s="2"/>
      <c r="B12" s="142" t="s">
        <v>10</v>
      </c>
      <c r="C12" s="142"/>
      <c r="D12" s="8" t="s">
        <v>11</v>
      </c>
      <c r="E12" s="74" t="s">
        <v>12</v>
      </c>
      <c r="F12" s="74"/>
    </row>
    <row r="13" spans="1:6" x14ac:dyDescent="0.25">
      <c r="A13" s="2"/>
      <c r="B13" s="143"/>
      <c r="C13" s="143"/>
      <c r="D13" s="9"/>
      <c r="E13" s="144"/>
      <c r="F13" s="144"/>
    </row>
    <row r="14" spans="1:6" ht="15.75" x14ac:dyDescent="0.25">
      <c r="A14" s="2"/>
      <c r="B14" s="145" t="s">
        <v>13</v>
      </c>
      <c r="C14" s="145"/>
      <c r="D14" s="145"/>
      <c r="E14" s="145"/>
      <c r="F14" s="145"/>
    </row>
    <row r="15" spans="1:6" x14ac:dyDescent="0.25">
      <c r="A15" s="2"/>
      <c r="B15" s="10" t="s">
        <v>14</v>
      </c>
      <c r="C15" s="10"/>
      <c r="D15" s="10" t="s">
        <v>15</v>
      </c>
      <c r="E15" s="19"/>
      <c r="F15" s="22" t="s">
        <v>16</v>
      </c>
    </row>
    <row r="16" spans="1:6" x14ac:dyDescent="0.25">
      <c r="A16" s="2"/>
      <c r="B16" s="11"/>
      <c r="C16" s="99"/>
      <c r="D16" s="118" t="s">
        <v>17</v>
      </c>
      <c r="E16" s="119"/>
      <c r="F16" s="120"/>
    </row>
    <row r="17" spans="2:6" x14ac:dyDescent="0.25">
      <c r="B17" s="12"/>
      <c r="C17" s="13" t="s">
        <v>18</v>
      </c>
      <c r="D17" s="135"/>
      <c r="E17" s="136"/>
      <c r="F17" s="136"/>
    </row>
    <row r="18" spans="2:6" x14ac:dyDescent="0.25">
      <c r="B18" s="14"/>
      <c r="C18" s="96"/>
      <c r="D18" s="118" t="s">
        <v>41</v>
      </c>
      <c r="E18" s="119"/>
      <c r="F18" s="120"/>
    </row>
    <row r="19" spans="2:6" x14ac:dyDescent="0.25">
      <c r="B19" s="12"/>
      <c r="C19" s="13" t="s">
        <v>42</v>
      </c>
      <c r="D19" s="121"/>
      <c r="E19" s="122"/>
      <c r="F19" s="122"/>
    </row>
    <row r="20" spans="2:6" x14ac:dyDescent="0.25">
      <c r="B20" s="14"/>
      <c r="C20" s="15"/>
      <c r="D20" s="118" t="s">
        <v>19</v>
      </c>
      <c r="E20" s="119"/>
      <c r="F20" s="120"/>
    </row>
    <row r="21" spans="2:6" x14ac:dyDescent="0.25">
      <c r="B21" s="16"/>
      <c r="C21" s="17" t="s">
        <v>20</v>
      </c>
      <c r="D21" s="123"/>
      <c r="E21" s="124"/>
      <c r="F21" s="124"/>
    </row>
    <row r="22" spans="2:6" x14ac:dyDescent="0.25">
      <c r="B22" s="18" t="s">
        <v>21</v>
      </c>
      <c r="C22" s="18"/>
      <c r="D22" s="118" t="s">
        <v>22</v>
      </c>
      <c r="E22" s="119"/>
      <c r="F22" s="120"/>
    </row>
    <row r="23" spans="2:6" x14ac:dyDescent="0.25">
      <c r="B23" s="127">
        <v>0</v>
      </c>
      <c r="C23" s="128"/>
      <c r="D23" s="127">
        <v>0</v>
      </c>
      <c r="E23" s="129"/>
      <c r="F23" s="128"/>
    </row>
    <row r="24" spans="2:6" x14ac:dyDescent="0.25">
      <c r="B24" s="69"/>
      <c r="C24" s="69"/>
      <c r="D24" s="69"/>
    </row>
    <row r="25" spans="2:6" x14ac:dyDescent="0.25">
      <c r="B25" s="28"/>
      <c r="C25" s="28"/>
      <c r="D25" s="28"/>
      <c r="E25" s="28"/>
      <c r="F25" s="28"/>
    </row>
    <row r="26" spans="2:6" x14ac:dyDescent="0.25">
      <c r="B26" s="130" t="s">
        <v>43</v>
      </c>
      <c r="C26" s="130"/>
      <c r="D26" s="130"/>
      <c r="E26" s="130"/>
      <c r="F26" s="130"/>
    </row>
    <row r="27" spans="2:6" x14ac:dyDescent="0.25">
      <c r="B27" s="52">
        <v>1</v>
      </c>
      <c r="C27" s="75" t="s">
        <v>44</v>
      </c>
      <c r="D27" s="54"/>
      <c r="E27" s="52" t="s">
        <v>40</v>
      </c>
      <c r="F27" s="46" t="s">
        <v>45</v>
      </c>
    </row>
    <row r="28" spans="2:6" x14ac:dyDescent="0.25">
      <c r="B28" s="52" t="s">
        <v>23</v>
      </c>
      <c r="C28" s="48" t="s">
        <v>24</v>
      </c>
      <c r="D28" s="49"/>
      <c r="E28" s="93"/>
      <c r="F28" s="24">
        <v>0</v>
      </c>
    </row>
    <row r="29" spans="2:6" x14ac:dyDescent="0.25">
      <c r="B29" s="52" t="s">
        <v>25</v>
      </c>
      <c r="C29" s="48" t="s">
        <v>46</v>
      </c>
      <c r="D29" s="49"/>
      <c r="E29" s="94">
        <v>0.3</v>
      </c>
      <c r="F29" s="24">
        <f>F28*E29</f>
        <v>0</v>
      </c>
    </row>
    <row r="30" spans="2:6" x14ac:dyDescent="0.25">
      <c r="B30" s="52" t="s">
        <v>26</v>
      </c>
      <c r="C30" s="48" t="s">
        <v>47</v>
      </c>
      <c r="D30" s="49"/>
      <c r="E30" s="94"/>
      <c r="F30" s="24">
        <v>0</v>
      </c>
    </row>
    <row r="31" spans="2:6" x14ac:dyDescent="0.25">
      <c r="B31" s="52" t="s">
        <v>27</v>
      </c>
      <c r="C31" s="48" t="s">
        <v>48</v>
      </c>
      <c r="D31" s="49"/>
      <c r="E31" s="95"/>
      <c r="F31" s="24">
        <v>0</v>
      </c>
    </row>
    <row r="32" spans="2:6" x14ac:dyDescent="0.25">
      <c r="B32" s="52" t="s">
        <v>28</v>
      </c>
      <c r="C32" s="48" t="s">
        <v>49</v>
      </c>
      <c r="D32" s="49"/>
      <c r="E32" s="95"/>
      <c r="F32" s="24">
        <v>0</v>
      </c>
    </row>
    <row r="33" spans="2:6" x14ac:dyDescent="0.25">
      <c r="B33" s="52" t="s">
        <v>29</v>
      </c>
      <c r="C33" s="92" t="s">
        <v>197</v>
      </c>
      <c r="D33" s="49"/>
      <c r="E33" s="95"/>
      <c r="F33" s="24">
        <v>0</v>
      </c>
    </row>
    <row r="34" spans="2:6" x14ac:dyDescent="0.25">
      <c r="B34" s="52"/>
      <c r="C34" s="48"/>
      <c r="D34" s="49"/>
      <c r="E34" s="68"/>
      <c r="F34" s="82"/>
    </row>
    <row r="35" spans="2:6" x14ac:dyDescent="0.25">
      <c r="B35" s="75" t="s">
        <v>50</v>
      </c>
      <c r="C35" s="76"/>
      <c r="D35" s="77"/>
      <c r="E35" s="67"/>
      <c r="F35" s="46">
        <f>SUM(F28:F33)</f>
        <v>0</v>
      </c>
    </row>
    <row r="36" spans="2:6" x14ac:dyDescent="0.25">
      <c r="B36" s="55"/>
      <c r="C36" s="55"/>
      <c r="D36" s="55"/>
      <c r="E36" s="55"/>
      <c r="F36" s="56"/>
    </row>
    <row r="37" spans="2:6" x14ac:dyDescent="0.25">
      <c r="B37" s="130" t="s">
        <v>51</v>
      </c>
      <c r="C37" s="130"/>
      <c r="D37" s="130"/>
      <c r="E37" s="130"/>
      <c r="F37" s="130"/>
    </row>
    <row r="38" spans="2:6" x14ac:dyDescent="0.25">
      <c r="B38" s="75" t="s">
        <v>52</v>
      </c>
      <c r="C38" s="76"/>
      <c r="D38" s="77"/>
      <c r="E38" s="52" t="s">
        <v>40</v>
      </c>
      <c r="F38" s="46" t="s">
        <v>45</v>
      </c>
    </row>
    <row r="39" spans="2:6" x14ac:dyDescent="0.25">
      <c r="B39" s="52" t="s">
        <v>23</v>
      </c>
      <c r="C39" s="48" t="s">
        <v>53</v>
      </c>
      <c r="D39" s="49"/>
      <c r="E39" s="59">
        <f>'Encargos_Rescisão_Prof Ausente'!E4</f>
        <v>8.3333333333333329E-2</v>
      </c>
      <c r="F39" s="66">
        <f>$F$35*E39</f>
        <v>0</v>
      </c>
    </row>
    <row r="40" spans="2:6" x14ac:dyDescent="0.25">
      <c r="B40" s="52" t="s">
        <v>25</v>
      </c>
      <c r="C40" s="48" t="s">
        <v>54</v>
      </c>
      <c r="D40" s="49"/>
      <c r="E40" s="59">
        <f>'Encargos_Rescisão_Prof Ausente'!E5</f>
        <v>0.121</v>
      </c>
      <c r="F40" s="66">
        <f>$F$35*E40</f>
        <v>0</v>
      </c>
    </row>
    <row r="41" spans="2:6" ht="179.25" x14ac:dyDescent="0.25">
      <c r="B41" s="58" t="s">
        <v>26</v>
      </c>
      <c r="C41" s="125" t="s">
        <v>55</v>
      </c>
      <c r="D41" s="126"/>
      <c r="E41" s="59" t="e">
        <f>'Encargos_Rescisão_Prof Ausente'!#REF!</f>
        <v>#REF!</v>
      </c>
      <c r="F41" s="66" t="e">
        <f>$F$35*E41</f>
        <v>#REF!</v>
      </c>
    </row>
    <row r="42" spans="2:6" x14ac:dyDescent="0.25">
      <c r="B42" s="75" t="s">
        <v>56</v>
      </c>
      <c r="C42" s="76"/>
      <c r="D42" s="77"/>
      <c r="E42" s="57"/>
      <c r="F42" s="46" t="e">
        <f>SUM(F39:F41)</f>
        <v>#REF!</v>
      </c>
    </row>
    <row r="43" spans="2:6" x14ac:dyDescent="0.25">
      <c r="B43" s="78"/>
      <c r="C43" s="78"/>
      <c r="D43" s="78"/>
      <c r="E43" s="78"/>
      <c r="F43" s="78"/>
    </row>
    <row r="44" spans="2:6" x14ac:dyDescent="0.25">
      <c r="B44" s="155" t="s">
        <v>57</v>
      </c>
      <c r="C44" s="156"/>
      <c r="D44" s="157"/>
      <c r="E44" s="52" t="s">
        <v>40</v>
      </c>
      <c r="F44" s="46" t="s">
        <v>45</v>
      </c>
    </row>
    <row r="45" spans="2:6" x14ac:dyDescent="0.25">
      <c r="B45" s="52" t="s">
        <v>23</v>
      </c>
      <c r="C45" s="48" t="s">
        <v>58</v>
      </c>
      <c r="D45" s="49"/>
      <c r="E45" s="89">
        <f>'Encargos_Rescisão_Prof Ausente'!E9</f>
        <v>0.2</v>
      </c>
      <c r="F45" s="51">
        <f t="shared" ref="F45:F52" si="0">E45*$F$35</f>
        <v>0</v>
      </c>
    </row>
    <row r="46" spans="2:6" x14ac:dyDescent="0.25">
      <c r="B46" s="52" t="s">
        <v>25</v>
      </c>
      <c r="C46" s="48" t="s">
        <v>59</v>
      </c>
      <c r="D46" s="49"/>
      <c r="E46" s="89">
        <f>'Encargos_Rescisão_Prof Ausente'!E10</f>
        <v>2.5000000000000001E-2</v>
      </c>
      <c r="F46" s="51">
        <f t="shared" si="0"/>
        <v>0</v>
      </c>
    </row>
    <row r="47" spans="2:6" x14ac:dyDescent="0.25">
      <c r="B47" s="52" t="s">
        <v>26</v>
      </c>
      <c r="C47" s="48" t="s">
        <v>60</v>
      </c>
      <c r="D47" s="49"/>
      <c r="E47" s="89">
        <f>'Encargos_Rescisão_Prof Ausente'!E11</f>
        <v>0.03</v>
      </c>
      <c r="F47" s="51">
        <f t="shared" si="0"/>
        <v>0</v>
      </c>
    </row>
    <row r="48" spans="2:6" x14ac:dyDescent="0.25">
      <c r="B48" s="52" t="s">
        <v>27</v>
      </c>
      <c r="C48" s="48" t="s">
        <v>61</v>
      </c>
      <c r="D48" s="49"/>
      <c r="E48" s="89">
        <f>'Encargos_Rescisão_Prof Ausente'!E12</f>
        <v>1.4999999999999999E-2</v>
      </c>
      <c r="F48" s="51">
        <f t="shared" si="0"/>
        <v>0</v>
      </c>
    </row>
    <row r="49" spans="2:6" x14ac:dyDescent="0.25">
      <c r="B49" s="52" t="s">
        <v>28</v>
      </c>
      <c r="C49" s="48" t="s">
        <v>62</v>
      </c>
      <c r="D49" s="49"/>
      <c r="E49" s="89">
        <f>'Encargos_Rescisão_Prof Ausente'!E13</f>
        <v>0.01</v>
      </c>
      <c r="F49" s="51">
        <f t="shared" si="0"/>
        <v>0</v>
      </c>
    </row>
    <row r="50" spans="2:6" x14ac:dyDescent="0.25">
      <c r="B50" s="52" t="s">
        <v>29</v>
      </c>
      <c r="C50" s="48" t="s">
        <v>63</v>
      </c>
      <c r="D50" s="49"/>
      <c r="E50" s="89">
        <f>'Encargos_Rescisão_Prof Ausente'!E14</f>
        <v>6.0000000000000001E-3</v>
      </c>
      <c r="F50" s="51">
        <f t="shared" si="0"/>
        <v>0</v>
      </c>
    </row>
    <row r="51" spans="2:6" x14ac:dyDescent="0.25">
      <c r="B51" s="52" t="s">
        <v>30</v>
      </c>
      <c r="C51" s="48" t="s">
        <v>64</v>
      </c>
      <c r="D51" s="49"/>
      <c r="E51" s="89">
        <f>'Encargos_Rescisão_Prof Ausente'!E15</f>
        <v>2E-3</v>
      </c>
      <c r="F51" s="51">
        <f t="shared" si="0"/>
        <v>0</v>
      </c>
    </row>
    <row r="52" spans="2:6" x14ac:dyDescent="0.25">
      <c r="B52" s="52" t="s">
        <v>31</v>
      </c>
      <c r="C52" s="48" t="s">
        <v>65</v>
      </c>
      <c r="D52" s="49"/>
      <c r="E52" s="89">
        <f>'Encargos_Rescisão_Prof Ausente'!E16</f>
        <v>0.08</v>
      </c>
      <c r="F52" s="51">
        <f t="shared" si="0"/>
        <v>0</v>
      </c>
    </row>
    <row r="53" spans="2:6" x14ac:dyDescent="0.25">
      <c r="B53" s="75" t="s">
        <v>66</v>
      </c>
      <c r="C53" s="76"/>
      <c r="D53" s="77"/>
      <c r="E53" s="65">
        <f>SUM(E45:E52)</f>
        <v>0.36800000000000005</v>
      </c>
      <c r="F53" s="46">
        <f>SUM(F45:F52)</f>
        <v>0</v>
      </c>
    </row>
    <row r="54" spans="2:6" x14ac:dyDescent="0.25">
      <c r="B54" s="158"/>
      <c r="C54" s="79"/>
      <c r="D54" s="79"/>
      <c r="E54" s="79"/>
      <c r="F54" s="159"/>
    </row>
    <row r="55" spans="2:6" x14ac:dyDescent="0.25">
      <c r="B55" s="155" t="s">
        <v>67</v>
      </c>
      <c r="C55" s="156"/>
      <c r="D55" s="157"/>
      <c r="E55" s="57" t="s">
        <v>68</v>
      </c>
      <c r="F55" s="46" t="s">
        <v>45</v>
      </c>
    </row>
    <row r="56" spans="2:6" x14ac:dyDescent="0.25">
      <c r="B56" s="52" t="s">
        <v>23</v>
      </c>
      <c r="C56" s="48" t="s">
        <v>69</v>
      </c>
      <c r="D56" s="49"/>
      <c r="E56" s="25">
        <f>'1 VigArmDiu12x36'!E55</f>
        <v>5.5</v>
      </c>
      <c r="F56" s="24">
        <f>IF((E56*2*16)-(F28*6%)&lt;0,0,((E56*2*16)-(F28*6%)))</f>
        <v>176</v>
      </c>
    </row>
    <row r="57" spans="2:6" x14ac:dyDescent="0.25">
      <c r="B57" s="52" t="s">
        <v>25</v>
      </c>
      <c r="C57" s="48" t="s">
        <v>70</v>
      </c>
      <c r="D57" s="49"/>
      <c r="E57" s="25">
        <v>0</v>
      </c>
      <c r="F57" s="24">
        <f>E57*16*0.8</f>
        <v>0</v>
      </c>
    </row>
    <row r="58" spans="2:6" x14ac:dyDescent="0.25">
      <c r="B58" s="52" t="s">
        <v>26</v>
      </c>
      <c r="C58" s="48" t="s">
        <v>198</v>
      </c>
      <c r="D58" s="49"/>
      <c r="E58" s="25">
        <v>0</v>
      </c>
      <c r="F58" s="24">
        <f>E58</f>
        <v>0</v>
      </c>
    </row>
    <row r="59" spans="2:6" x14ac:dyDescent="0.25">
      <c r="B59" s="52" t="s">
        <v>27</v>
      </c>
      <c r="C59" s="92" t="s">
        <v>199</v>
      </c>
      <c r="D59" s="49"/>
      <c r="E59" s="25">
        <v>0</v>
      </c>
      <c r="F59" s="24">
        <f>E59</f>
        <v>0</v>
      </c>
    </row>
    <row r="60" spans="2:6" x14ac:dyDescent="0.25">
      <c r="B60" s="75" t="s">
        <v>71</v>
      </c>
      <c r="C60" s="76"/>
      <c r="D60" s="76"/>
      <c r="E60" s="77"/>
      <c r="F60" s="46">
        <f>SUM(F56:F59)</f>
        <v>176</v>
      </c>
    </row>
    <row r="61" spans="2:6" x14ac:dyDescent="0.25">
      <c r="B61" s="60"/>
      <c r="C61" s="60"/>
      <c r="D61" s="60"/>
      <c r="E61" s="78"/>
      <c r="F61" s="61"/>
    </row>
    <row r="62" spans="2:6" x14ac:dyDescent="0.25">
      <c r="B62" s="62" t="s">
        <v>72</v>
      </c>
      <c r="C62" s="63"/>
      <c r="D62" s="63"/>
      <c r="E62" s="80"/>
      <c r="F62" s="64"/>
    </row>
    <row r="63" spans="2:6" x14ac:dyDescent="0.25">
      <c r="B63" s="75" t="s">
        <v>73</v>
      </c>
      <c r="C63" s="76"/>
      <c r="D63" s="76"/>
      <c r="E63" s="77"/>
      <c r="F63" s="46" t="s">
        <v>45</v>
      </c>
    </row>
    <row r="64" spans="2:6" x14ac:dyDescent="0.25">
      <c r="B64" s="52" t="s">
        <v>74</v>
      </c>
      <c r="C64" s="48" t="s">
        <v>75</v>
      </c>
      <c r="D64" s="49"/>
      <c r="E64" s="50"/>
      <c r="F64" s="51" t="e">
        <f>F42</f>
        <v>#REF!</v>
      </c>
    </row>
    <row r="65" spans="2:6" x14ac:dyDescent="0.25">
      <c r="B65" s="52" t="s">
        <v>76</v>
      </c>
      <c r="C65" s="48" t="s">
        <v>77</v>
      </c>
      <c r="D65" s="49"/>
      <c r="E65" s="50"/>
      <c r="F65" s="51">
        <f>F53</f>
        <v>0</v>
      </c>
    </row>
    <row r="66" spans="2:6" x14ac:dyDescent="0.25">
      <c r="B66" s="52" t="s">
        <v>78</v>
      </c>
      <c r="C66" s="48" t="s">
        <v>79</v>
      </c>
      <c r="D66" s="49"/>
      <c r="E66" s="50"/>
      <c r="F66" s="51">
        <f>F60</f>
        <v>176</v>
      </c>
    </row>
    <row r="67" spans="2:6" x14ac:dyDescent="0.25">
      <c r="B67" s="75" t="s">
        <v>80</v>
      </c>
      <c r="C67" s="76"/>
      <c r="D67" s="76"/>
      <c r="E67" s="76"/>
      <c r="F67" s="26" t="e">
        <f>SUM(F64:F66)</f>
        <v>#REF!</v>
      </c>
    </row>
    <row r="68" spans="2:6" x14ac:dyDescent="0.25">
      <c r="B68" s="78"/>
      <c r="C68" s="78"/>
      <c r="D68" s="78"/>
      <c r="E68" s="78"/>
      <c r="F68" s="78"/>
    </row>
    <row r="69" spans="2:6" x14ac:dyDescent="0.25">
      <c r="B69" s="152" t="s">
        <v>81</v>
      </c>
      <c r="C69" s="153"/>
      <c r="D69" s="153"/>
      <c r="E69" s="153"/>
      <c r="F69" s="153"/>
    </row>
    <row r="70" spans="2:6" x14ac:dyDescent="0.25">
      <c r="B70" s="52">
        <v>3</v>
      </c>
      <c r="C70" s="75" t="s">
        <v>82</v>
      </c>
      <c r="D70" s="77"/>
      <c r="E70" s="52" t="s">
        <v>40</v>
      </c>
      <c r="F70" s="46" t="s">
        <v>45</v>
      </c>
    </row>
    <row r="71" spans="2:6" x14ac:dyDescent="0.25">
      <c r="B71" s="52" t="s">
        <v>23</v>
      </c>
      <c r="C71" s="48" t="s">
        <v>83</v>
      </c>
      <c r="D71" s="49"/>
      <c r="E71" s="59">
        <f>'Encargos_Rescisão_Prof Ausente'!E21</f>
        <v>4.5833333333333334E-3</v>
      </c>
      <c r="F71" s="51">
        <f t="shared" ref="F71:F76" si="1">$F$35*E71</f>
        <v>0</v>
      </c>
    </row>
    <row r="72" spans="2:6" x14ac:dyDescent="0.25">
      <c r="B72" s="52" t="s">
        <v>25</v>
      </c>
      <c r="C72" s="48" t="s">
        <v>84</v>
      </c>
      <c r="D72" s="49"/>
      <c r="E72" s="59">
        <f>'Encargos_Rescisão_Prof Ausente'!E22</f>
        <v>3.6666666666666667E-4</v>
      </c>
      <c r="F72" s="51">
        <f t="shared" si="1"/>
        <v>0</v>
      </c>
    </row>
    <row r="73" spans="2:6" x14ac:dyDescent="0.25">
      <c r="B73" s="52" t="s">
        <v>26</v>
      </c>
      <c r="C73" s="48" t="s">
        <v>85</v>
      </c>
      <c r="D73" s="49"/>
      <c r="E73" s="59" t="e">
        <f>'Encargos_Rescisão_Prof Ausente'!#REF!</f>
        <v>#REF!</v>
      </c>
      <c r="F73" s="51" t="e">
        <f t="shared" si="1"/>
        <v>#REF!</v>
      </c>
    </row>
    <row r="74" spans="2:6" x14ac:dyDescent="0.25">
      <c r="B74" s="52" t="s">
        <v>27</v>
      </c>
      <c r="C74" s="48" t="s">
        <v>86</v>
      </c>
      <c r="D74" s="49"/>
      <c r="E74" s="59">
        <f>'Encargos_Rescisão_Prof Ausente'!E23</f>
        <v>1.9400000000000001E-2</v>
      </c>
      <c r="F74" s="51">
        <f t="shared" si="1"/>
        <v>0</v>
      </c>
    </row>
    <row r="75" spans="2:6" x14ac:dyDescent="0.25">
      <c r="B75" s="52" t="s">
        <v>28</v>
      </c>
      <c r="C75" s="48" t="s">
        <v>87</v>
      </c>
      <c r="D75" s="49"/>
      <c r="E75" s="59">
        <f>'Encargos_Rescisão_Prof Ausente'!E24</f>
        <v>7.1392000000000009E-3</v>
      </c>
      <c r="F75" s="51">
        <f t="shared" si="1"/>
        <v>0</v>
      </c>
    </row>
    <row r="76" spans="2:6" x14ac:dyDescent="0.25">
      <c r="B76" s="52" t="s">
        <v>29</v>
      </c>
      <c r="C76" s="48" t="s">
        <v>88</v>
      </c>
      <c r="D76" s="49"/>
      <c r="E76" s="59">
        <f>'Encargos_Rescisão_Prof Ausente'!E25</f>
        <v>0.04</v>
      </c>
      <c r="F76" s="51">
        <f t="shared" si="1"/>
        <v>0</v>
      </c>
    </row>
    <row r="77" spans="2:6" x14ac:dyDescent="0.25">
      <c r="B77" s="75" t="s">
        <v>89</v>
      </c>
      <c r="C77" s="76"/>
      <c r="D77" s="77"/>
      <c r="E77" s="57" t="e">
        <f>SUM(E71:E76)</f>
        <v>#REF!</v>
      </c>
      <c r="F77" s="46" t="e">
        <f>SUM(F71:F76)</f>
        <v>#REF!</v>
      </c>
    </row>
    <row r="78" spans="2:6" x14ac:dyDescent="0.25">
      <c r="B78" s="76"/>
      <c r="C78" s="76"/>
      <c r="D78" s="76"/>
      <c r="E78" s="76"/>
      <c r="F78" s="76"/>
    </row>
    <row r="79" spans="2:6" x14ac:dyDescent="0.25">
      <c r="B79" s="152" t="s">
        <v>90</v>
      </c>
      <c r="C79" s="153"/>
      <c r="D79" s="153"/>
      <c r="E79" s="153"/>
      <c r="F79" s="153"/>
    </row>
    <row r="80" spans="2:6" x14ac:dyDescent="0.25">
      <c r="B80" s="75" t="s">
        <v>91</v>
      </c>
      <c r="C80" s="76"/>
      <c r="D80" s="77"/>
      <c r="E80" s="52" t="s">
        <v>40</v>
      </c>
      <c r="F80" s="46" t="s">
        <v>45</v>
      </c>
    </row>
    <row r="81" spans="2:6" x14ac:dyDescent="0.25">
      <c r="B81" s="52" t="s">
        <v>23</v>
      </c>
      <c r="C81" s="83" t="s">
        <v>128</v>
      </c>
      <c r="D81" s="49"/>
      <c r="E81" s="59">
        <f>'Encargos_Rescisão_Prof Ausente'!E30</f>
        <v>9.4666666666666666E-3</v>
      </c>
      <c r="F81" s="51">
        <f t="shared" ref="F81:F86" si="2">$F$35*E81</f>
        <v>0</v>
      </c>
    </row>
    <row r="82" spans="2:6" x14ac:dyDescent="0.25">
      <c r="B82" s="52" t="s">
        <v>25</v>
      </c>
      <c r="C82" s="83" t="s">
        <v>129</v>
      </c>
      <c r="D82" s="49"/>
      <c r="E82" s="59">
        <f>'Encargos_Rescisão_Prof Ausente'!E31</f>
        <v>2.2222222222222223E-2</v>
      </c>
      <c r="F82" s="51">
        <f t="shared" si="2"/>
        <v>0</v>
      </c>
    </row>
    <row r="83" spans="2:6" x14ac:dyDescent="0.25">
      <c r="B83" s="52" t="s">
        <v>26</v>
      </c>
      <c r="C83" s="83" t="s">
        <v>130</v>
      </c>
      <c r="D83" s="49"/>
      <c r="E83" s="59">
        <f>'Encargos_Rescisão_Prof Ausente'!E32</f>
        <v>1.0416666666666667E-3</v>
      </c>
      <c r="F83" s="51">
        <f t="shared" si="2"/>
        <v>0</v>
      </c>
    </row>
    <row r="84" spans="2:6" x14ac:dyDescent="0.25">
      <c r="B84" s="52" t="s">
        <v>27</v>
      </c>
      <c r="C84" s="83" t="s">
        <v>131</v>
      </c>
      <c r="D84" s="49"/>
      <c r="E84" s="59">
        <f>'Encargos_Rescisão_Prof Ausente'!E33</f>
        <v>6.2499999999999995E-3</v>
      </c>
      <c r="F84" s="51">
        <f t="shared" si="2"/>
        <v>0</v>
      </c>
    </row>
    <row r="85" spans="2:6" x14ac:dyDescent="0.25">
      <c r="B85" s="52" t="s">
        <v>28</v>
      </c>
      <c r="C85" s="83" t="s">
        <v>132</v>
      </c>
      <c r="D85" s="49"/>
      <c r="E85" s="59">
        <f>'Encargos_Rescisão_Prof Ausente'!E34</f>
        <v>2.8999999999999998E-3</v>
      </c>
      <c r="F85" s="51">
        <f t="shared" si="2"/>
        <v>0</v>
      </c>
    </row>
    <row r="86" spans="2:6" x14ac:dyDescent="0.25">
      <c r="B86" s="52" t="s">
        <v>29</v>
      </c>
      <c r="C86" s="83" t="s">
        <v>133</v>
      </c>
      <c r="D86" s="49"/>
      <c r="E86" s="59">
        <f>'Encargos_Rescisão_Prof Ausente'!E35</f>
        <v>1.9444444444444445E-2</v>
      </c>
      <c r="F86" s="51">
        <f t="shared" si="2"/>
        <v>0</v>
      </c>
    </row>
    <row r="87" spans="2:6" x14ac:dyDescent="0.25">
      <c r="B87" s="75" t="s">
        <v>33</v>
      </c>
      <c r="C87" s="76"/>
      <c r="D87" s="77"/>
      <c r="E87" s="57">
        <f>SUM(E81:E86)</f>
        <v>6.1325000000000005E-2</v>
      </c>
      <c r="F87" s="46">
        <f>SUM(F81:F86)</f>
        <v>0</v>
      </c>
    </row>
    <row r="88" spans="2:6" x14ac:dyDescent="0.25">
      <c r="B88" s="78"/>
      <c r="C88" s="78"/>
      <c r="D88" s="78"/>
      <c r="E88" s="78"/>
      <c r="F88" s="78"/>
    </row>
    <row r="89" spans="2:6" x14ac:dyDescent="0.25">
      <c r="B89" s="75" t="s">
        <v>92</v>
      </c>
      <c r="C89" s="76"/>
      <c r="D89" s="77"/>
      <c r="E89" s="52" t="s">
        <v>40</v>
      </c>
      <c r="F89" s="46" t="s">
        <v>45</v>
      </c>
    </row>
    <row r="90" spans="2:6" x14ac:dyDescent="0.25">
      <c r="B90" s="52" t="s">
        <v>23</v>
      </c>
      <c r="C90" s="85" t="s">
        <v>134</v>
      </c>
      <c r="D90" s="49"/>
      <c r="E90" s="59">
        <f>'Encargos_Rescisão_Prof Ausente'!E39</f>
        <v>0</v>
      </c>
      <c r="F90" s="51">
        <f>$F$35*E90</f>
        <v>0</v>
      </c>
    </row>
    <row r="91" spans="2:6" x14ac:dyDescent="0.25">
      <c r="B91" s="75" t="s">
        <v>35</v>
      </c>
      <c r="C91" s="76"/>
      <c r="D91" s="77"/>
      <c r="E91" s="57"/>
      <c r="F91" s="46">
        <f>F90</f>
        <v>0</v>
      </c>
    </row>
    <row r="92" spans="2:6" x14ac:dyDescent="0.25">
      <c r="B92" s="78"/>
      <c r="C92" s="78"/>
      <c r="D92" s="78"/>
      <c r="E92" s="78"/>
      <c r="F92" s="78"/>
    </row>
    <row r="93" spans="2:6" x14ac:dyDescent="0.25">
      <c r="B93" s="131" t="s">
        <v>93</v>
      </c>
      <c r="C93" s="80"/>
      <c r="D93" s="80"/>
      <c r="E93" s="80"/>
      <c r="F93" s="80"/>
    </row>
    <row r="94" spans="2:6" x14ac:dyDescent="0.25">
      <c r="B94" s="75" t="s">
        <v>94</v>
      </c>
      <c r="C94" s="76"/>
      <c r="D94" s="76"/>
      <c r="E94" s="77"/>
      <c r="F94" s="46" t="s">
        <v>45</v>
      </c>
    </row>
    <row r="95" spans="2:6" x14ac:dyDescent="0.25">
      <c r="B95" s="52" t="s">
        <v>32</v>
      </c>
      <c r="C95" s="86" t="s">
        <v>135</v>
      </c>
      <c r="D95" s="49"/>
      <c r="E95" s="50"/>
      <c r="F95" s="51">
        <f>F87</f>
        <v>0</v>
      </c>
    </row>
    <row r="96" spans="2:6" x14ac:dyDescent="0.25">
      <c r="B96" s="52" t="s">
        <v>34</v>
      </c>
      <c r="C96" s="86" t="s">
        <v>136</v>
      </c>
      <c r="D96" s="49"/>
      <c r="E96" s="50"/>
      <c r="F96" s="51">
        <f>F91</f>
        <v>0</v>
      </c>
    </row>
    <row r="97" spans="2:6" x14ac:dyDescent="0.25">
      <c r="B97" s="75" t="s">
        <v>95</v>
      </c>
      <c r="C97" s="76"/>
      <c r="D97" s="76"/>
      <c r="E97" s="77"/>
      <c r="F97" s="26">
        <f>SUM(F95:F96)</f>
        <v>0</v>
      </c>
    </row>
    <row r="98" spans="2:6" x14ac:dyDescent="0.25">
      <c r="B98" s="78"/>
      <c r="C98" s="78"/>
      <c r="D98" s="78"/>
      <c r="E98" s="78"/>
      <c r="F98" s="78"/>
    </row>
    <row r="99" spans="2:6" x14ac:dyDescent="0.25">
      <c r="B99" s="152" t="s">
        <v>96</v>
      </c>
      <c r="C99" s="153"/>
      <c r="D99" s="153"/>
      <c r="E99" s="153"/>
      <c r="F99" s="153"/>
    </row>
    <row r="100" spans="2:6" x14ac:dyDescent="0.25">
      <c r="B100" s="52">
        <v>5</v>
      </c>
      <c r="C100" s="75" t="s">
        <v>97</v>
      </c>
      <c r="D100" s="77"/>
      <c r="E100" s="52"/>
      <c r="F100" s="46" t="s">
        <v>45</v>
      </c>
    </row>
    <row r="101" spans="2:6" x14ac:dyDescent="0.25">
      <c r="B101" s="52" t="s">
        <v>23</v>
      </c>
      <c r="C101" s="48" t="s">
        <v>121</v>
      </c>
      <c r="D101" s="49"/>
      <c r="E101" s="47"/>
      <c r="F101" s="51" t="e">
        <f>#REF!</f>
        <v>#REF!</v>
      </c>
    </row>
    <row r="102" spans="2:6" x14ac:dyDescent="0.25">
      <c r="B102" s="52" t="s">
        <v>25</v>
      </c>
      <c r="C102" s="48" t="s">
        <v>196</v>
      </c>
      <c r="D102" s="49"/>
      <c r="E102" s="47"/>
      <c r="F102" s="51" t="e">
        <f>'Equipamentos Calc. Depreciação'!#REF!+'Equipamentos Calc. Depreciação'!#REF!</f>
        <v>#REF!</v>
      </c>
    </row>
    <row r="103" spans="2:6" x14ac:dyDescent="0.25">
      <c r="B103" s="79" t="s">
        <v>26</v>
      </c>
      <c r="C103" s="92" t="s">
        <v>180</v>
      </c>
      <c r="D103" s="49"/>
      <c r="E103" s="47"/>
      <c r="F103" s="81" t="e">
        <f>#REF!</f>
        <v>#REF!</v>
      </c>
    </row>
    <row r="104" spans="2:6" x14ac:dyDescent="0.25">
      <c r="B104" s="75" t="s">
        <v>98</v>
      </c>
      <c r="C104" s="76"/>
      <c r="D104" s="77"/>
      <c r="E104" s="57"/>
      <c r="F104" s="46" t="e">
        <f>SUM(F101:F103)</f>
        <v>#REF!</v>
      </c>
    </row>
    <row r="105" spans="2:6" x14ac:dyDescent="0.25">
      <c r="B105" s="78"/>
      <c r="C105" s="78"/>
      <c r="D105" s="78"/>
      <c r="E105" s="78"/>
      <c r="F105" s="78"/>
    </row>
    <row r="106" spans="2:6" x14ac:dyDescent="0.25">
      <c r="B106" s="152" t="s">
        <v>99</v>
      </c>
      <c r="C106" s="153"/>
      <c r="D106" s="153"/>
      <c r="E106" s="153"/>
      <c r="F106" s="153"/>
    </row>
    <row r="107" spans="2:6" x14ac:dyDescent="0.25">
      <c r="B107" s="52">
        <v>6</v>
      </c>
      <c r="C107" s="75" t="s">
        <v>100</v>
      </c>
      <c r="D107" s="77"/>
      <c r="E107" s="58" t="s">
        <v>40</v>
      </c>
      <c r="F107" s="46" t="s">
        <v>45</v>
      </c>
    </row>
    <row r="108" spans="2:6" x14ac:dyDescent="0.25">
      <c r="B108" s="52" t="s">
        <v>23</v>
      </c>
      <c r="C108" s="48" t="s">
        <v>101</v>
      </c>
      <c r="D108" s="49"/>
      <c r="E108" s="90">
        <f>'Custos Indiretos Tributos Lucro'!D3</f>
        <v>0.06</v>
      </c>
      <c r="F108" s="51" t="e">
        <f>E108*F132</f>
        <v>#REF!</v>
      </c>
    </row>
    <row r="109" spans="2:6" x14ac:dyDescent="0.25">
      <c r="B109" s="52" t="s">
        <v>25</v>
      </c>
      <c r="C109" s="48" t="s">
        <v>36</v>
      </c>
      <c r="D109" s="49"/>
      <c r="E109" s="90">
        <f>'Custos Indiretos Tributos Lucro'!D4</f>
        <v>6.7900000000000002E-2</v>
      </c>
      <c r="F109" s="51" t="e">
        <f>E109*(F108+F132)</f>
        <v>#REF!</v>
      </c>
    </row>
    <row r="110" spans="2:6" x14ac:dyDescent="0.25">
      <c r="B110" s="52" t="s">
        <v>26</v>
      </c>
      <c r="C110" s="53" t="s">
        <v>102</v>
      </c>
      <c r="D110" s="54"/>
      <c r="E110" s="84"/>
      <c r="F110" s="51"/>
    </row>
    <row r="111" spans="2:6" x14ac:dyDescent="0.25">
      <c r="B111" s="52" t="s">
        <v>103</v>
      </c>
      <c r="C111" s="48" t="s">
        <v>104</v>
      </c>
      <c r="D111" s="49"/>
      <c r="E111" s="91">
        <f>'Custos Indiretos Tributos Lucro'!D5</f>
        <v>6.4999999999999997E-3</v>
      </c>
      <c r="F111" s="51" t="e">
        <f>E111*$F$121</f>
        <v>#REF!</v>
      </c>
    </row>
    <row r="112" spans="2:6" x14ac:dyDescent="0.25">
      <c r="B112" s="52" t="s">
        <v>105</v>
      </c>
      <c r="C112" s="48" t="s">
        <v>39</v>
      </c>
      <c r="D112" s="49"/>
      <c r="E112" s="91">
        <f>'Custos Indiretos Tributos Lucro'!D6</f>
        <v>0.03</v>
      </c>
      <c r="F112" s="51" t="e">
        <f>E112*$F$121</f>
        <v>#REF!</v>
      </c>
    </row>
    <row r="113" spans="2:6" x14ac:dyDescent="0.25">
      <c r="B113" s="52" t="s">
        <v>106</v>
      </c>
      <c r="C113" s="48" t="s">
        <v>107</v>
      </c>
      <c r="D113" s="49"/>
      <c r="E113" s="91">
        <f>'Custos Indiretos Tributos Lucro'!D7</f>
        <v>0.05</v>
      </c>
      <c r="F113" s="51" t="e">
        <f>E113*$F$121</f>
        <v>#REF!</v>
      </c>
    </row>
    <row r="114" spans="2:6" x14ac:dyDescent="0.25">
      <c r="B114" s="75" t="s">
        <v>108</v>
      </c>
      <c r="C114" s="76"/>
      <c r="D114" s="77"/>
      <c r="E114" s="70"/>
      <c r="F114" s="26" t="e">
        <f>SUM(F108:F113)</f>
        <v>#REF!</v>
      </c>
    </row>
    <row r="116" spans="2:6" x14ac:dyDescent="0.25">
      <c r="B116" s="30" t="s">
        <v>109</v>
      </c>
      <c r="C116" s="31" t="s">
        <v>110</v>
      </c>
      <c r="D116" s="31"/>
      <c r="E116" s="32">
        <f>E111+E112+E113</f>
        <v>8.6499999999999994E-2</v>
      </c>
      <c r="F116" s="33"/>
    </row>
    <row r="117" spans="2:6" x14ac:dyDescent="0.25">
      <c r="B117" s="34"/>
      <c r="C117" s="35">
        <v>100</v>
      </c>
      <c r="D117" s="35"/>
      <c r="E117" s="36"/>
      <c r="F117" s="37"/>
    </row>
    <row r="118" spans="2:6" x14ac:dyDescent="0.25">
      <c r="B118" s="38"/>
      <c r="C118" s="35"/>
      <c r="D118" s="35"/>
      <c r="E118" s="39"/>
      <c r="F118" s="40"/>
    </row>
    <row r="119" spans="2:6" x14ac:dyDescent="0.25">
      <c r="B119" s="34" t="s">
        <v>111</v>
      </c>
      <c r="C119" s="41" t="s">
        <v>112</v>
      </c>
      <c r="D119" s="41"/>
      <c r="E119" s="39"/>
      <c r="F119" s="40" t="e">
        <f>F132+F108+F109</f>
        <v>#REF!</v>
      </c>
    </row>
    <row r="120" spans="2:6" x14ac:dyDescent="0.25">
      <c r="B120" s="34"/>
      <c r="C120" s="35"/>
      <c r="D120" s="35"/>
      <c r="E120" s="39"/>
      <c r="F120" s="40"/>
    </row>
    <row r="121" spans="2:6" x14ac:dyDescent="0.25">
      <c r="B121" s="34" t="s">
        <v>113</v>
      </c>
      <c r="C121" s="41" t="s">
        <v>114</v>
      </c>
      <c r="D121" s="41"/>
      <c r="E121" s="39"/>
      <c r="F121" s="40" t="e">
        <f>F119/(1-E116)</f>
        <v>#REF!</v>
      </c>
    </row>
    <row r="122" spans="2:6" x14ac:dyDescent="0.25">
      <c r="B122" s="34"/>
      <c r="C122" s="35"/>
      <c r="D122" s="35"/>
      <c r="E122" s="39"/>
      <c r="F122" s="40"/>
    </row>
    <row r="123" spans="2:6" x14ac:dyDescent="0.25">
      <c r="B123" s="42"/>
      <c r="C123" s="43" t="s">
        <v>115</v>
      </c>
      <c r="D123" s="43"/>
      <c r="E123" s="44"/>
      <c r="F123" s="45" t="e">
        <f>F121-F119</f>
        <v>#REF!</v>
      </c>
    </row>
    <row r="125" spans="2:6" x14ac:dyDescent="0.25">
      <c r="B125" s="131" t="s">
        <v>116</v>
      </c>
      <c r="C125" s="80"/>
      <c r="D125" s="80"/>
      <c r="E125" s="80"/>
      <c r="F125" s="80"/>
    </row>
    <row r="126" spans="2:6" x14ac:dyDescent="0.25">
      <c r="B126" s="75" t="s">
        <v>117</v>
      </c>
      <c r="C126" s="76"/>
      <c r="D126" s="76"/>
      <c r="E126" s="77"/>
      <c r="F126" s="46" t="s">
        <v>45</v>
      </c>
    </row>
    <row r="127" spans="2:6" x14ac:dyDescent="0.25">
      <c r="B127" s="47" t="s">
        <v>23</v>
      </c>
      <c r="C127" s="48" t="str">
        <f>B26</f>
        <v>MÓDULO 1 - COMPOSIÇÃO DA REMUNERAÇÃO</v>
      </c>
      <c r="D127" s="49"/>
      <c r="E127" s="50"/>
      <c r="F127" s="51">
        <f>F35</f>
        <v>0</v>
      </c>
    </row>
    <row r="128" spans="2:6" x14ac:dyDescent="0.25">
      <c r="B128" s="47" t="s">
        <v>25</v>
      </c>
      <c r="C128" s="48" t="str">
        <f>B37</f>
        <v>MÓDULO 2 – ENCARGOS E BENEFÍCIOS ANUAIS, MENSAIS E DIÁRIOS</v>
      </c>
      <c r="D128" s="49"/>
      <c r="E128" s="50"/>
      <c r="F128" s="51" t="e">
        <f>F67</f>
        <v>#REF!</v>
      </c>
    </row>
    <row r="129" spans="2:6" x14ac:dyDescent="0.25">
      <c r="B129" s="47" t="s">
        <v>26</v>
      </c>
      <c r="C129" s="48" t="str">
        <f>B69</f>
        <v>MÓDULO 3 – PROVISÃO PARA RESCISÃO</v>
      </c>
      <c r="D129" s="49"/>
      <c r="E129" s="50"/>
      <c r="F129" s="51" t="e">
        <f>F77</f>
        <v>#REF!</v>
      </c>
    </row>
    <row r="130" spans="2:6" x14ac:dyDescent="0.25">
      <c r="B130" s="47" t="s">
        <v>27</v>
      </c>
      <c r="C130" s="48" t="str">
        <f>B79</f>
        <v>MÓDULO 4 – CUSTO DE REPOSIÇÃO DO PROFISSIONAL AUSENTE</v>
      </c>
      <c r="D130" s="49"/>
      <c r="E130" s="50"/>
      <c r="F130" s="51">
        <f>F97</f>
        <v>0</v>
      </c>
    </row>
    <row r="131" spans="2:6" x14ac:dyDescent="0.25">
      <c r="B131" s="47" t="s">
        <v>28</v>
      </c>
      <c r="C131" s="48" t="str">
        <f>B99</f>
        <v>MÓDULO 5 – INSUMOS DIVERSOS</v>
      </c>
      <c r="D131" s="49"/>
      <c r="E131" s="50"/>
      <c r="F131" s="51" t="e">
        <f>F104</f>
        <v>#REF!</v>
      </c>
    </row>
    <row r="132" spans="2:6" x14ac:dyDescent="0.25">
      <c r="B132" s="52"/>
      <c r="C132" s="53" t="s">
        <v>118</v>
      </c>
      <c r="D132" s="54"/>
      <c r="E132" s="76"/>
      <c r="F132" s="26" t="e">
        <f>SUM(F127:F131)</f>
        <v>#REF!</v>
      </c>
    </row>
    <row r="133" spans="2:6" x14ac:dyDescent="0.25">
      <c r="B133" s="47" t="s">
        <v>29</v>
      </c>
      <c r="C133" s="48" t="str">
        <f>B106</f>
        <v>MÓDULO 6 – CUSTOS INDIRETOS, TRIBUTOS E LUCRO</v>
      </c>
      <c r="D133" s="49"/>
      <c r="E133" s="50"/>
      <c r="F133" s="51" t="e">
        <f>F114</f>
        <v>#REF!</v>
      </c>
    </row>
    <row r="134" spans="2:6" x14ac:dyDescent="0.25">
      <c r="B134" s="53" t="s">
        <v>119</v>
      </c>
      <c r="C134" s="54"/>
      <c r="D134" s="54"/>
      <c r="E134" s="76"/>
      <c r="F134" s="26" t="e">
        <f>SUM(F132:F133)</f>
        <v>#REF!</v>
      </c>
    </row>
    <row r="135" spans="2:6" x14ac:dyDescent="0.25">
      <c r="B135" s="55"/>
      <c r="C135" s="55"/>
      <c r="D135" s="55"/>
      <c r="E135" s="55"/>
      <c r="F135" s="56"/>
    </row>
    <row r="136" spans="2:6" x14ac:dyDescent="0.25">
      <c r="B136" s="146" t="s">
        <v>37</v>
      </c>
      <c r="C136" s="147"/>
      <c r="D136" s="147"/>
      <c r="E136" s="148"/>
      <c r="F136" s="71" t="e">
        <f>'Resumo '!#REF!</f>
        <v>#REF!</v>
      </c>
    </row>
    <row r="138" spans="2:6" x14ac:dyDescent="0.25">
      <c r="B138" s="149" t="s">
        <v>124</v>
      </c>
      <c r="C138" s="150"/>
      <c r="D138" s="150"/>
      <c r="E138" s="151"/>
      <c r="F138" s="72" t="e">
        <f>F136*F134</f>
        <v>#REF!</v>
      </c>
    </row>
  </sheetData>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4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4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4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56:F59 E56" unlocked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5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5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5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6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6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6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8" tint="-0.499984740745262"/>
    <pageSetUpPr fitToPage="1"/>
  </sheetPr>
  <dimension ref="A2:T138"/>
  <sheetViews>
    <sheetView showGridLines="0" showRowColHeaders="0" topLeftCell="A37"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80" t="e">
        <f>'Resumo '!#REF!</f>
        <v>#REF!</v>
      </c>
      <c r="C2" s="480"/>
      <c r="D2" s="480"/>
      <c r="E2" s="480"/>
      <c r="F2" s="480"/>
    </row>
    <row r="4" spans="1:6" ht="35.25" customHeight="1" x14ac:dyDescent="0.2">
      <c r="B4" s="456" t="s">
        <v>184</v>
      </c>
      <c r="C4" s="457"/>
      <c r="D4" s="457"/>
      <c r="E4" s="457"/>
      <c r="F4" s="458"/>
    </row>
    <row r="6" spans="1:6" customFormat="1" ht="18" x14ac:dyDescent="0.25">
      <c r="A6" s="459" t="s">
        <v>1</v>
      </c>
      <c r="B6" s="459"/>
      <c r="C6" s="459"/>
      <c r="D6" s="459"/>
      <c r="E6" s="459"/>
      <c r="F6" s="459"/>
    </row>
    <row r="7" spans="1:6" customFormat="1" ht="15.75" x14ac:dyDescent="0.25">
      <c r="A7" s="2"/>
      <c r="B7" s="419" t="s">
        <v>2</v>
      </c>
      <c r="C7" s="419"/>
      <c r="D7" s="419"/>
      <c r="E7" s="419"/>
      <c r="F7" s="419"/>
    </row>
    <row r="8" spans="1:6" customFormat="1" ht="15" x14ac:dyDescent="0.25">
      <c r="A8" s="2"/>
      <c r="B8" s="460" t="s">
        <v>3</v>
      </c>
      <c r="C8" s="461"/>
      <c r="D8" s="3" t="s">
        <v>4</v>
      </c>
      <c r="E8" s="3" t="s">
        <v>5</v>
      </c>
      <c r="F8" s="20" t="s">
        <v>6</v>
      </c>
    </row>
    <row r="9" spans="1:6" customFormat="1" ht="15" x14ac:dyDescent="0.25">
      <c r="A9" s="2"/>
      <c r="B9" s="422" t="s">
        <v>185</v>
      </c>
      <c r="C9" s="422"/>
      <c r="D9" s="4"/>
      <c r="E9" s="5"/>
      <c r="F9" s="21"/>
    </row>
    <row r="10" spans="1:6" customFormat="1" ht="15" x14ac:dyDescent="0.25">
      <c r="A10" s="2"/>
      <c r="B10" s="6" t="s">
        <v>7</v>
      </c>
      <c r="C10" s="6"/>
      <c r="D10" s="6" t="s">
        <v>8</v>
      </c>
      <c r="E10" s="74"/>
      <c r="F10" s="87" t="s">
        <v>9</v>
      </c>
    </row>
    <row r="11" spans="1:6" customFormat="1" ht="15" x14ac:dyDescent="0.25">
      <c r="A11" s="2"/>
      <c r="B11" s="455" t="s">
        <v>122</v>
      </c>
      <c r="C11" s="455"/>
      <c r="D11" s="7" t="s">
        <v>127</v>
      </c>
      <c r="E11" s="73"/>
      <c r="F11" s="88" t="s">
        <v>123</v>
      </c>
    </row>
    <row r="12" spans="1:6" customFormat="1" ht="15" x14ac:dyDescent="0.25">
      <c r="A12" s="2"/>
      <c r="B12" s="466" t="s">
        <v>10</v>
      </c>
      <c r="C12" s="466"/>
      <c r="D12" s="8" t="s">
        <v>11</v>
      </c>
      <c r="E12" s="467" t="s">
        <v>12</v>
      </c>
      <c r="F12" s="467"/>
    </row>
    <row r="13" spans="1:6" customFormat="1" ht="15" x14ac:dyDescent="0.25">
      <c r="A13" s="2"/>
      <c r="B13" s="468"/>
      <c r="C13" s="468"/>
      <c r="D13" s="9"/>
      <c r="E13" s="425"/>
      <c r="F13" s="425"/>
    </row>
    <row r="14" spans="1:6" customFormat="1" ht="16.5" thickBot="1" x14ac:dyDescent="0.3">
      <c r="A14" s="2"/>
      <c r="B14" s="426" t="s">
        <v>13</v>
      </c>
      <c r="C14" s="426"/>
      <c r="D14" s="426"/>
      <c r="E14" s="426"/>
      <c r="F14" s="426"/>
    </row>
    <row r="15" spans="1:6" customFormat="1" ht="15.75" thickBot="1" x14ac:dyDescent="0.3">
      <c r="A15" s="2"/>
      <c r="B15" s="10" t="s">
        <v>14</v>
      </c>
      <c r="C15" s="10"/>
      <c r="D15" s="10" t="s">
        <v>15</v>
      </c>
      <c r="E15" s="19"/>
      <c r="F15" s="22" t="s">
        <v>16</v>
      </c>
    </row>
    <row r="16" spans="1:6" customFormat="1" ht="15" x14ac:dyDescent="0.25">
      <c r="A16" s="2"/>
      <c r="B16" s="11"/>
      <c r="C16" s="99"/>
      <c r="D16" s="427" t="s">
        <v>17</v>
      </c>
      <c r="E16" s="428"/>
      <c r="F16" s="429"/>
    </row>
    <row r="17" spans="2:6" customFormat="1" ht="15.75" thickBot="1" x14ac:dyDescent="0.3">
      <c r="B17" s="12"/>
      <c r="C17" s="13" t="s">
        <v>18</v>
      </c>
      <c r="D17" s="469"/>
      <c r="E17" s="470"/>
      <c r="F17" s="470"/>
    </row>
    <row r="18" spans="2:6" customFormat="1" ht="15" x14ac:dyDescent="0.25">
      <c r="B18" s="14"/>
      <c r="C18" s="96"/>
      <c r="D18" s="427" t="s">
        <v>41</v>
      </c>
      <c r="E18" s="428"/>
      <c r="F18" s="429"/>
    </row>
    <row r="19" spans="2:6" customFormat="1" ht="15.75" thickBot="1" x14ac:dyDescent="0.3">
      <c r="B19" s="12"/>
      <c r="C19" s="13" t="s">
        <v>42</v>
      </c>
      <c r="D19" s="450"/>
      <c r="E19" s="451"/>
      <c r="F19" s="451"/>
    </row>
    <row r="20" spans="2:6" customFormat="1" ht="15" x14ac:dyDescent="0.25">
      <c r="B20" s="14"/>
      <c r="C20" s="15"/>
      <c r="D20" s="427" t="s">
        <v>19</v>
      </c>
      <c r="E20" s="428"/>
      <c r="F20" s="429"/>
    </row>
    <row r="21" spans="2:6" customFormat="1" ht="15.75" thickBot="1" x14ac:dyDescent="0.3">
      <c r="B21" s="16"/>
      <c r="C21" s="17" t="s">
        <v>20</v>
      </c>
      <c r="D21" s="471"/>
      <c r="E21" s="472"/>
      <c r="F21" s="472"/>
    </row>
    <row r="22" spans="2:6" customFormat="1" ht="15" x14ac:dyDescent="0.25">
      <c r="B22" s="18" t="s">
        <v>21</v>
      </c>
      <c r="C22" s="18"/>
      <c r="D22" s="427" t="s">
        <v>22</v>
      </c>
      <c r="E22" s="428"/>
      <c r="F22" s="429"/>
    </row>
    <row r="23" spans="2:6" customFormat="1" ht="15.75" thickBot="1" x14ac:dyDescent="0.3">
      <c r="B23" s="473">
        <v>0</v>
      </c>
      <c r="C23" s="474"/>
      <c r="D23" s="473">
        <v>0</v>
      </c>
      <c r="E23" s="475"/>
      <c r="F23" s="474"/>
    </row>
    <row r="24" spans="2:6" x14ac:dyDescent="0.2">
      <c r="B24" s="69"/>
      <c r="C24" s="69"/>
      <c r="D24" s="69"/>
    </row>
    <row r="25" spans="2:6" x14ac:dyDescent="0.2">
      <c r="B25" s="406"/>
      <c r="C25" s="406"/>
      <c r="D25" s="406"/>
      <c r="E25" s="406"/>
      <c r="F25" s="406"/>
    </row>
    <row r="26" spans="2:6" x14ac:dyDescent="0.2">
      <c r="B26" s="465" t="s">
        <v>43</v>
      </c>
      <c r="C26" s="465"/>
      <c r="D26" s="465"/>
      <c r="E26" s="465"/>
      <c r="F26" s="465"/>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1" t="s">
        <v>50</v>
      </c>
      <c r="C35" s="412"/>
      <c r="D35" s="413"/>
      <c r="E35" s="67"/>
      <c r="F35" s="46">
        <f>SUM(F28:F33)</f>
        <v>0</v>
      </c>
    </row>
    <row r="36" spans="2:6" x14ac:dyDescent="0.2">
      <c r="B36" s="55"/>
      <c r="C36" s="55"/>
      <c r="D36" s="55"/>
      <c r="E36" s="55"/>
      <c r="F36" s="56"/>
    </row>
    <row r="37" spans="2:6" x14ac:dyDescent="0.2">
      <c r="B37" s="465" t="s">
        <v>51</v>
      </c>
      <c r="C37" s="465"/>
      <c r="D37" s="465"/>
      <c r="E37" s="465"/>
      <c r="F37" s="465"/>
    </row>
    <row r="38" spans="2:6" x14ac:dyDescent="0.2">
      <c r="B38" s="411" t="s">
        <v>52</v>
      </c>
      <c r="C38" s="412"/>
      <c r="D38" s="413"/>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81" t="s">
        <v>55</v>
      </c>
      <c r="D41" s="482"/>
      <c r="E41" s="59" t="e">
        <f>'Encargos_Rescisão_Prof Ausente'!#REF!</f>
        <v>#REF!</v>
      </c>
      <c r="F41" s="66" t="e">
        <f>$F$35*E41</f>
        <v>#REF!</v>
      </c>
    </row>
    <row r="42" spans="2:6" x14ac:dyDescent="0.2">
      <c r="B42" s="411" t="s">
        <v>56</v>
      </c>
      <c r="C42" s="412"/>
      <c r="D42" s="413"/>
      <c r="E42" s="57"/>
      <c r="F42" s="46" t="e">
        <f>SUM(F39:F41)</f>
        <v>#REF!</v>
      </c>
    </row>
    <row r="43" spans="2:6" x14ac:dyDescent="0.2">
      <c r="B43" s="410"/>
      <c r="C43" s="410"/>
      <c r="D43" s="410"/>
      <c r="E43" s="410"/>
      <c r="F43" s="410"/>
    </row>
    <row r="44" spans="2:6" x14ac:dyDescent="0.2">
      <c r="B44" s="462" t="s">
        <v>57</v>
      </c>
      <c r="C44" s="463"/>
      <c r="D44" s="464"/>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1" t="s">
        <v>66</v>
      </c>
      <c r="C53" s="412"/>
      <c r="D53" s="413"/>
      <c r="E53" s="65">
        <f>SUM(E45:E52)</f>
        <v>0.36800000000000005</v>
      </c>
      <c r="F53" s="46">
        <f>SUM(F45:F52)</f>
        <v>0</v>
      </c>
    </row>
    <row r="54" spans="2:6" x14ac:dyDescent="0.2">
      <c r="B54" s="441"/>
      <c r="C54" s="442"/>
      <c r="D54" s="442"/>
      <c r="E54" s="442"/>
      <c r="F54" s="443"/>
    </row>
    <row r="55" spans="2:6" x14ac:dyDescent="0.2">
      <c r="B55" s="462" t="s">
        <v>67</v>
      </c>
      <c r="C55" s="463"/>
      <c r="D55" s="464"/>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1" t="s">
        <v>71</v>
      </c>
      <c r="C60" s="412"/>
      <c r="D60" s="412"/>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1" t="s">
        <v>73</v>
      </c>
      <c r="C63" s="412"/>
      <c r="D63" s="412"/>
      <c r="E63" s="413"/>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1" t="s">
        <v>80</v>
      </c>
      <c r="C67" s="412"/>
      <c r="D67" s="412"/>
      <c r="E67" s="76"/>
      <c r="F67" s="26" t="e">
        <f>SUM(F64:F66)</f>
        <v>#REF!</v>
      </c>
    </row>
    <row r="68" spans="2:6" x14ac:dyDescent="0.2">
      <c r="B68" s="410"/>
      <c r="C68" s="410"/>
      <c r="D68" s="410"/>
      <c r="E68" s="410"/>
      <c r="F68" s="410"/>
    </row>
    <row r="69" spans="2:6" x14ac:dyDescent="0.2">
      <c r="B69" s="476" t="s">
        <v>81</v>
      </c>
      <c r="C69" s="477"/>
      <c r="D69" s="477"/>
      <c r="E69" s="477"/>
      <c r="F69" s="477"/>
    </row>
    <row r="70" spans="2:6" x14ac:dyDescent="0.2">
      <c r="B70" s="52">
        <v>3</v>
      </c>
      <c r="C70" s="411" t="s">
        <v>82</v>
      </c>
      <c r="D70" s="413"/>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1" t="s">
        <v>89</v>
      </c>
      <c r="C77" s="412"/>
      <c r="D77" s="413"/>
      <c r="E77" s="57" t="e">
        <f>SUM(E71:E76)</f>
        <v>#REF!</v>
      </c>
      <c r="F77" s="46" t="e">
        <f>SUM(F71:F76)</f>
        <v>#REF!</v>
      </c>
    </row>
    <row r="78" spans="2:6" x14ac:dyDescent="0.2">
      <c r="B78" s="412"/>
      <c r="C78" s="412"/>
      <c r="D78" s="412"/>
      <c r="E78" s="412"/>
      <c r="F78" s="412"/>
    </row>
    <row r="79" spans="2:6" x14ac:dyDescent="0.2">
      <c r="B79" s="476" t="s">
        <v>90</v>
      </c>
      <c r="C79" s="477"/>
      <c r="D79" s="477"/>
      <c r="E79" s="477"/>
      <c r="F79" s="477"/>
    </row>
    <row r="80" spans="2:6" x14ac:dyDescent="0.2">
      <c r="B80" s="411" t="s">
        <v>91</v>
      </c>
      <c r="C80" s="412"/>
      <c r="D80" s="413"/>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1" t="s">
        <v>33</v>
      </c>
      <c r="C87" s="412"/>
      <c r="D87" s="413"/>
      <c r="E87" s="57">
        <f>SUM(E81:E86)</f>
        <v>6.1325000000000005E-2</v>
      </c>
      <c r="F87" s="46">
        <f>SUM(F81:F86)</f>
        <v>0</v>
      </c>
    </row>
    <row r="88" spans="2:6" x14ac:dyDescent="0.2">
      <c r="B88" s="410"/>
      <c r="C88" s="410"/>
      <c r="D88" s="410"/>
      <c r="E88" s="410"/>
      <c r="F88" s="410"/>
    </row>
    <row r="89" spans="2:6" x14ac:dyDescent="0.2">
      <c r="B89" s="411" t="s">
        <v>92</v>
      </c>
      <c r="C89" s="412"/>
      <c r="D89" s="413"/>
      <c r="E89" s="52" t="s">
        <v>40</v>
      </c>
      <c r="F89" s="46" t="s">
        <v>45</v>
      </c>
    </row>
    <row r="90" spans="2:6" x14ac:dyDescent="0.2">
      <c r="B90" s="52" t="s">
        <v>23</v>
      </c>
      <c r="C90" s="85" t="s">
        <v>134</v>
      </c>
      <c r="D90" s="49"/>
      <c r="E90" s="59">
        <f>'Encargos_Rescisão_Prof Ausente'!E39</f>
        <v>0</v>
      </c>
      <c r="F90" s="51">
        <f>$F$35*E90</f>
        <v>0</v>
      </c>
    </row>
    <row r="91" spans="2:6" x14ac:dyDescent="0.2">
      <c r="B91" s="411" t="s">
        <v>35</v>
      </c>
      <c r="C91" s="412"/>
      <c r="D91" s="413"/>
      <c r="E91" s="57"/>
      <c r="F91" s="46">
        <f>F90</f>
        <v>0</v>
      </c>
    </row>
    <row r="92" spans="2:6" x14ac:dyDescent="0.2">
      <c r="B92" s="410"/>
      <c r="C92" s="410"/>
      <c r="D92" s="410"/>
      <c r="E92" s="410"/>
      <c r="F92" s="410"/>
    </row>
    <row r="93" spans="2:6" x14ac:dyDescent="0.2">
      <c r="B93" s="478" t="s">
        <v>93</v>
      </c>
      <c r="C93" s="479"/>
      <c r="D93" s="479"/>
      <c r="E93" s="479"/>
      <c r="F93" s="479"/>
    </row>
    <row r="94" spans="2:6" x14ac:dyDescent="0.2">
      <c r="B94" s="411" t="s">
        <v>94</v>
      </c>
      <c r="C94" s="412"/>
      <c r="D94" s="412"/>
      <c r="E94" s="413"/>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1" t="s">
        <v>95</v>
      </c>
      <c r="C97" s="412"/>
      <c r="D97" s="412"/>
      <c r="E97" s="413"/>
      <c r="F97" s="26">
        <f>SUM(F95:F96)</f>
        <v>0</v>
      </c>
    </row>
    <row r="98" spans="2:6" x14ac:dyDescent="0.2">
      <c r="B98" s="410"/>
      <c r="C98" s="410"/>
      <c r="D98" s="410"/>
      <c r="E98" s="410"/>
      <c r="F98" s="410"/>
    </row>
    <row r="99" spans="2:6" x14ac:dyDescent="0.2">
      <c r="B99" s="476" t="s">
        <v>96</v>
      </c>
      <c r="C99" s="477"/>
      <c r="D99" s="477"/>
      <c r="E99" s="477"/>
      <c r="F99" s="477"/>
    </row>
    <row r="100" spans="2:6" x14ac:dyDescent="0.2">
      <c r="B100" s="52">
        <v>5</v>
      </c>
      <c r="C100" s="411" t="s">
        <v>97</v>
      </c>
      <c r="D100" s="413"/>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1" t="s">
        <v>98</v>
      </c>
      <c r="C104" s="412"/>
      <c r="D104" s="413"/>
      <c r="E104" s="57"/>
      <c r="F104" s="46" t="e">
        <f>SUM(F101:F103)</f>
        <v>#REF!</v>
      </c>
    </row>
    <row r="105" spans="2:6" x14ac:dyDescent="0.2">
      <c r="B105" s="410"/>
      <c r="C105" s="410"/>
      <c r="D105" s="410"/>
      <c r="E105" s="410"/>
      <c r="F105" s="410"/>
    </row>
    <row r="106" spans="2:6" x14ac:dyDescent="0.2">
      <c r="B106" s="476" t="s">
        <v>99</v>
      </c>
      <c r="C106" s="477"/>
      <c r="D106" s="477"/>
      <c r="E106" s="477"/>
      <c r="F106" s="477"/>
    </row>
    <row r="107" spans="2:6" x14ac:dyDescent="0.2">
      <c r="B107" s="52">
        <v>6</v>
      </c>
      <c r="C107" s="411" t="s">
        <v>100</v>
      </c>
      <c r="D107" s="413"/>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1" t="s">
        <v>108</v>
      </c>
      <c r="C114" s="412"/>
      <c r="D114" s="413"/>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78" t="s">
        <v>116</v>
      </c>
      <c r="C125" s="479"/>
      <c r="D125" s="479"/>
      <c r="E125" s="479"/>
      <c r="F125" s="479"/>
    </row>
    <row r="126" spans="2:6" x14ac:dyDescent="0.2">
      <c r="B126" s="411" t="s">
        <v>117</v>
      </c>
      <c r="C126" s="412"/>
      <c r="D126" s="412"/>
      <c r="E126" s="413"/>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1" t="s">
        <v>37</v>
      </c>
      <c r="C136" s="432"/>
      <c r="D136" s="432"/>
      <c r="E136" s="433"/>
      <c r="F136" s="71" t="e">
        <f>'Resumo '!#REF!</f>
        <v>#REF!</v>
      </c>
    </row>
    <row r="137" spans="2:6" ht="13.5" thickBot="1" x14ac:dyDescent="0.25"/>
    <row r="138" spans="2:6" ht="13.5" thickBot="1" x14ac:dyDescent="0.25">
      <c r="B138" s="434" t="s">
        <v>124</v>
      </c>
      <c r="C138" s="435"/>
      <c r="D138" s="435"/>
      <c r="E138" s="436"/>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7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7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7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8 E56"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5">
    <tabColor rgb="FFC00000"/>
    <pageSetUpPr fitToPage="1"/>
  </sheetPr>
  <dimension ref="A1:I24"/>
  <sheetViews>
    <sheetView topLeftCell="B1" zoomScale="80" zoomScaleNormal="80" zoomScaleSheetLayoutView="80" workbookViewId="0">
      <selection activeCell="B3" sqref="B3:I3"/>
    </sheetView>
  </sheetViews>
  <sheetFormatPr defaultRowHeight="15" x14ac:dyDescent="0.25"/>
  <cols>
    <col min="2" max="2" width="13.5703125" customWidth="1"/>
    <col min="3" max="3" width="154.5703125" customWidth="1"/>
    <col min="4" max="4" width="19.85546875" customWidth="1"/>
    <col min="5" max="5" width="26" style="23" bestFit="1" customWidth="1"/>
    <col min="6" max="6" width="45.42578125" style="23" customWidth="1"/>
    <col min="7" max="7" width="30.85546875" style="23" customWidth="1"/>
    <col min="8" max="8" width="28.85546875" style="23" customWidth="1"/>
    <col min="9" max="9" width="31.85546875" style="23" customWidth="1"/>
  </cols>
  <sheetData>
    <row r="1" spans="1:9" ht="67.5" customHeight="1" thickBot="1" x14ac:dyDescent="0.3">
      <c r="A1" s="260"/>
      <c r="B1" s="486" t="s">
        <v>368</v>
      </c>
      <c r="C1" s="486"/>
      <c r="D1" s="486"/>
      <c r="E1" s="486"/>
      <c r="F1" s="486"/>
      <c r="G1" s="486"/>
      <c r="H1" s="486"/>
      <c r="I1" s="260"/>
    </row>
    <row r="2" spans="1:9" s="97" customFormat="1" ht="3.75" customHeight="1" thickTop="1" thickBot="1" x14ac:dyDescent="0.25">
      <c r="A2" s="261"/>
      <c r="B2" s="276"/>
      <c r="C2" s="276"/>
      <c r="D2" s="276"/>
      <c r="E2" s="276"/>
      <c r="F2" s="276"/>
      <c r="G2" s="277"/>
      <c r="H2" s="277"/>
      <c r="I2" s="277"/>
    </row>
    <row r="3" spans="1:9" s="98" customFormat="1" ht="30.75" customHeight="1" thickTop="1" thickBot="1" x14ac:dyDescent="0.25">
      <c r="A3" s="261"/>
      <c r="B3" s="492" t="s">
        <v>369</v>
      </c>
      <c r="C3" s="492"/>
      <c r="D3" s="492"/>
      <c r="E3" s="492"/>
      <c r="F3" s="492"/>
      <c r="G3" s="492"/>
      <c r="H3" s="492"/>
      <c r="I3" s="492"/>
    </row>
    <row r="4" spans="1:9" s="97" customFormat="1" ht="4.5" customHeight="1" thickTop="1" thickBot="1" x14ac:dyDescent="0.25">
      <c r="A4" s="261"/>
      <c r="B4" s="276"/>
      <c r="C4" s="276"/>
      <c r="D4" s="276"/>
      <c r="E4" s="276"/>
      <c r="F4" s="276"/>
      <c r="G4" s="277"/>
      <c r="H4" s="277"/>
      <c r="I4" s="277"/>
    </row>
    <row r="5" spans="1:9" s="98" customFormat="1" ht="2.25" customHeight="1" thickTop="1" thickBot="1" x14ac:dyDescent="0.25">
      <c r="A5" s="261"/>
      <c r="B5" s="487" t="s">
        <v>169</v>
      </c>
      <c r="C5" s="487" t="s">
        <v>126</v>
      </c>
      <c r="D5" s="490" t="s">
        <v>213</v>
      </c>
      <c r="E5" s="490" t="s">
        <v>212</v>
      </c>
      <c r="F5" s="488" t="s">
        <v>68</v>
      </c>
      <c r="G5" s="483" t="s">
        <v>0</v>
      </c>
      <c r="H5" s="483" t="s">
        <v>235</v>
      </c>
      <c r="I5" s="483" t="s">
        <v>236</v>
      </c>
    </row>
    <row r="6" spans="1:9" s="98" customFormat="1" ht="11.25" customHeight="1" thickTop="1" thickBot="1" x14ac:dyDescent="0.25">
      <c r="A6" s="261"/>
      <c r="B6" s="487"/>
      <c r="C6" s="487"/>
      <c r="D6" s="491"/>
      <c r="E6" s="491"/>
      <c r="F6" s="489"/>
      <c r="G6" s="483"/>
      <c r="H6" s="483"/>
      <c r="I6" s="483"/>
    </row>
    <row r="7" spans="1:9" ht="16.5" thickTop="1" thickBot="1" x14ac:dyDescent="0.3"/>
    <row r="8" spans="1:9" s="98" customFormat="1" ht="31.5" customHeight="1" thickTop="1" thickBot="1" x14ac:dyDescent="0.25">
      <c r="A8" s="261"/>
      <c r="B8" s="279">
        <v>1</v>
      </c>
      <c r="C8" s="280" t="s">
        <v>370</v>
      </c>
      <c r="D8" s="281">
        <v>7</v>
      </c>
      <c r="E8" s="281">
        <v>14</v>
      </c>
      <c r="F8" s="282">
        <f>'1 VigArmDiu12x36'!$F$135</f>
        <v>8916.3700000000008</v>
      </c>
      <c r="G8" s="282">
        <f>F8*E8</f>
        <v>124829.18000000001</v>
      </c>
      <c r="H8" s="282">
        <f>G8*12</f>
        <v>1497950.1600000001</v>
      </c>
      <c r="I8" s="282">
        <f>H8*5</f>
        <v>7489750.8000000007</v>
      </c>
    </row>
    <row r="9" spans="1:9" s="97" customFormat="1" ht="4.5" customHeight="1" thickTop="1" thickBot="1" x14ac:dyDescent="0.25">
      <c r="A9" s="261"/>
      <c r="B9" s="283"/>
      <c r="C9" s="284"/>
      <c r="D9" s="285"/>
      <c r="E9" s="285"/>
      <c r="F9" s="286"/>
      <c r="G9" s="286"/>
      <c r="H9" s="286"/>
      <c r="I9" s="286"/>
    </row>
    <row r="10" spans="1:9" s="98" customFormat="1" ht="35.25" customHeight="1" thickTop="1" thickBot="1" x14ac:dyDescent="0.25">
      <c r="A10" s="261"/>
      <c r="B10" s="279">
        <v>2</v>
      </c>
      <c r="C10" s="280" t="s">
        <v>371</v>
      </c>
      <c r="D10" s="281">
        <v>1</v>
      </c>
      <c r="E10" s="281">
        <v>2</v>
      </c>
      <c r="F10" s="282">
        <f>'2  VigDesDiu12x36'!$F$134</f>
        <v>8846.0300000000007</v>
      </c>
      <c r="G10" s="282">
        <f>F10*E10</f>
        <v>17692.060000000001</v>
      </c>
      <c r="H10" s="282">
        <f>G10*12</f>
        <v>212304.72000000003</v>
      </c>
      <c r="I10" s="282">
        <f>H10*5</f>
        <v>1061523.6000000001</v>
      </c>
    </row>
    <row r="11" spans="1:9" s="97" customFormat="1" ht="4.5" customHeight="1" thickTop="1" thickBot="1" x14ac:dyDescent="0.25">
      <c r="A11" s="261"/>
      <c r="B11" s="283"/>
      <c r="C11" s="284"/>
      <c r="D11" s="285"/>
      <c r="E11" s="285"/>
      <c r="F11" s="286"/>
      <c r="G11" s="286"/>
      <c r="H11" s="286"/>
      <c r="I11" s="286"/>
    </row>
    <row r="12" spans="1:9" s="98" customFormat="1" ht="31.5" customHeight="1" thickTop="1" thickBot="1" x14ac:dyDescent="0.25">
      <c r="A12" s="261"/>
      <c r="B12" s="279">
        <v>3</v>
      </c>
      <c r="C12" s="280" t="s">
        <v>372</v>
      </c>
      <c r="D12" s="281">
        <v>2</v>
      </c>
      <c r="E12" s="281">
        <v>2</v>
      </c>
      <c r="F12" s="282">
        <f>'3 VigArm44h'!$F$135</f>
        <v>9484.92</v>
      </c>
      <c r="G12" s="282">
        <f>F12*E12</f>
        <v>18969.84</v>
      </c>
      <c r="H12" s="282">
        <f>G12*12</f>
        <v>227638.08000000002</v>
      </c>
      <c r="I12" s="282">
        <f>H12*5</f>
        <v>1138190.4000000001</v>
      </c>
    </row>
    <row r="13" spans="1:9" s="97" customFormat="1" ht="40.5" customHeight="1" thickTop="1" thickBot="1" x14ac:dyDescent="0.25">
      <c r="A13" s="261"/>
      <c r="B13" s="279">
        <v>4</v>
      </c>
      <c r="C13" s="280" t="s">
        <v>379</v>
      </c>
      <c r="D13" s="281">
        <v>4</v>
      </c>
      <c r="E13" s="281">
        <v>4</v>
      </c>
      <c r="F13" s="282">
        <f>'4 VigDes44h '!F134</f>
        <v>9352.34</v>
      </c>
      <c r="G13" s="282">
        <f>F13*E13</f>
        <v>37409.360000000001</v>
      </c>
      <c r="H13" s="282">
        <f>G13*12</f>
        <v>448912.32</v>
      </c>
      <c r="I13" s="282">
        <f>H13*5</f>
        <v>2244561.6</v>
      </c>
    </row>
    <row r="14" spans="1:9" s="97" customFormat="1" ht="41.25" customHeight="1" thickTop="1" thickBot="1" x14ac:dyDescent="0.25">
      <c r="A14" s="261"/>
      <c r="B14" s="279">
        <v>5</v>
      </c>
      <c r="C14" s="280" t="s">
        <v>373</v>
      </c>
      <c r="D14" s="281">
        <v>1</v>
      </c>
      <c r="E14" s="281">
        <v>2</v>
      </c>
      <c r="F14" s="282">
        <f>'5 SupervDiu12x36 '!F135</f>
        <v>10496.28</v>
      </c>
      <c r="G14" s="282">
        <f>F14*E14</f>
        <v>20992.560000000001</v>
      </c>
      <c r="H14" s="282">
        <f>G14*12</f>
        <v>251910.72000000003</v>
      </c>
      <c r="I14" s="282">
        <f>H14*5</f>
        <v>1259553.6000000001</v>
      </c>
    </row>
    <row r="15" spans="1:9" s="97" customFormat="1" ht="34.5" customHeight="1" thickTop="1" thickBot="1" x14ac:dyDescent="0.25">
      <c r="A15" s="261"/>
      <c r="B15" s="279">
        <v>6</v>
      </c>
      <c r="C15" s="280" t="s">
        <v>382</v>
      </c>
      <c r="D15" s="281">
        <v>3</v>
      </c>
      <c r="E15" s="281">
        <v>6</v>
      </c>
      <c r="F15" s="282">
        <f>'6  VigNotArm12x36 '!F134</f>
        <v>9768.44</v>
      </c>
      <c r="G15" s="282">
        <f>F15*E15</f>
        <v>58610.64</v>
      </c>
      <c r="H15" s="282">
        <f>G15*12</f>
        <v>703327.67999999993</v>
      </c>
      <c r="I15" s="282">
        <f>H15*5</f>
        <v>3516638.3999999994</v>
      </c>
    </row>
    <row r="16" spans="1:9" s="97" customFormat="1" ht="38.25" customHeight="1" thickTop="1" thickBot="1" x14ac:dyDescent="0.25">
      <c r="A16" s="261"/>
      <c r="B16" s="279">
        <v>7</v>
      </c>
      <c r="C16" s="280" t="s">
        <v>383</v>
      </c>
      <c r="D16" s="281">
        <v>2</v>
      </c>
      <c r="E16" s="281">
        <v>4</v>
      </c>
      <c r="F16" s="282">
        <f>'7  VigNotDes12x36 '!F133</f>
        <v>9698.11</v>
      </c>
      <c r="G16" s="282">
        <f>F16*E16</f>
        <v>38792.44</v>
      </c>
      <c r="H16" s="282">
        <f>G16*12</f>
        <v>465509.28</v>
      </c>
      <c r="I16" s="282">
        <f>H16*5</f>
        <v>2327546.4000000004</v>
      </c>
    </row>
    <row r="17" spans="1:9" s="98" customFormat="1" ht="48.75" customHeight="1" thickTop="1" thickBot="1" x14ac:dyDescent="0.25">
      <c r="A17" s="261"/>
      <c r="B17" s="484" t="s">
        <v>195</v>
      </c>
      <c r="C17" s="485"/>
      <c r="D17" s="275">
        <f>SUM(D8:D16)</f>
        <v>20</v>
      </c>
      <c r="E17" s="275">
        <f>SUM(E8:E16)</f>
        <v>34</v>
      </c>
      <c r="F17" s="287">
        <f>ROUNDUP(SUM(F8:F16),120)</f>
        <v>66562.490000000005</v>
      </c>
      <c r="G17" s="287">
        <f>SUM(G8:G16)</f>
        <v>317296.08</v>
      </c>
      <c r="H17" s="287">
        <f>SUM(H8:H16)</f>
        <v>3807552.9600000009</v>
      </c>
      <c r="I17" s="287">
        <f>SUM(I8:I16)</f>
        <v>19037764.799999997</v>
      </c>
    </row>
    <row r="18" spans="1:9" s="97" customFormat="1" ht="6.75" customHeight="1" thickTop="1" thickBot="1" x14ac:dyDescent="0.35">
      <c r="A18" s="261"/>
      <c r="B18" s="278"/>
      <c r="C18" s="288"/>
      <c r="D18" s="289"/>
      <c r="E18" s="285"/>
      <c r="F18" s="285"/>
      <c r="G18" s="274"/>
      <c r="H18" s="274"/>
      <c r="I18" s="274"/>
    </row>
    <row r="19" spans="1:9" ht="48.75" customHeight="1" thickTop="1" x14ac:dyDescent="0.25">
      <c r="A19" s="260"/>
      <c r="B19" s="260"/>
      <c r="C19" s="262"/>
      <c r="D19" s="262"/>
      <c r="E19" s="263"/>
      <c r="F19" s="263"/>
      <c r="G19" s="263"/>
      <c r="H19" s="264"/>
      <c r="I19" s="264"/>
    </row>
    <row r="21" spans="1:9" x14ac:dyDescent="0.25">
      <c r="F21" s="378"/>
      <c r="G21" s="378"/>
      <c r="H21" s="379"/>
    </row>
    <row r="23" spans="1:9" x14ac:dyDescent="0.25">
      <c r="H23" s="377"/>
    </row>
    <row r="24" spans="1:9" x14ac:dyDescent="0.25">
      <c r="F24" s="378"/>
      <c r="G24" s="378"/>
      <c r="H24" s="379"/>
    </row>
  </sheetData>
  <mergeCells count="11">
    <mergeCell ref="I5:I6"/>
    <mergeCell ref="B17:C17"/>
    <mergeCell ref="B1:H1"/>
    <mergeCell ref="C5:C6"/>
    <mergeCell ref="B5:B6"/>
    <mergeCell ref="G5:G6"/>
    <mergeCell ref="H5:H6"/>
    <mergeCell ref="F5:F6"/>
    <mergeCell ref="D5:D6"/>
    <mergeCell ref="E5:E6"/>
    <mergeCell ref="B3:I3"/>
  </mergeCells>
  <pageMargins left="0.23622047244094491" right="0.23622047244094491" top="0.35433070866141736" bottom="0.35433070866141736" header="0.31496062992125984" footer="0.31496062992125984"/>
  <pageSetup paperSize="9" scale="30" orientation="portrait" r:id="rId1"/>
  <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7904C-A756-49C2-B2B6-3D5E338AE2DE}">
  <sheetPr>
    <tabColor rgb="FF168BA2"/>
  </sheetPr>
  <dimension ref="B1:XDZ58"/>
  <sheetViews>
    <sheetView showGridLines="0" topLeftCell="A4" zoomScaleNormal="100" workbookViewId="0">
      <selection activeCell="D14" sqref="D14:D20"/>
    </sheetView>
  </sheetViews>
  <sheetFormatPr defaultColWidth="0" defaultRowHeight="0" customHeight="1" zeroHeight="1" x14ac:dyDescent="0.25"/>
  <cols>
    <col min="1" max="1" width="6.42578125" style="100" customWidth="1"/>
    <col min="2" max="2" width="3.5703125" style="100" customWidth="1"/>
    <col min="3" max="3" width="84.28515625" style="100" customWidth="1"/>
    <col min="4" max="4" width="15.7109375" style="100" customWidth="1"/>
    <col min="5" max="5" width="11.42578125" style="100" customWidth="1"/>
    <col min="6" max="6" width="20.28515625" style="100" customWidth="1"/>
    <col min="7" max="7" width="15.28515625" style="100" customWidth="1"/>
    <col min="8" max="8" width="16.5703125" style="100" customWidth="1"/>
    <col min="9" max="9" width="15" style="100" customWidth="1"/>
    <col min="10" max="10" width="15.42578125" style="100" customWidth="1"/>
    <col min="11" max="11" width="31.42578125" style="100" customWidth="1"/>
    <col min="12" max="12" width="30.42578125" style="100" customWidth="1"/>
    <col min="13" max="13" width="15.5703125" style="100" customWidth="1"/>
    <col min="14" max="14" width="15.85546875" style="100" customWidth="1"/>
    <col min="15" max="15" width="15" style="100" customWidth="1"/>
    <col min="16" max="17" width="16.85546875" style="100" customWidth="1"/>
    <col min="18" max="18" width="21.42578125" style="100" customWidth="1"/>
    <col min="19" max="19" width="23.5703125" style="100" hidden="1"/>
    <col min="20" max="20" width="1.42578125" style="100" hidden="1"/>
    <col min="21" max="22" width="9.140625" style="100" hidden="1"/>
    <col min="23" max="264" width="36" style="100" hidden="1"/>
    <col min="265" max="265" width="52.7109375" style="100" hidden="1"/>
    <col min="266" max="266" width="4.140625" style="100" hidden="1"/>
    <col min="267" max="267" width="5.5703125" style="100" hidden="1"/>
    <col min="268" max="268" width="4.28515625" style="100" hidden="1"/>
    <col min="269" max="269" width="10.7109375" style="100" hidden="1"/>
    <col min="270" max="270" width="12.85546875" style="100" hidden="1"/>
    <col min="271" max="271" width="11.5703125" style="100" hidden="1"/>
    <col min="272" max="272" width="10" style="100" hidden="1"/>
    <col min="273" max="520" width="36" style="100" hidden="1"/>
    <col min="521" max="521" width="52.7109375" style="100" hidden="1"/>
    <col min="522" max="522" width="4.140625" style="100" hidden="1"/>
    <col min="523" max="523" width="5.5703125" style="100" hidden="1"/>
    <col min="524" max="524" width="4.28515625" style="100" hidden="1"/>
    <col min="525" max="525" width="10.7109375" style="100" hidden="1"/>
    <col min="526" max="526" width="12.85546875" style="100" hidden="1"/>
    <col min="527" max="527" width="11.5703125" style="100" hidden="1"/>
    <col min="528" max="528" width="10" style="100" hidden="1"/>
    <col min="529" max="776" width="36" style="100" hidden="1"/>
    <col min="777" max="777" width="52.7109375" style="100" hidden="1"/>
    <col min="778" max="778" width="4.140625" style="100" hidden="1"/>
    <col min="779" max="779" width="5.5703125" style="100" hidden="1"/>
    <col min="780" max="780" width="4.28515625" style="100" hidden="1"/>
    <col min="781" max="781" width="10.7109375" style="100" hidden="1"/>
    <col min="782" max="782" width="12.85546875" style="100" hidden="1"/>
    <col min="783" max="783" width="11.5703125" style="100" hidden="1"/>
    <col min="784" max="784" width="10" style="100" hidden="1"/>
    <col min="785" max="1032" width="36" style="100" hidden="1"/>
    <col min="1033" max="1033" width="52.7109375" style="100" hidden="1"/>
    <col min="1034" max="1034" width="4.140625" style="100" hidden="1"/>
    <col min="1035" max="1035" width="5.5703125" style="100" hidden="1"/>
    <col min="1036" max="1036" width="4.28515625" style="100" hidden="1"/>
    <col min="1037" max="1037" width="10.7109375" style="100" hidden="1"/>
    <col min="1038" max="1038" width="12.85546875" style="100" hidden="1"/>
    <col min="1039" max="1039" width="11.5703125" style="100" hidden="1"/>
    <col min="1040" max="1040" width="10" style="100" hidden="1"/>
    <col min="1041" max="1288" width="36" style="100" hidden="1"/>
    <col min="1289" max="1289" width="52.7109375" style="100" hidden="1"/>
    <col min="1290" max="1290" width="4.140625" style="100" hidden="1"/>
    <col min="1291" max="1291" width="5.5703125" style="100" hidden="1"/>
    <col min="1292" max="1292" width="4.28515625" style="100" hidden="1"/>
    <col min="1293" max="1293" width="10.7109375" style="100" hidden="1"/>
    <col min="1294" max="1294" width="12.85546875" style="100" hidden="1"/>
    <col min="1295" max="1295" width="11.5703125" style="100" hidden="1"/>
    <col min="1296" max="1296" width="10" style="100" hidden="1"/>
    <col min="1297" max="1544" width="36" style="100" hidden="1"/>
    <col min="1545" max="1545" width="52.7109375" style="100" hidden="1"/>
    <col min="1546" max="1546" width="4.140625" style="100" hidden="1"/>
    <col min="1547" max="1547" width="5.5703125" style="100" hidden="1"/>
    <col min="1548" max="1548" width="4.28515625" style="100" hidden="1"/>
    <col min="1549" max="1549" width="10.7109375" style="100" hidden="1"/>
    <col min="1550" max="1550" width="12.85546875" style="100" hidden="1"/>
    <col min="1551" max="1551" width="11.5703125" style="100" hidden="1"/>
    <col min="1552" max="1552" width="10" style="100" hidden="1"/>
    <col min="1553" max="1800" width="36" style="100" hidden="1"/>
    <col min="1801" max="1801" width="52.7109375" style="100" hidden="1"/>
    <col min="1802" max="1802" width="4.140625" style="100" hidden="1"/>
    <col min="1803" max="1803" width="5.5703125" style="100" hidden="1"/>
    <col min="1804" max="1804" width="4.28515625" style="100" hidden="1"/>
    <col min="1805" max="1805" width="10.7109375" style="100" hidden="1"/>
    <col min="1806" max="1806" width="12.85546875" style="100" hidden="1"/>
    <col min="1807" max="1807" width="11.5703125" style="100" hidden="1"/>
    <col min="1808" max="1808" width="10" style="100" hidden="1"/>
    <col min="1809" max="2056" width="36" style="100" hidden="1"/>
    <col min="2057" max="2057" width="52.7109375" style="100" hidden="1"/>
    <col min="2058" max="2058" width="4.140625" style="100" hidden="1"/>
    <col min="2059" max="2059" width="5.5703125" style="100" hidden="1"/>
    <col min="2060" max="2060" width="4.28515625" style="100" hidden="1"/>
    <col min="2061" max="2061" width="10.7109375" style="100" hidden="1"/>
    <col min="2062" max="2062" width="12.85546875" style="100" hidden="1"/>
    <col min="2063" max="2063" width="11.5703125" style="100" hidden="1"/>
    <col min="2064" max="2064" width="10" style="100" hidden="1"/>
    <col min="2065" max="2312" width="36" style="100" hidden="1"/>
    <col min="2313" max="2313" width="52.7109375" style="100" hidden="1"/>
    <col min="2314" max="2314" width="4.140625" style="100" hidden="1"/>
    <col min="2315" max="2315" width="5.5703125" style="100" hidden="1"/>
    <col min="2316" max="2316" width="4.28515625" style="100" hidden="1"/>
    <col min="2317" max="2317" width="10.7109375" style="100" hidden="1"/>
    <col min="2318" max="2318" width="12.85546875" style="100" hidden="1"/>
    <col min="2319" max="2319" width="11.5703125" style="100" hidden="1"/>
    <col min="2320" max="2320" width="10" style="100" hidden="1"/>
    <col min="2321" max="2568" width="36" style="100" hidden="1"/>
    <col min="2569" max="2569" width="52.7109375" style="100" hidden="1"/>
    <col min="2570" max="2570" width="4.140625" style="100" hidden="1"/>
    <col min="2571" max="2571" width="5.5703125" style="100" hidden="1"/>
    <col min="2572" max="2572" width="4.28515625" style="100" hidden="1"/>
    <col min="2573" max="2573" width="10.7109375" style="100" hidden="1"/>
    <col min="2574" max="2574" width="12.85546875" style="100" hidden="1"/>
    <col min="2575" max="2575" width="11.5703125" style="100" hidden="1"/>
    <col min="2576" max="2576" width="10" style="100" hidden="1"/>
    <col min="2577" max="2824" width="36" style="100" hidden="1"/>
    <col min="2825" max="2825" width="52.7109375" style="100" hidden="1"/>
    <col min="2826" max="2826" width="4.140625" style="100" hidden="1"/>
    <col min="2827" max="2827" width="5.5703125" style="100" hidden="1"/>
    <col min="2828" max="2828" width="4.28515625" style="100" hidden="1"/>
    <col min="2829" max="2829" width="10.7109375" style="100" hidden="1"/>
    <col min="2830" max="2830" width="12.85546875" style="100" hidden="1"/>
    <col min="2831" max="2831" width="11.5703125" style="100" hidden="1"/>
    <col min="2832" max="2832" width="10" style="100" hidden="1"/>
    <col min="2833" max="3080" width="36" style="100" hidden="1"/>
    <col min="3081" max="3081" width="52.7109375" style="100" hidden="1"/>
    <col min="3082" max="3082" width="4.140625" style="100" hidden="1"/>
    <col min="3083" max="3083" width="5.5703125" style="100" hidden="1"/>
    <col min="3084" max="3084" width="4.28515625" style="100" hidden="1"/>
    <col min="3085" max="3085" width="10.7109375" style="100" hidden="1"/>
    <col min="3086" max="3086" width="12.85546875" style="100" hidden="1"/>
    <col min="3087" max="3087" width="11.5703125" style="100" hidden="1"/>
    <col min="3088" max="3088" width="10" style="100" hidden="1"/>
    <col min="3089" max="3336" width="36" style="100" hidden="1"/>
    <col min="3337" max="3337" width="52.7109375" style="100" hidden="1"/>
    <col min="3338" max="3338" width="4.140625" style="100" hidden="1"/>
    <col min="3339" max="3339" width="5.5703125" style="100" hidden="1"/>
    <col min="3340" max="3340" width="4.28515625" style="100" hidden="1"/>
    <col min="3341" max="3341" width="10.7109375" style="100" hidden="1"/>
    <col min="3342" max="3342" width="12.85546875" style="100" hidden="1"/>
    <col min="3343" max="3343" width="11.5703125" style="100" hidden="1"/>
    <col min="3344" max="3344" width="10" style="100" hidden="1"/>
    <col min="3345" max="3592" width="36" style="100" hidden="1"/>
    <col min="3593" max="3593" width="52.7109375" style="100" hidden="1"/>
    <col min="3594" max="3594" width="4.140625" style="100" hidden="1"/>
    <col min="3595" max="3595" width="5.5703125" style="100" hidden="1"/>
    <col min="3596" max="3596" width="4.28515625" style="100" hidden="1"/>
    <col min="3597" max="3597" width="10.7109375" style="100" hidden="1"/>
    <col min="3598" max="3598" width="12.85546875" style="100" hidden="1"/>
    <col min="3599" max="3599" width="11.5703125" style="100" hidden="1"/>
    <col min="3600" max="3600" width="10" style="100" hidden="1"/>
    <col min="3601" max="3848" width="36" style="100" hidden="1"/>
    <col min="3849" max="3849" width="52.7109375" style="100" hidden="1"/>
    <col min="3850" max="3850" width="4.140625" style="100" hidden="1"/>
    <col min="3851" max="3851" width="5.5703125" style="100" hidden="1"/>
    <col min="3852" max="3852" width="4.28515625" style="100" hidden="1"/>
    <col min="3853" max="3853" width="10.7109375" style="100" hidden="1"/>
    <col min="3854" max="3854" width="12.85546875" style="100" hidden="1"/>
    <col min="3855" max="3855" width="11.5703125" style="100" hidden="1"/>
    <col min="3856" max="3856" width="10" style="100" hidden="1"/>
    <col min="3857" max="4104" width="36" style="100" hidden="1"/>
    <col min="4105" max="4105" width="52.7109375" style="100" hidden="1"/>
    <col min="4106" max="4106" width="4.140625" style="100" hidden="1"/>
    <col min="4107" max="4107" width="5.5703125" style="100" hidden="1"/>
    <col min="4108" max="4108" width="4.28515625" style="100" hidden="1"/>
    <col min="4109" max="4109" width="10.7109375" style="100" hidden="1"/>
    <col min="4110" max="4110" width="12.85546875" style="100" hidden="1"/>
    <col min="4111" max="4111" width="11.5703125" style="100" hidden="1"/>
    <col min="4112" max="4112" width="10" style="100" hidden="1"/>
    <col min="4113" max="4360" width="36" style="100" hidden="1"/>
    <col min="4361" max="4361" width="52.7109375" style="100" hidden="1"/>
    <col min="4362" max="4362" width="4.140625" style="100" hidden="1"/>
    <col min="4363" max="4363" width="5.5703125" style="100" hidden="1"/>
    <col min="4364" max="4364" width="4.28515625" style="100" hidden="1"/>
    <col min="4365" max="4365" width="10.7109375" style="100" hidden="1"/>
    <col min="4366" max="4366" width="12.85546875" style="100" hidden="1"/>
    <col min="4367" max="4367" width="11.5703125" style="100" hidden="1"/>
    <col min="4368" max="4368" width="10" style="100" hidden="1"/>
    <col min="4369" max="4616" width="36" style="100" hidden="1"/>
    <col min="4617" max="4617" width="52.7109375" style="100" hidden="1"/>
    <col min="4618" max="4618" width="4.140625" style="100" hidden="1"/>
    <col min="4619" max="4619" width="5.5703125" style="100" hidden="1"/>
    <col min="4620" max="4620" width="4.28515625" style="100" hidden="1"/>
    <col min="4621" max="4621" width="10.7109375" style="100" hidden="1"/>
    <col min="4622" max="4622" width="12.85546875" style="100" hidden="1"/>
    <col min="4623" max="4623" width="11.5703125" style="100" hidden="1"/>
    <col min="4624" max="4624" width="10" style="100" hidden="1"/>
    <col min="4625" max="4872" width="36" style="100" hidden="1"/>
    <col min="4873" max="4873" width="52.7109375" style="100" hidden="1"/>
    <col min="4874" max="4874" width="4.140625" style="100" hidden="1"/>
    <col min="4875" max="4875" width="5.5703125" style="100" hidden="1"/>
    <col min="4876" max="4876" width="4.28515625" style="100" hidden="1"/>
    <col min="4877" max="4877" width="10.7109375" style="100" hidden="1"/>
    <col min="4878" max="4878" width="12.85546875" style="100" hidden="1"/>
    <col min="4879" max="4879" width="11.5703125" style="100" hidden="1"/>
    <col min="4880" max="4880" width="10" style="100" hidden="1"/>
    <col min="4881" max="5128" width="36" style="100" hidden="1"/>
    <col min="5129" max="5129" width="52.7109375" style="100" hidden="1"/>
    <col min="5130" max="5130" width="4.140625" style="100" hidden="1"/>
    <col min="5131" max="5131" width="5.5703125" style="100" hidden="1"/>
    <col min="5132" max="5132" width="4.28515625" style="100" hidden="1"/>
    <col min="5133" max="5133" width="10.7109375" style="100" hidden="1"/>
    <col min="5134" max="5134" width="12.85546875" style="100" hidden="1"/>
    <col min="5135" max="5135" width="11.5703125" style="100" hidden="1"/>
    <col min="5136" max="5136" width="10" style="100" hidden="1"/>
    <col min="5137" max="5384" width="36" style="100" hidden="1"/>
    <col min="5385" max="5385" width="52.7109375" style="100" hidden="1"/>
    <col min="5386" max="5386" width="4.140625" style="100" hidden="1"/>
    <col min="5387" max="5387" width="5.5703125" style="100" hidden="1"/>
    <col min="5388" max="5388" width="4.28515625" style="100" hidden="1"/>
    <col min="5389" max="5389" width="10.7109375" style="100" hidden="1"/>
    <col min="5390" max="5390" width="12.85546875" style="100" hidden="1"/>
    <col min="5391" max="5391" width="11.5703125" style="100" hidden="1"/>
    <col min="5392" max="5392" width="10" style="100" hidden="1"/>
    <col min="5393" max="5640" width="36" style="100" hidden="1"/>
    <col min="5641" max="5641" width="52.7109375" style="100" hidden="1"/>
    <col min="5642" max="5642" width="4.140625" style="100" hidden="1"/>
    <col min="5643" max="5643" width="5.5703125" style="100" hidden="1"/>
    <col min="5644" max="5644" width="4.28515625" style="100" hidden="1"/>
    <col min="5645" max="5645" width="10.7109375" style="100" hidden="1"/>
    <col min="5646" max="5646" width="12.85546875" style="100" hidden="1"/>
    <col min="5647" max="5647" width="11.5703125" style="100" hidden="1"/>
    <col min="5648" max="5648" width="10" style="100" hidden="1"/>
    <col min="5649" max="5896" width="36" style="100" hidden="1"/>
    <col min="5897" max="5897" width="52.7109375" style="100" hidden="1"/>
    <col min="5898" max="5898" width="4.140625" style="100" hidden="1"/>
    <col min="5899" max="5899" width="5.5703125" style="100" hidden="1"/>
    <col min="5900" max="5900" width="4.28515625" style="100" hidden="1"/>
    <col min="5901" max="5901" width="10.7109375" style="100" hidden="1"/>
    <col min="5902" max="5902" width="12.85546875" style="100" hidden="1"/>
    <col min="5903" max="5903" width="11.5703125" style="100" hidden="1"/>
    <col min="5904" max="5904" width="10" style="100" hidden="1"/>
    <col min="5905" max="6152" width="36" style="100" hidden="1"/>
    <col min="6153" max="6153" width="52.7109375" style="100" hidden="1"/>
    <col min="6154" max="6154" width="4.140625" style="100" hidden="1"/>
    <col min="6155" max="6155" width="5.5703125" style="100" hidden="1"/>
    <col min="6156" max="6156" width="4.28515625" style="100" hidden="1"/>
    <col min="6157" max="6157" width="10.7109375" style="100" hidden="1"/>
    <col min="6158" max="6158" width="12.85546875" style="100" hidden="1"/>
    <col min="6159" max="6159" width="11.5703125" style="100" hidden="1"/>
    <col min="6160" max="6160" width="10" style="100" hidden="1"/>
    <col min="6161" max="6408" width="36" style="100" hidden="1"/>
    <col min="6409" max="6409" width="52.7109375" style="100" hidden="1"/>
    <col min="6410" max="6410" width="4.140625" style="100" hidden="1"/>
    <col min="6411" max="6411" width="5.5703125" style="100" hidden="1"/>
    <col min="6412" max="6412" width="4.28515625" style="100" hidden="1"/>
    <col min="6413" max="6413" width="10.7109375" style="100" hidden="1"/>
    <col min="6414" max="6414" width="12.85546875" style="100" hidden="1"/>
    <col min="6415" max="6415" width="11.5703125" style="100" hidden="1"/>
    <col min="6416" max="6416" width="10" style="100" hidden="1"/>
    <col min="6417" max="6664" width="36" style="100" hidden="1"/>
    <col min="6665" max="6665" width="52.7109375" style="100" hidden="1"/>
    <col min="6666" max="6666" width="4.140625" style="100" hidden="1"/>
    <col min="6667" max="6667" width="5.5703125" style="100" hidden="1"/>
    <col min="6668" max="6668" width="4.28515625" style="100" hidden="1"/>
    <col min="6669" max="6669" width="10.7109375" style="100" hidden="1"/>
    <col min="6670" max="6670" width="12.85546875" style="100" hidden="1"/>
    <col min="6671" max="6671" width="11.5703125" style="100" hidden="1"/>
    <col min="6672" max="6672" width="10" style="100" hidden="1"/>
    <col min="6673" max="6920" width="36" style="100" hidden="1"/>
    <col min="6921" max="6921" width="52.7109375" style="100" hidden="1"/>
    <col min="6922" max="6922" width="4.140625" style="100" hidden="1"/>
    <col min="6923" max="6923" width="5.5703125" style="100" hidden="1"/>
    <col min="6924" max="6924" width="4.28515625" style="100" hidden="1"/>
    <col min="6925" max="6925" width="10.7109375" style="100" hidden="1"/>
    <col min="6926" max="6926" width="12.85546875" style="100" hidden="1"/>
    <col min="6927" max="6927" width="11.5703125" style="100" hidden="1"/>
    <col min="6928" max="6928" width="10" style="100" hidden="1"/>
    <col min="6929" max="7176" width="36" style="100" hidden="1"/>
    <col min="7177" max="7177" width="52.7109375" style="100" hidden="1"/>
    <col min="7178" max="7178" width="4.140625" style="100" hidden="1"/>
    <col min="7179" max="7179" width="5.5703125" style="100" hidden="1"/>
    <col min="7180" max="7180" width="4.28515625" style="100" hidden="1"/>
    <col min="7181" max="7181" width="10.7109375" style="100" hidden="1"/>
    <col min="7182" max="7182" width="12.85546875" style="100" hidden="1"/>
    <col min="7183" max="7183" width="11.5703125" style="100" hidden="1"/>
    <col min="7184" max="7184" width="10" style="100" hidden="1"/>
    <col min="7185" max="7432" width="36" style="100" hidden="1"/>
    <col min="7433" max="7433" width="52.7109375" style="100" hidden="1"/>
    <col min="7434" max="7434" width="4.140625" style="100" hidden="1"/>
    <col min="7435" max="7435" width="5.5703125" style="100" hidden="1"/>
    <col min="7436" max="7436" width="4.28515625" style="100" hidden="1"/>
    <col min="7437" max="7437" width="10.7109375" style="100" hidden="1"/>
    <col min="7438" max="7438" width="12.85546875" style="100" hidden="1"/>
    <col min="7439" max="7439" width="11.5703125" style="100" hidden="1"/>
    <col min="7440" max="7440" width="10" style="100" hidden="1"/>
    <col min="7441" max="7688" width="36" style="100" hidden="1"/>
    <col min="7689" max="7689" width="52.7109375" style="100" hidden="1"/>
    <col min="7690" max="7690" width="4.140625" style="100" hidden="1"/>
    <col min="7691" max="7691" width="5.5703125" style="100" hidden="1"/>
    <col min="7692" max="7692" width="4.28515625" style="100" hidden="1"/>
    <col min="7693" max="7693" width="10.7109375" style="100" hidden="1"/>
    <col min="7694" max="7694" width="12.85546875" style="100" hidden="1"/>
    <col min="7695" max="7695" width="11.5703125" style="100" hidden="1"/>
    <col min="7696" max="7696" width="10" style="100" hidden="1"/>
    <col min="7697" max="7944" width="36" style="100" hidden="1"/>
    <col min="7945" max="7945" width="52.7109375" style="100" hidden="1"/>
    <col min="7946" max="7946" width="4.140625" style="100" hidden="1"/>
    <col min="7947" max="7947" width="5.5703125" style="100" hidden="1"/>
    <col min="7948" max="7948" width="4.28515625" style="100" hidden="1"/>
    <col min="7949" max="7949" width="10.7109375" style="100" hidden="1"/>
    <col min="7950" max="7950" width="12.85546875" style="100" hidden="1"/>
    <col min="7951" max="7951" width="11.5703125" style="100" hidden="1"/>
    <col min="7952" max="7952" width="10" style="100" hidden="1"/>
    <col min="7953" max="8200" width="36" style="100" hidden="1"/>
    <col min="8201" max="8201" width="52.7109375" style="100" hidden="1"/>
    <col min="8202" max="8202" width="4.140625" style="100" hidden="1"/>
    <col min="8203" max="8203" width="5.5703125" style="100" hidden="1"/>
    <col min="8204" max="8204" width="4.28515625" style="100" hidden="1"/>
    <col min="8205" max="8205" width="10.7109375" style="100" hidden="1"/>
    <col min="8206" max="8206" width="12.85546875" style="100" hidden="1"/>
    <col min="8207" max="8207" width="11.5703125" style="100" hidden="1"/>
    <col min="8208" max="8208" width="10" style="100" hidden="1"/>
    <col min="8209" max="8456" width="36" style="100" hidden="1"/>
    <col min="8457" max="8457" width="52.7109375" style="100" hidden="1"/>
    <col min="8458" max="8458" width="4.140625" style="100" hidden="1"/>
    <col min="8459" max="8459" width="5.5703125" style="100" hidden="1"/>
    <col min="8460" max="8460" width="4.28515625" style="100" hidden="1"/>
    <col min="8461" max="8461" width="10.7109375" style="100" hidden="1"/>
    <col min="8462" max="8462" width="12.85546875" style="100" hidden="1"/>
    <col min="8463" max="8463" width="11.5703125" style="100" hidden="1"/>
    <col min="8464" max="8464" width="10" style="100" hidden="1"/>
    <col min="8465" max="8712" width="36" style="100" hidden="1"/>
    <col min="8713" max="8713" width="52.7109375" style="100" hidden="1"/>
    <col min="8714" max="8714" width="4.140625" style="100" hidden="1"/>
    <col min="8715" max="8715" width="5.5703125" style="100" hidden="1"/>
    <col min="8716" max="8716" width="4.28515625" style="100" hidden="1"/>
    <col min="8717" max="8717" width="10.7109375" style="100" hidden="1"/>
    <col min="8718" max="8718" width="12.85546875" style="100" hidden="1"/>
    <col min="8719" max="8719" width="11.5703125" style="100" hidden="1"/>
    <col min="8720" max="8720" width="10" style="100" hidden="1"/>
    <col min="8721" max="8968" width="36" style="100" hidden="1"/>
    <col min="8969" max="8969" width="52.7109375" style="100" hidden="1"/>
    <col min="8970" max="8970" width="4.140625" style="100" hidden="1"/>
    <col min="8971" max="8971" width="5.5703125" style="100" hidden="1"/>
    <col min="8972" max="8972" width="4.28515625" style="100" hidden="1"/>
    <col min="8973" max="8973" width="10.7109375" style="100" hidden="1"/>
    <col min="8974" max="8974" width="12.85546875" style="100" hidden="1"/>
    <col min="8975" max="8975" width="11.5703125" style="100" hidden="1"/>
    <col min="8976" max="8976" width="10" style="100" hidden="1"/>
    <col min="8977" max="9224" width="36" style="100" hidden="1"/>
    <col min="9225" max="9225" width="52.7109375" style="100" hidden="1"/>
    <col min="9226" max="9226" width="4.140625" style="100" hidden="1"/>
    <col min="9227" max="9227" width="5.5703125" style="100" hidden="1"/>
    <col min="9228" max="9228" width="4.28515625" style="100" hidden="1"/>
    <col min="9229" max="9229" width="10.7109375" style="100" hidden="1"/>
    <col min="9230" max="9230" width="12.85546875" style="100" hidden="1"/>
    <col min="9231" max="9231" width="11.5703125" style="100" hidden="1"/>
    <col min="9232" max="9232" width="10" style="100" hidden="1"/>
    <col min="9233" max="9480" width="36" style="100" hidden="1"/>
    <col min="9481" max="9481" width="52.7109375" style="100" hidden="1"/>
    <col min="9482" max="9482" width="4.140625" style="100" hidden="1"/>
    <col min="9483" max="9483" width="5.5703125" style="100" hidden="1"/>
    <col min="9484" max="9484" width="4.28515625" style="100" hidden="1"/>
    <col min="9485" max="9485" width="10.7109375" style="100" hidden="1"/>
    <col min="9486" max="9486" width="12.85546875" style="100" hidden="1"/>
    <col min="9487" max="9487" width="11.5703125" style="100" hidden="1"/>
    <col min="9488" max="9488" width="10" style="100" hidden="1"/>
    <col min="9489" max="9736" width="36" style="100" hidden="1"/>
    <col min="9737" max="9737" width="52.7109375" style="100" hidden="1"/>
    <col min="9738" max="9738" width="4.140625" style="100" hidden="1"/>
    <col min="9739" max="9739" width="5.5703125" style="100" hidden="1"/>
    <col min="9740" max="9740" width="4.28515625" style="100" hidden="1"/>
    <col min="9741" max="9741" width="10.7109375" style="100" hidden="1"/>
    <col min="9742" max="9742" width="12.85546875" style="100" hidden="1"/>
    <col min="9743" max="9743" width="11.5703125" style="100" hidden="1"/>
    <col min="9744" max="9744" width="10" style="100" hidden="1"/>
    <col min="9745" max="9992" width="36" style="100" hidden="1"/>
    <col min="9993" max="9993" width="52.7109375" style="100" hidden="1"/>
    <col min="9994" max="9994" width="4.140625" style="100" hidden="1"/>
    <col min="9995" max="9995" width="5.5703125" style="100" hidden="1"/>
    <col min="9996" max="9996" width="4.28515625" style="100" hidden="1"/>
    <col min="9997" max="9997" width="10.7109375" style="100" hidden="1"/>
    <col min="9998" max="9998" width="12.85546875" style="100" hidden="1"/>
    <col min="9999" max="9999" width="11.5703125" style="100" hidden="1"/>
    <col min="10000" max="10000" width="10" style="100" hidden="1"/>
    <col min="10001" max="10248" width="36" style="100" hidden="1"/>
    <col min="10249" max="10249" width="52.7109375" style="100" hidden="1"/>
    <col min="10250" max="10250" width="4.140625" style="100" hidden="1"/>
    <col min="10251" max="10251" width="5.5703125" style="100" hidden="1"/>
    <col min="10252" max="10252" width="4.28515625" style="100" hidden="1"/>
    <col min="10253" max="10253" width="10.7109375" style="100" hidden="1"/>
    <col min="10254" max="10254" width="12.85546875" style="100" hidden="1"/>
    <col min="10255" max="10255" width="11.5703125" style="100" hidden="1"/>
    <col min="10256" max="10256" width="10" style="100" hidden="1"/>
    <col min="10257" max="10504" width="36" style="100" hidden="1"/>
    <col min="10505" max="10505" width="52.7109375" style="100" hidden="1"/>
    <col min="10506" max="10506" width="4.140625" style="100" hidden="1"/>
    <col min="10507" max="10507" width="5.5703125" style="100" hidden="1"/>
    <col min="10508" max="10508" width="4.28515625" style="100" hidden="1"/>
    <col min="10509" max="10509" width="10.7109375" style="100" hidden="1"/>
    <col min="10510" max="10510" width="12.85546875" style="100" hidden="1"/>
    <col min="10511" max="10511" width="11.5703125" style="100" hidden="1"/>
    <col min="10512" max="10512" width="10" style="100" hidden="1"/>
    <col min="10513" max="10760" width="36" style="100" hidden="1"/>
    <col min="10761" max="10761" width="52.7109375" style="100" hidden="1"/>
    <col min="10762" max="10762" width="4.140625" style="100" hidden="1"/>
    <col min="10763" max="10763" width="5.5703125" style="100" hidden="1"/>
    <col min="10764" max="10764" width="4.28515625" style="100" hidden="1"/>
    <col min="10765" max="10765" width="10.7109375" style="100" hidden="1"/>
    <col min="10766" max="10766" width="12.85546875" style="100" hidden="1"/>
    <col min="10767" max="10767" width="11.5703125" style="100" hidden="1"/>
    <col min="10768" max="10768" width="10" style="100" hidden="1"/>
    <col min="10769" max="11016" width="36" style="100" hidden="1"/>
    <col min="11017" max="11017" width="52.7109375" style="100" hidden="1"/>
    <col min="11018" max="11018" width="4.140625" style="100" hidden="1"/>
    <col min="11019" max="11019" width="5.5703125" style="100" hidden="1"/>
    <col min="11020" max="11020" width="4.28515625" style="100" hidden="1"/>
    <col min="11021" max="11021" width="10.7109375" style="100" hidden="1"/>
    <col min="11022" max="11022" width="12.85546875" style="100" hidden="1"/>
    <col min="11023" max="11023" width="11.5703125" style="100" hidden="1"/>
    <col min="11024" max="11024" width="10" style="100" hidden="1"/>
    <col min="11025" max="11272" width="36" style="100" hidden="1"/>
    <col min="11273" max="11273" width="52.7109375" style="100" hidden="1"/>
    <col min="11274" max="11274" width="4.140625" style="100" hidden="1"/>
    <col min="11275" max="11275" width="5.5703125" style="100" hidden="1"/>
    <col min="11276" max="11276" width="4.28515625" style="100" hidden="1"/>
    <col min="11277" max="11277" width="10.7109375" style="100" hidden="1"/>
    <col min="11278" max="11278" width="12.85546875" style="100" hidden="1"/>
    <col min="11279" max="11279" width="11.5703125" style="100" hidden="1"/>
    <col min="11280" max="11280" width="10" style="100" hidden="1"/>
    <col min="11281" max="11528" width="36" style="100" hidden="1"/>
    <col min="11529" max="11529" width="52.7109375" style="100" hidden="1"/>
    <col min="11530" max="11530" width="4.140625" style="100" hidden="1"/>
    <col min="11531" max="11531" width="5.5703125" style="100" hidden="1"/>
    <col min="11532" max="11532" width="4.28515625" style="100" hidden="1"/>
    <col min="11533" max="11533" width="10.7109375" style="100" hidden="1"/>
    <col min="11534" max="11534" width="12.85546875" style="100" hidden="1"/>
    <col min="11535" max="11535" width="11.5703125" style="100" hidden="1"/>
    <col min="11536" max="11536" width="10" style="100" hidden="1"/>
    <col min="11537" max="11784" width="36" style="100" hidden="1"/>
    <col min="11785" max="11785" width="52.7109375" style="100" hidden="1"/>
    <col min="11786" max="11786" width="4.140625" style="100" hidden="1"/>
    <col min="11787" max="11787" width="5.5703125" style="100" hidden="1"/>
    <col min="11788" max="11788" width="4.28515625" style="100" hidden="1"/>
    <col min="11789" max="11789" width="10.7109375" style="100" hidden="1"/>
    <col min="11790" max="11790" width="12.85546875" style="100" hidden="1"/>
    <col min="11791" max="11791" width="11.5703125" style="100" hidden="1"/>
    <col min="11792" max="11792" width="10" style="100" hidden="1"/>
    <col min="11793" max="12040" width="36" style="100" hidden="1"/>
    <col min="12041" max="12041" width="52.7109375" style="100" hidden="1"/>
    <col min="12042" max="12042" width="4.140625" style="100" hidden="1"/>
    <col min="12043" max="12043" width="5.5703125" style="100" hidden="1"/>
    <col min="12044" max="12044" width="4.28515625" style="100" hidden="1"/>
    <col min="12045" max="12045" width="10.7109375" style="100" hidden="1"/>
    <col min="12046" max="12046" width="12.85546875" style="100" hidden="1"/>
    <col min="12047" max="12047" width="11.5703125" style="100" hidden="1"/>
    <col min="12048" max="12048" width="10" style="100" hidden="1"/>
    <col min="12049" max="12296" width="36" style="100" hidden="1"/>
    <col min="12297" max="12297" width="52.7109375" style="100" hidden="1"/>
    <col min="12298" max="12298" width="4.140625" style="100" hidden="1"/>
    <col min="12299" max="12299" width="5.5703125" style="100" hidden="1"/>
    <col min="12300" max="12300" width="4.28515625" style="100" hidden="1"/>
    <col min="12301" max="12301" width="10.7109375" style="100" hidden="1"/>
    <col min="12302" max="12302" width="12.85546875" style="100" hidden="1"/>
    <col min="12303" max="12303" width="11.5703125" style="100" hidden="1"/>
    <col min="12304" max="12304" width="10" style="100" hidden="1"/>
    <col min="12305" max="12552" width="36" style="100" hidden="1"/>
    <col min="12553" max="12553" width="52.7109375" style="100" hidden="1"/>
    <col min="12554" max="12554" width="4.140625" style="100" hidden="1"/>
    <col min="12555" max="12555" width="5.5703125" style="100" hidden="1"/>
    <col min="12556" max="12556" width="4.28515625" style="100" hidden="1"/>
    <col min="12557" max="12557" width="10.7109375" style="100" hidden="1"/>
    <col min="12558" max="12558" width="12.85546875" style="100" hidden="1"/>
    <col min="12559" max="12559" width="11.5703125" style="100" hidden="1"/>
    <col min="12560" max="12560" width="10" style="100" hidden="1"/>
    <col min="12561" max="12808" width="36" style="100" hidden="1"/>
    <col min="12809" max="12809" width="52.7109375" style="100" hidden="1"/>
    <col min="12810" max="12810" width="4.140625" style="100" hidden="1"/>
    <col min="12811" max="12811" width="5.5703125" style="100" hidden="1"/>
    <col min="12812" max="12812" width="4.28515625" style="100" hidden="1"/>
    <col min="12813" max="12813" width="10.7109375" style="100" hidden="1"/>
    <col min="12814" max="12814" width="12.85546875" style="100" hidden="1"/>
    <col min="12815" max="12815" width="11.5703125" style="100" hidden="1"/>
    <col min="12816" max="12816" width="10" style="100" hidden="1"/>
    <col min="12817" max="13064" width="36" style="100" hidden="1"/>
    <col min="13065" max="13065" width="52.7109375" style="100" hidden="1"/>
    <col min="13066" max="13066" width="4.140625" style="100" hidden="1"/>
    <col min="13067" max="13067" width="5.5703125" style="100" hidden="1"/>
    <col min="13068" max="13068" width="4.28515625" style="100" hidden="1"/>
    <col min="13069" max="13069" width="10.7109375" style="100" hidden="1"/>
    <col min="13070" max="13070" width="12.85546875" style="100" hidden="1"/>
    <col min="13071" max="13071" width="11.5703125" style="100" hidden="1"/>
    <col min="13072" max="13072" width="10" style="100" hidden="1"/>
    <col min="13073" max="13320" width="36" style="100" hidden="1"/>
    <col min="13321" max="13321" width="52.7109375" style="100" hidden="1"/>
    <col min="13322" max="13322" width="4.140625" style="100" hidden="1"/>
    <col min="13323" max="13323" width="5.5703125" style="100" hidden="1"/>
    <col min="13324" max="13324" width="4.28515625" style="100" hidden="1"/>
    <col min="13325" max="13325" width="10.7109375" style="100" hidden="1"/>
    <col min="13326" max="13326" width="12.85546875" style="100" hidden="1"/>
    <col min="13327" max="13327" width="11.5703125" style="100" hidden="1"/>
    <col min="13328" max="13328" width="10" style="100" hidden="1"/>
    <col min="13329" max="13576" width="36" style="100" hidden="1"/>
    <col min="13577" max="13577" width="52.7109375" style="100" hidden="1"/>
    <col min="13578" max="13578" width="4.140625" style="100" hidden="1"/>
    <col min="13579" max="13579" width="5.5703125" style="100" hidden="1"/>
    <col min="13580" max="13580" width="4.28515625" style="100" hidden="1"/>
    <col min="13581" max="13581" width="10.7109375" style="100" hidden="1"/>
    <col min="13582" max="13582" width="12.85546875" style="100" hidden="1"/>
    <col min="13583" max="13583" width="11.5703125" style="100" hidden="1"/>
    <col min="13584" max="13584" width="10" style="100" hidden="1"/>
    <col min="13585" max="13832" width="36" style="100" hidden="1"/>
    <col min="13833" max="13833" width="52.7109375" style="100" hidden="1"/>
    <col min="13834" max="13834" width="4.140625" style="100" hidden="1"/>
    <col min="13835" max="13835" width="5.5703125" style="100" hidden="1"/>
    <col min="13836" max="13836" width="4.28515625" style="100" hidden="1"/>
    <col min="13837" max="13837" width="10.7109375" style="100" hidden="1"/>
    <col min="13838" max="13838" width="12.85546875" style="100" hidden="1"/>
    <col min="13839" max="13839" width="11.5703125" style="100" hidden="1"/>
    <col min="13840" max="13840" width="10" style="100" hidden="1"/>
    <col min="13841" max="14088" width="36" style="100" hidden="1"/>
    <col min="14089" max="14089" width="52.7109375" style="100" hidden="1"/>
    <col min="14090" max="14090" width="4.140625" style="100" hidden="1"/>
    <col min="14091" max="14091" width="5.5703125" style="100" hidden="1"/>
    <col min="14092" max="14092" width="4.28515625" style="100" hidden="1"/>
    <col min="14093" max="14093" width="10.7109375" style="100" hidden="1"/>
    <col min="14094" max="14094" width="12.85546875" style="100" hidden="1"/>
    <col min="14095" max="14095" width="11.5703125" style="100" hidden="1"/>
    <col min="14096" max="14096" width="10" style="100" hidden="1"/>
    <col min="14097" max="14344" width="36" style="100" hidden="1"/>
    <col min="14345" max="14345" width="52.7109375" style="100" hidden="1"/>
    <col min="14346" max="14346" width="4.140625" style="100" hidden="1"/>
    <col min="14347" max="14347" width="5.5703125" style="100" hidden="1"/>
    <col min="14348" max="14348" width="4.28515625" style="100" hidden="1"/>
    <col min="14349" max="14349" width="10.7109375" style="100" hidden="1"/>
    <col min="14350" max="14350" width="12.85546875" style="100" hidden="1"/>
    <col min="14351" max="14351" width="11.5703125" style="100" hidden="1"/>
    <col min="14352" max="14352" width="10" style="100" hidden="1"/>
    <col min="14353" max="14600" width="36" style="100" hidden="1"/>
    <col min="14601" max="14601" width="52.7109375" style="100" hidden="1"/>
    <col min="14602" max="14602" width="4.140625" style="100" hidden="1"/>
    <col min="14603" max="14603" width="5.5703125" style="100" hidden="1"/>
    <col min="14604" max="14604" width="4.28515625" style="100" hidden="1"/>
    <col min="14605" max="14605" width="10.7109375" style="100" hidden="1"/>
    <col min="14606" max="14606" width="12.85546875" style="100" hidden="1"/>
    <col min="14607" max="14607" width="11.5703125" style="100" hidden="1"/>
    <col min="14608" max="14608" width="10" style="100" hidden="1"/>
    <col min="14609" max="14856" width="36" style="100" hidden="1"/>
    <col min="14857" max="14857" width="52.7109375" style="100" hidden="1"/>
    <col min="14858" max="14858" width="4.140625" style="100" hidden="1"/>
    <col min="14859" max="14859" width="5.5703125" style="100" hidden="1"/>
    <col min="14860" max="14860" width="4.28515625" style="100" hidden="1"/>
    <col min="14861" max="14861" width="10.7109375" style="100" hidden="1"/>
    <col min="14862" max="14862" width="12.85546875" style="100" hidden="1"/>
    <col min="14863" max="14863" width="11.5703125" style="100" hidden="1"/>
    <col min="14864" max="14864" width="10" style="100" hidden="1"/>
    <col min="14865" max="15112" width="36" style="100" hidden="1"/>
    <col min="15113" max="15113" width="52.7109375" style="100" hidden="1"/>
    <col min="15114" max="15114" width="4.140625" style="100" hidden="1"/>
    <col min="15115" max="15115" width="5.5703125" style="100" hidden="1"/>
    <col min="15116" max="15116" width="4.28515625" style="100" hidden="1"/>
    <col min="15117" max="15117" width="10.7109375" style="100" hidden="1"/>
    <col min="15118" max="15118" width="12.85546875" style="100" hidden="1"/>
    <col min="15119" max="15119" width="11.5703125" style="100" hidden="1"/>
    <col min="15120" max="15120" width="10" style="100" hidden="1"/>
    <col min="15121" max="15368" width="36" style="100" hidden="1"/>
    <col min="15369" max="15369" width="52.7109375" style="100" hidden="1"/>
    <col min="15370" max="15370" width="4.140625" style="100" hidden="1"/>
    <col min="15371" max="15371" width="5.5703125" style="100" hidden="1"/>
    <col min="15372" max="15372" width="4.28515625" style="100" hidden="1"/>
    <col min="15373" max="15373" width="10.7109375" style="100" hidden="1"/>
    <col min="15374" max="15374" width="12.85546875" style="100" hidden="1"/>
    <col min="15375" max="15375" width="11.5703125" style="100" hidden="1"/>
    <col min="15376" max="15376" width="10" style="100" hidden="1"/>
    <col min="15377" max="15624" width="36" style="100" hidden="1"/>
    <col min="15625" max="15625" width="52.7109375" style="100" hidden="1"/>
    <col min="15626" max="15626" width="4.140625" style="100" hidden="1"/>
    <col min="15627" max="15627" width="5.5703125" style="100" hidden="1"/>
    <col min="15628" max="15628" width="4.28515625" style="100" hidden="1"/>
    <col min="15629" max="15629" width="10.7109375" style="100" hidden="1"/>
    <col min="15630" max="15630" width="12.85546875" style="100" hidden="1"/>
    <col min="15631" max="15631" width="11.5703125" style="100" hidden="1"/>
    <col min="15632" max="15632" width="10" style="100" hidden="1"/>
    <col min="15633" max="15880" width="36" style="100" hidden="1"/>
    <col min="15881" max="15881" width="52.7109375" style="100" hidden="1"/>
    <col min="15882" max="15882" width="4.140625" style="100" hidden="1"/>
    <col min="15883" max="15883" width="5.5703125" style="100" hidden="1"/>
    <col min="15884" max="15884" width="4.28515625" style="100" hidden="1"/>
    <col min="15885" max="15885" width="10.7109375" style="100" hidden="1"/>
    <col min="15886" max="15886" width="12.85546875" style="100" hidden="1"/>
    <col min="15887" max="15887" width="11.5703125" style="100" hidden="1"/>
    <col min="15888" max="15888" width="10" style="100" hidden="1"/>
    <col min="15889" max="16136" width="36" style="100" hidden="1"/>
    <col min="16137" max="16137" width="52.7109375" style="100" hidden="1"/>
    <col min="16138" max="16138" width="4.140625" style="100" hidden="1"/>
    <col min="16139" max="16139" width="5.5703125" style="100" hidden="1"/>
    <col min="16140" max="16140" width="4.28515625" style="100" hidden="1"/>
    <col min="16141" max="16141" width="10.7109375" style="100" hidden="1"/>
    <col min="16142" max="16142" width="12.85546875" style="100" hidden="1"/>
    <col min="16143" max="16143" width="11.5703125" style="100" hidden="1"/>
    <col min="16144" max="16145" width="10" style="100" hidden="1"/>
    <col min="16146" max="16349" width="9.140625" style="100" hidden="1"/>
    <col min="16350" max="16350" width="2.42578125" style="100" hidden="1" customWidth="1"/>
    <col min="16351" max="16351" width="5" style="100" hidden="1" customWidth="1"/>
    <col min="16352" max="16352" width="5.5703125" style="100" hidden="1" customWidth="1"/>
    <col min="16353" max="16353" width="10.42578125" style="100" customWidth="1"/>
    <col min="16354" max="16354" width="2.5703125" style="100" hidden="1" customWidth="1"/>
    <col min="16355" max="16355" width="8.85546875" style="100" customWidth="1"/>
    <col min="16356" max="16356" width="6" style="100" customWidth="1"/>
    <col min="16357" max="16357" width="6.85546875" style="100" customWidth="1"/>
    <col min="16358" max="16358" width="1.85546875" style="100" customWidth="1"/>
    <col min="16359" max="16364" width="9.140625" style="100" customWidth="1"/>
    <col min="16365" max="16365" width="3.42578125" style="100" customWidth="1"/>
    <col min="16366" max="16366" width="1.5703125" style="100" customWidth="1"/>
    <col min="16367" max="16367" width="6.140625" style="100" customWidth="1"/>
    <col min="16368" max="16368" width="4.7109375" style="100" customWidth="1"/>
    <col min="16369" max="16369" width="4.28515625" style="100" customWidth="1"/>
    <col min="16370" max="16370" width="3.140625" style="100" customWidth="1"/>
    <col min="16371" max="16371" width="3.85546875" style="100" customWidth="1"/>
    <col min="16372" max="16373" width="2.42578125" style="100" customWidth="1"/>
    <col min="16374" max="16374" width="4.42578125" style="100" customWidth="1"/>
    <col min="16375" max="16375" width="5" style="100" customWidth="1"/>
    <col min="16376" max="16376" width="4.85546875" style="100" customWidth="1"/>
    <col min="16377" max="16377" width="6.140625" style="100" customWidth="1"/>
    <col min="16378" max="16378" width="6.7109375" style="100" customWidth="1"/>
    <col min="16379" max="16379" width="6.42578125" style="100" customWidth="1"/>
    <col min="16380" max="16384" width="5.7109375" style="100" customWidth="1"/>
  </cols>
  <sheetData>
    <row r="1" spans="2:9" ht="34.5" customHeight="1" thickBot="1" x14ac:dyDescent="0.3">
      <c r="B1" s="266"/>
      <c r="C1" s="510" t="s">
        <v>176</v>
      </c>
      <c r="D1" s="510"/>
      <c r="E1" s="510"/>
      <c r="F1" s="510"/>
      <c r="G1" s="510"/>
      <c r="H1" s="510"/>
      <c r="I1" s="510"/>
    </row>
    <row r="2" spans="2:9" ht="20.25" customHeight="1" thickBot="1" x14ac:dyDescent="0.3">
      <c r="B2" s="511" t="s">
        <v>175</v>
      </c>
      <c r="C2" s="512"/>
      <c r="D2" s="512"/>
      <c r="E2" s="512"/>
      <c r="F2" s="512"/>
      <c r="G2" s="512"/>
      <c r="H2" s="513"/>
      <c r="I2" s="514"/>
    </row>
    <row r="3" spans="2:9" ht="21" customHeight="1" thickBot="1" x14ac:dyDescent="0.3">
      <c r="B3" s="511" t="s">
        <v>170</v>
      </c>
      <c r="C3" s="512"/>
      <c r="D3" s="512"/>
      <c r="E3" s="512"/>
      <c r="F3" s="512"/>
      <c r="G3" s="512"/>
      <c r="H3" s="513"/>
      <c r="I3" s="514"/>
    </row>
    <row r="4" spans="2:9" ht="18.75" customHeight="1" thickBot="1" x14ac:dyDescent="0.3">
      <c r="B4" s="515" t="s">
        <v>171</v>
      </c>
      <c r="C4" s="516"/>
      <c r="D4" s="516"/>
      <c r="E4" s="516"/>
      <c r="F4" s="516"/>
      <c r="G4" s="516"/>
      <c r="H4" s="517"/>
      <c r="I4" s="514"/>
    </row>
    <row r="5" spans="2:9" ht="57.75" customHeight="1" thickBot="1" x14ac:dyDescent="0.3">
      <c r="B5" s="518" t="s">
        <v>384</v>
      </c>
      <c r="C5" s="519"/>
      <c r="D5" s="519"/>
      <c r="E5" s="519"/>
      <c r="F5" s="519"/>
      <c r="G5" s="519"/>
      <c r="H5" s="520"/>
      <c r="I5" s="514"/>
    </row>
    <row r="6" spans="2:9" s="101" customFormat="1" ht="27.75" customHeight="1" thickBot="1" x14ac:dyDescent="0.3">
      <c r="B6" s="199"/>
      <c r="C6" s="211" t="s">
        <v>263</v>
      </c>
      <c r="D6" s="205"/>
      <c r="E6" s="206"/>
      <c r="F6" s="206"/>
      <c r="G6" s="206"/>
      <c r="H6" s="207"/>
      <c r="I6" s="514"/>
    </row>
    <row r="7" spans="2:9" ht="6" customHeight="1" x14ac:dyDescent="0.25">
      <c r="B7" s="200"/>
      <c r="C7" s="521" t="s">
        <v>177</v>
      </c>
      <c r="D7" s="198"/>
      <c r="E7" s="208"/>
      <c r="F7" s="208"/>
      <c r="G7" s="208"/>
      <c r="H7" s="193"/>
      <c r="I7" s="514"/>
    </row>
    <row r="8" spans="2:9" ht="6" customHeight="1" x14ac:dyDescent="0.25">
      <c r="B8" s="200"/>
      <c r="C8" s="522"/>
      <c r="D8" s="198"/>
      <c r="E8" s="208"/>
      <c r="F8" s="208"/>
      <c r="G8" s="208"/>
      <c r="H8" s="193"/>
      <c r="I8" s="514"/>
    </row>
    <row r="9" spans="2:9" ht="12.75" customHeight="1" thickBot="1" x14ac:dyDescent="0.3">
      <c r="B9" s="201"/>
      <c r="C9" s="523"/>
      <c r="D9" s="209"/>
      <c r="E9" s="210"/>
      <c r="F9" s="210"/>
      <c r="G9" s="210"/>
      <c r="H9" s="194"/>
      <c r="I9" s="514"/>
    </row>
    <row r="10" spans="2:9" ht="15.75" customHeight="1" thickBot="1" x14ac:dyDescent="0.3">
      <c r="B10" s="524" t="s">
        <v>125</v>
      </c>
      <c r="C10" s="525"/>
      <c r="D10" s="528" t="s">
        <v>172</v>
      </c>
      <c r="E10" s="529"/>
      <c r="F10" s="529"/>
      <c r="G10" s="530"/>
      <c r="H10" s="215"/>
      <c r="I10" s="260"/>
    </row>
    <row r="11" spans="2:9" ht="15" hidden="1" customHeight="1" thickBot="1" x14ac:dyDescent="0.3">
      <c r="B11" s="524"/>
      <c r="C11" s="525"/>
      <c r="D11" s="220"/>
      <c r="E11" s="220"/>
      <c r="F11" s="220"/>
      <c r="G11" s="531" t="s">
        <v>172</v>
      </c>
      <c r="H11" s="532"/>
      <c r="I11" s="533"/>
    </row>
    <row r="12" spans="2:9" ht="15" hidden="1" customHeight="1" x14ac:dyDescent="0.25">
      <c r="B12" s="524"/>
      <c r="C12" s="525"/>
      <c r="D12" s="221" t="s">
        <v>214</v>
      </c>
      <c r="E12" s="222" t="s">
        <v>173</v>
      </c>
      <c r="F12" s="223" t="s">
        <v>174</v>
      </c>
      <c r="G12" s="224" t="s">
        <v>38</v>
      </c>
      <c r="H12" s="216"/>
      <c r="I12" s="260"/>
    </row>
    <row r="13" spans="2:9" ht="15" x14ac:dyDescent="0.25">
      <c r="B13" s="526"/>
      <c r="C13" s="527"/>
      <c r="D13" s="221" t="s">
        <v>214</v>
      </c>
      <c r="E13" s="222" t="s">
        <v>173</v>
      </c>
      <c r="F13" s="223" t="s">
        <v>174</v>
      </c>
      <c r="G13" s="224" t="s">
        <v>38</v>
      </c>
      <c r="H13" s="216"/>
      <c r="I13" s="260"/>
    </row>
    <row r="14" spans="2:9" s="101" customFormat="1" ht="35.1" customHeight="1" x14ac:dyDescent="0.25">
      <c r="B14" s="195" t="s">
        <v>23</v>
      </c>
      <c r="C14" s="212" t="s">
        <v>264</v>
      </c>
      <c r="D14" s="225">
        <v>4</v>
      </c>
      <c r="E14" s="226">
        <f>R28</f>
        <v>116.67</v>
      </c>
      <c r="F14" s="227">
        <f t="shared" ref="F14:F20" si="0">D14*E14</f>
        <v>466.68</v>
      </c>
      <c r="G14" s="227">
        <f t="shared" ref="G14:G20" si="1">F14/12</f>
        <v>38.89</v>
      </c>
      <c r="H14" s="216"/>
      <c r="I14" s="260"/>
    </row>
    <row r="15" spans="2:9" s="101" customFormat="1" ht="41.25" customHeight="1" x14ac:dyDescent="0.25">
      <c r="B15" s="195" t="s">
        <v>25</v>
      </c>
      <c r="C15" s="213" t="s">
        <v>265</v>
      </c>
      <c r="D15" s="225">
        <v>4</v>
      </c>
      <c r="E15" s="226">
        <f>R30</f>
        <v>138.33000000000001</v>
      </c>
      <c r="F15" s="227">
        <f t="shared" si="0"/>
        <v>553.32000000000005</v>
      </c>
      <c r="G15" s="227">
        <f t="shared" si="1"/>
        <v>46.110000000000007</v>
      </c>
      <c r="H15" s="216"/>
      <c r="I15" s="262"/>
    </row>
    <row r="16" spans="2:9" s="101" customFormat="1" ht="35.1" customHeight="1" x14ac:dyDescent="0.25">
      <c r="B16" s="195" t="s">
        <v>26</v>
      </c>
      <c r="C16" s="213" t="s">
        <v>266</v>
      </c>
      <c r="D16" s="225">
        <v>6</v>
      </c>
      <c r="E16" s="226">
        <f>R32</f>
        <v>56.09</v>
      </c>
      <c r="F16" s="227">
        <f t="shared" si="0"/>
        <v>336.54</v>
      </c>
      <c r="G16" s="227">
        <f t="shared" si="1"/>
        <v>28.045000000000002</v>
      </c>
      <c r="H16" s="216"/>
      <c r="I16" s="262"/>
    </row>
    <row r="17" spans="2:21" s="101" customFormat="1" ht="35.1" customHeight="1" x14ac:dyDescent="0.25">
      <c r="B17" s="195" t="s">
        <v>27</v>
      </c>
      <c r="C17" s="213" t="s">
        <v>267</v>
      </c>
      <c r="D17" s="225">
        <v>2</v>
      </c>
      <c r="E17" s="226">
        <f>R34</f>
        <v>23.75</v>
      </c>
      <c r="F17" s="227">
        <f t="shared" si="0"/>
        <v>47.5</v>
      </c>
      <c r="G17" s="227">
        <f t="shared" si="1"/>
        <v>3.9583333333333335</v>
      </c>
      <c r="H17" s="216"/>
      <c r="I17" s="265"/>
      <c r="J17"/>
      <c r="K17"/>
      <c r="L17"/>
      <c r="M17"/>
      <c r="N17"/>
      <c r="O17"/>
      <c r="P17"/>
      <c r="Q17"/>
      <c r="R17"/>
    </row>
    <row r="18" spans="2:21" s="101" customFormat="1" ht="39.75" customHeight="1" x14ac:dyDescent="0.25">
      <c r="B18" s="195" t="s">
        <v>28</v>
      </c>
      <c r="C18" s="213" t="s">
        <v>268</v>
      </c>
      <c r="D18" s="225">
        <v>4</v>
      </c>
      <c r="E18" s="226">
        <f>R36</f>
        <v>77.87</v>
      </c>
      <c r="F18" s="227">
        <f t="shared" si="0"/>
        <v>311.48</v>
      </c>
      <c r="G18" s="227">
        <f t="shared" si="1"/>
        <v>25.956666666666667</v>
      </c>
      <c r="H18" s="216"/>
      <c r="I18" s="265"/>
      <c r="J18"/>
      <c r="K18"/>
      <c r="L18"/>
      <c r="M18"/>
      <c r="N18"/>
      <c r="O18"/>
      <c r="P18"/>
      <c r="Q18"/>
      <c r="R18"/>
    </row>
    <row r="19" spans="2:21" s="101" customFormat="1" ht="44.25" customHeight="1" x14ac:dyDescent="0.25">
      <c r="B19" s="195" t="s">
        <v>29</v>
      </c>
      <c r="C19" s="213" t="s">
        <v>269</v>
      </c>
      <c r="D19" s="225">
        <v>6</v>
      </c>
      <c r="E19" s="226">
        <f>R38</f>
        <v>7</v>
      </c>
      <c r="F19" s="227">
        <f t="shared" si="0"/>
        <v>42</v>
      </c>
      <c r="G19" s="227">
        <f t="shared" si="1"/>
        <v>3.5</v>
      </c>
      <c r="H19" s="216"/>
      <c r="I19" s="265"/>
      <c r="J19" s="380"/>
      <c r="K19"/>
      <c r="L19"/>
      <c r="M19"/>
      <c r="N19"/>
      <c r="O19"/>
      <c r="P19"/>
      <c r="Q19"/>
      <c r="R19"/>
    </row>
    <row r="20" spans="2:21" s="101" customFormat="1" ht="35.1" customHeight="1" thickBot="1" x14ac:dyDescent="0.3">
      <c r="B20" s="195" t="s">
        <v>30</v>
      </c>
      <c r="C20" s="214" t="s">
        <v>270</v>
      </c>
      <c r="D20" s="228">
        <v>2</v>
      </c>
      <c r="E20" s="226">
        <f>R40</f>
        <v>22.5</v>
      </c>
      <c r="F20" s="227">
        <f t="shared" si="0"/>
        <v>45</v>
      </c>
      <c r="G20" s="227">
        <f t="shared" si="1"/>
        <v>3.75</v>
      </c>
      <c r="H20" s="216"/>
      <c r="I20" s="265"/>
      <c r="J20"/>
      <c r="K20"/>
      <c r="L20"/>
      <c r="M20"/>
      <c r="N20"/>
      <c r="O20"/>
      <c r="P20"/>
      <c r="Q20"/>
      <c r="R20"/>
    </row>
    <row r="21" spans="2:21" ht="15" customHeight="1" thickBot="1" x14ac:dyDescent="0.3">
      <c r="B21" s="196"/>
      <c r="C21" s="534" t="s">
        <v>188</v>
      </c>
      <c r="D21" s="535"/>
      <c r="E21" s="535"/>
      <c r="F21" s="540">
        <f>SUM(G14:G20)</f>
        <v>150.21</v>
      </c>
      <c r="G21" s="541"/>
      <c r="H21" s="217"/>
      <c r="I21" s="265"/>
      <c r="J21"/>
      <c r="K21"/>
      <c r="L21"/>
      <c r="M21"/>
      <c r="N21"/>
      <c r="O21"/>
      <c r="P21"/>
      <c r="Q21"/>
      <c r="R21"/>
    </row>
    <row r="22" spans="2:21" ht="16.5" customHeight="1" thickBot="1" x14ac:dyDescent="0.3">
      <c r="B22" s="197"/>
      <c r="C22" s="534" t="s">
        <v>228</v>
      </c>
      <c r="D22" s="535"/>
      <c r="E22" s="536"/>
      <c r="F22" s="542">
        <f>SUM(F14:F20)</f>
        <v>1802.52</v>
      </c>
      <c r="G22" s="543"/>
      <c r="H22" s="219"/>
      <c r="I22" s="262"/>
      <c r="J22"/>
      <c r="K22"/>
      <c r="L22"/>
      <c r="M22"/>
      <c r="N22"/>
      <c r="O22"/>
      <c r="P22"/>
      <c r="Q22"/>
      <c r="R22"/>
    </row>
    <row r="23" spans="2:21" ht="7.5" customHeight="1" thickBot="1" x14ac:dyDescent="0.3">
      <c r="B23" s="266"/>
      <c r="C23" s="266"/>
      <c r="D23" s="266"/>
      <c r="E23" s="266"/>
      <c r="F23" s="266"/>
      <c r="G23" s="266"/>
      <c r="H23" s="266"/>
      <c r="I23" s="266"/>
    </row>
    <row r="24" spans="2:21" ht="58.5" customHeight="1" thickTop="1" thickBot="1" x14ac:dyDescent="0.3">
      <c r="B24" s="266"/>
      <c r="C24" s="266"/>
      <c r="D24" s="266"/>
      <c r="E24" s="537" t="s">
        <v>319</v>
      </c>
      <c r="F24" s="538"/>
      <c r="G24" s="538"/>
      <c r="H24" s="538"/>
      <c r="I24" s="538"/>
      <c r="J24" s="538"/>
      <c r="K24" s="538"/>
      <c r="L24" s="538"/>
      <c r="M24" s="539"/>
      <c r="N24" s="266"/>
      <c r="O24" s="266"/>
      <c r="P24" s="266"/>
      <c r="Q24" s="266"/>
      <c r="R24" s="266"/>
      <c r="S24" s="266"/>
      <c r="T24" s="266"/>
      <c r="U24" s="266"/>
    </row>
    <row r="25" spans="2:21" ht="34.5" customHeight="1" thickTop="1" thickBot="1" x14ac:dyDescent="0.3">
      <c r="B25" s="266"/>
      <c r="C25" s="260"/>
      <c r="D25" s="493" t="s">
        <v>225</v>
      </c>
      <c r="E25" s="495"/>
      <c r="F25" s="495"/>
      <c r="G25" s="495"/>
      <c r="H25" s="495"/>
      <c r="I25" s="495"/>
      <c r="J25" s="495"/>
      <c r="K25" s="495"/>
      <c r="L25" s="494"/>
      <c r="M25" s="297"/>
      <c r="N25" s="297"/>
      <c r="O25" s="297"/>
      <c r="P25" s="297"/>
      <c r="Q25" s="297"/>
      <c r="R25" s="297"/>
      <c r="S25" s="301"/>
      <c r="T25" s="302"/>
    </row>
    <row r="26" spans="2:21" ht="101.25" customHeight="1" thickTop="1" thickBot="1" x14ac:dyDescent="0.3">
      <c r="B26" s="266"/>
      <c r="C26" s="234" t="s">
        <v>223</v>
      </c>
      <c r="D26" s="509" t="s">
        <v>224</v>
      </c>
      <c r="E26" s="493" t="s">
        <v>341</v>
      </c>
      <c r="F26" s="494"/>
      <c r="G26" s="493" t="s">
        <v>314</v>
      </c>
      <c r="H26" s="494"/>
      <c r="I26" s="493" t="s">
        <v>316</v>
      </c>
      <c r="J26" s="494"/>
      <c r="K26" s="234" t="s">
        <v>320</v>
      </c>
      <c r="L26" s="234"/>
      <c r="M26" s="493" t="s">
        <v>254</v>
      </c>
      <c r="N26" s="495"/>
      <c r="O26" s="495"/>
      <c r="P26" s="495"/>
      <c r="Q26" s="494"/>
      <c r="R26" s="296" t="s">
        <v>260</v>
      </c>
      <c r="S26" s="507" t="s">
        <v>227</v>
      </c>
      <c r="T26" s="231" t="s">
        <v>215</v>
      </c>
      <c r="U26" s="231" t="s">
        <v>216</v>
      </c>
    </row>
    <row r="27" spans="2:21" ht="31.5" customHeight="1" thickTop="1" thickBot="1" x14ac:dyDescent="0.3">
      <c r="B27" s="266"/>
      <c r="C27" s="234"/>
      <c r="D27" s="508"/>
      <c r="E27" s="493" t="s">
        <v>226</v>
      </c>
      <c r="F27" s="494"/>
      <c r="G27" s="493" t="s">
        <v>226</v>
      </c>
      <c r="H27" s="494"/>
      <c r="I27" s="493" t="s">
        <v>226</v>
      </c>
      <c r="J27" s="494"/>
      <c r="K27" s="341" t="s">
        <v>226</v>
      </c>
      <c r="L27" s="340"/>
      <c r="M27" s="291" t="s">
        <v>255</v>
      </c>
      <c r="N27" s="294" t="s">
        <v>257</v>
      </c>
      <c r="O27" s="294" t="s">
        <v>256</v>
      </c>
      <c r="P27" s="294" t="s">
        <v>258</v>
      </c>
      <c r="Q27" s="294" t="s">
        <v>259</v>
      </c>
      <c r="R27" s="294" t="s">
        <v>261</v>
      </c>
      <c r="S27" s="508"/>
      <c r="T27" s="232"/>
      <c r="U27" s="204"/>
    </row>
    <row r="28" spans="2:21" ht="78.75" customHeight="1" thickTop="1" thickBot="1" x14ac:dyDescent="0.3">
      <c r="B28" s="266"/>
      <c r="C28" s="236" t="s">
        <v>271</v>
      </c>
      <c r="D28" s="236" t="s">
        <v>275</v>
      </c>
      <c r="E28" s="497">
        <v>100</v>
      </c>
      <c r="F28" s="498"/>
      <c r="G28" s="499">
        <v>140</v>
      </c>
      <c r="H28" s="500"/>
      <c r="I28" s="499">
        <v>110</v>
      </c>
      <c r="J28" s="500"/>
      <c r="K28" s="329">
        <v>175</v>
      </c>
      <c r="L28" s="292"/>
      <c r="M28" s="290">
        <f>AVERAGE(E28:J28)</f>
        <v>116.66666666666667</v>
      </c>
      <c r="N28" s="293">
        <f>MEDIAN(E28:J28)</f>
        <v>110</v>
      </c>
      <c r="O28" s="293">
        <f>_xlfn.STDEV.P(E28:J28)</f>
        <v>16.996731711975951</v>
      </c>
      <c r="P28" s="298">
        <f>O28/M28</f>
        <v>0.14568627181693672</v>
      </c>
      <c r="Q28" s="293" t="str">
        <f>IF(P28&lt;25%,"Média",IF(P28&gt;=25%,"Mediana"))</f>
        <v>Média</v>
      </c>
      <c r="R28" s="331">
        <v>116.67</v>
      </c>
      <c r="S28" s="117" t="e">
        <f>#REF!/12</f>
        <v>#REF!</v>
      </c>
    </row>
    <row r="29" spans="2:21" ht="76.5" customHeight="1" thickTop="1" thickBot="1" x14ac:dyDescent="0.3">
      <c r="B29" s="266"/>
      <c r="C29" s="317"/>
      <c r="D29" s="317"/>
      <c r="E29" s="496" t="s">
        <v>309</v>
      </c>
      <c r="F29" s="496"/>
      <c r="G29" s="493" t="s">
        <v>341</v>
      </c>
      <c r="H29" s="494"/>
      <c r="I29" s="493" t="s">
        <v>314</v>
      </c>
      <c r="J29" s="494"/>
      <c r="K29" s="338" t="s">
        <v>316</v>
      </c>
      <c r="L29" s="339"/>
      <c r="M29" s="318"/>
      <c r="N29" s="312"/>
      <c r="O29" s="312"/>
      <c r="P29" s="316"/>
      <c r="Q29" s="312"/>
      <c r="R29" s="312"/>
      <c r="S29" s="308"/>
    </row>
    <row r="30" spans="2:21" ht="76.5" customHeight="1" thickTop="1" thickBot="1" x14ac:dyDescent="0.3">
      <c r="B30" s="266"/>
      <c r="C30" s="236" t="s">
        <v>217</v>
      </c>
      <c r="D30" s="236" t="s">
        <v>276</v>
      </c>
      <c r="E30" s="501">
        <v>250.6</v>
      </c>
      <c r="F30" s="502"/>
      <c r="G30" s="499">
        <v>100</v>
      </c>
      <c r="H30" s="500"/>
      <c r="I30" s="499">
        <v>140</v>
      </c>
      <c r="J30" s="500"/>
      <c r="K30" s="329">
        <v>46.1</v>
      </c>
      <c r="L30" s="330">
        <v>175</v>
      </c>
      <c r="M30" s="290">
        <f>AVERAGE(L30,I30,G30)</f>
        <v>138.33333333333334</v>
      </c>
      <c r="N30" s="293">
        <f>MEDIAN(L30,I30,G30)</f>
        <v>140</v>
      </c>
      <c r="O30" s="293">
        <f>_xlfn.STDEV.P(L30,I30,G30)</f>
        <v>30.641293851417061</v>
      </c>
      <c r="P30" s="298">
        <f>O30/M30</f>
        <v>0.22150332904638836</v>
      </c>
      <c r="Q30" s="293" t="str">
        <f>IF(P30&lt;25%,"Média",IF(P30&gt;=25%,"Mediana"))</f>
        <v>Média</v>
      </c>
      <c r="R30" s="331">
        <v>138.33000000000001</v>
      </c>
      <c r="S30" s="117" t="e">
        <f>#REF!/12</f>
        <v>#REF!</v>
      </c>
    </row>
    <row r="31" spans="2:21" ht="97.5" customHeight="1" thickTop="1" thickBot="1" x14ac:dyDescent="0.3">
      <c r="B31" s="266"/>
      <c r="C31" s="317"/>
      <c r="D31" s="317"/>
      <c r="E31" s="496" t="s">
        <v>309</v>
      </c>
      <c r="F31" s="496"/>
      <c r="G31" s="493" t="s">
        <v>341</v>
      </c>
      <c r="H31" s="494"/>
      <c r="I31" s="493" t="s">
        <v>314</v>
      </c>
      <c r="J31" s="494"/>
      <c r="K31" s="338" t="s">
        <v>316</v>
      </c>
      <c r="L31" s="234" t="s">
        <v>322</v>
      </c>
      <c r="M31" s="312"/>
      <c r="N31" s="312"/>
      <c r="O31" s="312"/>
      <c r="P31" s="312"/>
      <c r="Q31" s="312"/>
      <c r="R31" s="312"/>
      <c r="S31" s="308"/>
    </row>
    <row r="32" spans="2:21" ht="76.5" customHeight="1" thickTop="1" thickBot="1" x14ac:dyDescent="0.3">
      <c r="B32" s="266"/>
      <c r="C32" s="236" t="s">
        <v>272</v>
      </c>
      <c r="D32" s="236" t="s">
        <v>277</v>
      </c>
      <c r="E32" s="501">
        <v>94.46</v>
      </c>
      <c r="F32" s="502"/>
      <c r="G32" s="499">
        <v>51.44</v>
      </c>
      <c r="H32" s="500"/>
      <c r="I32" s="499">
        <v>47.9</v>
      </c>
      <c r="J32" s="500"/>
      <c r="K32" s="330">
        <v>45</v>
      </c>
      <c r="L32" s="330">
        <v>80</v>
      </c>
      <c r="M32" s="290">
        <f>AVERAGE(G32:L32)</f>
        <v>56.085000000000001</v>
      </c>
      <c r="N32" s="293">
        <f>MEDIAN(G32:L32)</f>
        <v>49.67</v>
      </c>
      <c r="O32" s="293">
        <f>_xlfn.STDEV.P(G32:L32)</f>
        <v>13.994415850616974</v>
      </c>
      <c r="P32" s="298">
        <f>O32/M32</f>
        <v>0.24952154498737583</v>
      </c>
      <c r="Q32" s="293" t="str">
        <f>IF(P32&lt;25%,"Média",IF(P32&gt;=25%,"Mediana"))</f>
        <v>Média</v>
      </c>
      <c r="R32" s="331">
        <v>56.09</v>
      </c>
      <c r="S32" s="117" t="e">
        <f>#REF!/12</f>
        <v>#REF!</v>
      </c>
    </row>
    <row r="33" spans="3:19" ht="89.25" customHeight="1" thickTop="1" thickBot="1" x14ac:dyDescent="0.3">
      <c r="C33" s="317"/>
      <c r="D33" s="317"/>
      <c r="E33" s="493" t="s">
        <v>341</v>
      </c>
      <c r="F33" s="494"/>
      <c r="G33" s="493" t="s">
        <v>314</v>
      </c>
      <c r="H33" s="494"/>
      <c r="I33" s="493" t="s">
        <v>316</v>
      </c>
      <c r="J33" s="494"/>
      <c r="K33" s="234" t="s">
        <v>320</v>
      </c>
      <c r="L33" s="315"/>
      <c r="M33" s="312"/>
      <c r="N33" s="312"/>
      <c r="O33" s="312"/>
      <c r="P33" s="312"/>
      <c r="Q33" s="312"/>
      <c r="R33" s="312"/>
      <c r="S33" s="308"/>
    </row>
    <row r="34" spans="3:19" ht="76.5" customHeight="1" thickTop="1" thickBot="1" x14ac:dyDescent="0.3">
      <c r="C34" s="236" t="s">
        <v>273</v>
      </c>
      <c r="D34" s="236" t="s">
        <v>278</v>
      </c>
      <c r="E34" s="497">
        <v>25</v>
      </c>
      <c r="F34" s="498"/>
      <c r="G34" s="499">
        <v>25</v>
      </c>
      <c r="H34" s="500"/>
      <c r="I34" s="499">
        <v>20</v>
      </c>
      <c r="J34" s="500"/>
      <c r="K34" s="330">
        <v>25</v>
      </c>
      <c r="L34" s="292"/>
      <c r="M34" s="290">
        <f>AVERAGE(E34:K34)</f>
        <v>23.75</v>
      </c>
      <c r="N34" s="293">
        <f>MEDIAN(E34:K34)</f>
        <v>25</v>
      </c>
      <c r="O34" s="293">
        <f>_xlfn.STDEV.P(E34:K34)</f>
        <v>2.1650635094610968</v>
      </c>
      <c r="P34" s="298">
        <f>O34/M34</f>
        <v>9.1160568819414603E-2</v>
      </c>
      <c r="Q34" s="293" t="str">
        <f>IF(P34&lt;25%,"Média",IF(P34&gt;=25%,"Mediana"))</f>
        <v>Média</v>
      </c>
      <c r="R34" s="331">
        <v>23.75</v>
      </c>
      <c r="S34" s="117" t="e">
        <f>#REF!/12</f>
        <v>#REF!</v>
      </c>
    </row>
    <row r="35" spans="3:19" ht="76.5" customHeight="1" thickTop="1" thickBot="1" x14ac:dyDescent="0.3">
      <c r="C35" s="317"/>
      <c r="D35" s="317"/>
      <c r="E35" s="493" t="s">
        <v>341</v>
      </c>
      <c r="F35" s="494"/>
      <c r="G35" s="493" t="s">
        <v>314</v>
      </c>
      <c r="H35" s="494"/>
      <c r="I35" s="493" t="s">
        <v>316</v>
      </c>
      <c r="J35" s="494"/>
      <c r="K35" s="234" t="s">
        <v>320</v>
      </c>
      <c r="L35" s="315"/>
      <c r="M35" s="312"/>
      <c r="N35" s="312"/>
      <c r="O35" s="312"/>
      <c r="P35" s="312"/>
      <c r="Q35" s="312"/>
      <c r="R35" s="312"/>
      <c r="S35" s="308"/>
    </row>
    <row r="36" spans="3:19" ht="76.5" customHeight="1" thickTop="1" thickBot="1" x14ac:dyDescent="0.3">
      <c r="C36" s="236" t="s">
        <v>274</v>
      </c>
      <c r="D36" s="236" t="s">
        <v>279</v>
      </c>
      <c r="E36" s="497">
        <v>62</v>
      </c>
      <c r="F36" s="498"/>
      <c r="G36" s="499">
        <v>74.989999999999995</v>
      </c>
      <c r="H36" s="500"/>
      <c r="I36" s="499">
        <v>74.5</v>
      </c>
      <c r="J36" s="500"/>
      <c r="K36" s="342">
        <v>100</v>
      </c>
      <c r="L36" s="292"/>
      <c r="M36" s="290">
        <f>AVERAGE(E36:K36)</f>
        <v>77.872500000000002</v>
      </c>
      <c r="N36" s="293">
        <f>MEDIAN(E36:K36)</f>
        <v>74.745000000000005</v>
      </c>
      <c r="O36" s="293">
        <f>_xlfn.STDEV.P(E36:K36)</f>
        <v>13.795335035801008</v>
      </c>
      <c r="P36" s="298">
        <f>O36/M36</f>
        <v>0.17715284645800516</v>
      </c>
      <c r="Q36" s="293" t="str">
        <f>IF(P36&lt;25%,"Média",IF(P36&gt;=25%,"Mediana"))</f>
        <v>Média</v>
      </c>
      <c r="R36" s="331">
        <v>77.87</v>
      </c>
      <c r="S36" s="117" t="e">
        <f>#REF!/12</f>
        <v>#REF!</v>
      </c>
    </row>
    <row r="37" spans="3:19" ht="76.5" customHeight="1" thickTop="1" thickBot="1" x14ac:dyDescent="0.3">
      <c r="C37" s="317"/>
      <c r="D37" s="317"/>
      <c r="E37" s="496" t="s">
        <v>309</v>
      </c>
      <c r="F37" s="496"/>
      <c r="G37" s="493" t="s">
        <v>341</v>
      </c>
      <c r="H37" s="494"/>
      <c r="I37" s="493" t="s">
        <v>314</v>
      </c>
      <c r="J37" s="495"/>
      <c r="K37" s="344" t="s">
        <v>316</v>
      </c>
      <c r="L37" s="340"/>
      <c r="M37" s="302"/>
      <c r="N37" s="312"/>
      <c r="O37" s="312"/>
      <c r="P37" s="312"/>
      <c r="Q37" s="312"/>
      <c r="R37" s="312"/>
      <c r="S37" s="308"/>
    </row>
    <row r="38" spans="3:19" ht="76.5" customHeight="1" thickTop="1" thickBot="1" x14ac:dyDescent="0.3">
      <c r="C38" s="236" t="s">
        <v>245</v>
      </c>
      <c r="D38" s="236" t="s">
        <v>280</v>
      </c>
      <c r="E38" s="503">
        <v>25.47</v>
      </c>
      <c r="F38" s="504"/>
      <c r="G38" s="499">
        <v>6</v>
      </c>
      <c r="H38" s="500"/>
      <c r="I38" s="499">
        <v>8</v>
      </c>
      <c r="J38" s="500"/>
      <c r="K38" s="343">
        <v>5</v>
      </c>
      <c r="L38" s="329">
        <v>10</v>
      </c>
      <c r="M38" s="290">
        <f>AVERAGE(I38,G38)</f>
        <v>7</v>
      </c>
      <c r="N38" s="293">
        <f>MEDIAN(I38,G38)</f>
        <v>7</v>
      </c>
      <c r="O38" s="293">
        <f>_xlfn.STDEV.P(I38,G38)</f>
        <v>1</v>
      </c>
      <c r="P38" s="298">
        <f>O38/M38</f>
        <v>0.14285714285714285</v>
      </c>
      <c r="Q38" s="293" t="str">
        <f>IF(P38&lt;25%,"Média",IF(P38&gt;=25%,"Mediana"))</f>
        <v>Média</v>
      </c>
      <c r="R38" s="331">
        <v>7</v>
      </c>
      <c r="S38" s="117" t="e">
        <f>#REF!/12</f>
        <v>#REF!</v>
      </c>
    </row>
    <row r="39" spans="3:19" ht="76.5" customHeight="1" thickTop="1" thickBot="1" x14ac:dyDescent="0.3">
      <c r="C39" s="317"/>
      <c r="D39" s="317"/>
      <c r="E39" s="493" t="s">
        <v>341</v>
      </c>
      <c r="F39" s="494"/>
      <c r="G39" s="493" t="s">
        <v>314</v>
      </c>
      <c r="H39" s="494"/>
      <c r="I39" s="493" t="s">
        <v>316</v>
      </c>
      <c r="J39" s="494"/>
      <c r="K39" s="234" t="s">
        <v>320</v>
      </c>
      <c r="L39" s="315"/>
      <c r="M39" s="312"/>
      <c r="N39" s="312"/>
      <c r="O39" s="312"/>
      <c r="P39" s="312"/>
      <c r="Q39" s="312"/>
      <c r="R39" s="312"/>
      <c r="S39" s="308"/>
    </row>
    <row r="40" spans="3:19" ht="76.5" customHeight="1" thickTop="1" thickBot="1" x14ac:dyDescent="0.3">
      <c r="C40" s="236" t="s">
        <v>219</v>
      </c>
      <c r="D40" s="236" t="s">
        <v>281</v>
      </c>
      <c r="E40" s="501">
        <v>30</v>
      </c>
      <c r="F40" s="502"/>
      <c r="G40" s="499">
        <v>25</v>
      </c>
      <c r="H40" s="500"/>
      <c r="I40" s="505">
        <v>12</v>
      </c>
      <c r="J40" s="506"/>
      <c r="K40" s="330">
        <v>20</v>
      </c>
      <c r="L40" s="322"/>
      <c r="M40" s="290">
        <f>AVERAGE(K40,G40)</f>
        <v>22.5</v>
      </c>
      <c r="N40" s="293">
        <f>MEDIAN(K40,G40)</f>
        <v>22.5</v>
      </c>
      <c r="O40" s="293">
        <f>_xlfn.STDEV.P(K40,G40)</f>
        <v>2.5</v>
      </c>
      <c r="P40" s="298">
        <f>O40/M40</f>
        <v>0.1111111111111111</v>
      </c>
      <c r="Q40" s="293" t="str">
        <f>IF(P40&lt;25%,"Média",IF(P40&gt;=25%,"Mediana"))</f>
        <v>Média</v>
      </c>
      <c r="R40" s="332">
        <v>22.5</v>
      </c>
      <c r="S40" s="117" t="e">
        <f>#REF!/12</f>
        <v>#REF!</v>
      </c>
    </row>
    <row r="58" ht="0" hidden="1" customHeight="1" thickTop="1" x14ac:dyDescent="0.25"/>
  </sheetData>
  <mergeCells count="64">
    <mergeCell ref="D25:L25"/>
    <mergeCell ref="C1:I1"/>
    <mergeCell ref="B2:H2"/>
    <mergeCell ref="I2:I9"/>
    <mergeCell ref="B3:H3"/>
    <mergeCell ref="B4:H4"/>
    <mergeCell ref="B5:H5"/>
    <mergeCell ref="C7:C9"/>
    <mergeCell ref="B10:C13"/>
    <mergeCell ref="D10:G10"/>
    <mergeCell ref="G11:I11"/>
    <mergeCell ref="C21:E21"/>
    <mergeCell ref="C22:E22"/>
    <mergeCell ref="E24:M24"/>
    <mergeCell ref="F21:G21"/>
    <mergeCell ref="F22:G22"/>
    <mergeCell ref="D26:D27"/>
    <mergeCell ref="E26:F26"/>
    <mergeCell ref="G26:H26"/>
    <mergeCell ref="I26:J26"/>
    <mergeCell ref="M26:Q26"/>
    <mergeCell ref="S26:S27"/>
    <mergeCell ref="E27:F27"/>
    <mergeCell ref="G27:H27"/>
    <mergeCell ref="I27:J27"/>
    <mergeCell ref="E28:F28"/>
    <mergeCell ref="G28:H28"/>
    <mergeCell ref="I28:J28"/>
    <mergeCell ref="G30:H30"/>
    <mergeCell ref="I30:J30"/>
    <mergeCell ref="E32:F32"/>
    <mergeCell ref="G32:H32"/>
    <mergeCell ref="I32:J32"/>
    <mergeCell ref="I31:J31"/>
    <mergeCell ref="E38:F38"/>
    <mergeCell ref="G38:H38"/>
    <mergeCell ref="I38:J38"/>
    <mergeCell ref="E40:F40"/>
    <mergeCell ref="G40:H40"/>
    <mergeCell ref="I40:J40"/>
    <mergeCell ref="E39:F39"/>
    <mergeCell ref="I29:J29"/>
    <mergeCell ref="E29:F29"/>
    <mergeCell ref="E31:F31"/>
    <mergeCell ref="E35:F35"/>
    <mergeCell ref="E37:F37"/>
    <mergeCell ref="G29:H29"/>
    <mergeCell ref="G31:H31"/>
    <mergeCell ref="E33:F33"/>
    <mergeCell ref="G37:H37"/>
    <mergeCell ref="E34:F34"/>
    <mergeCell ref="G34:H34"/>
    <mergeCell ref="I34:J34"/>
    <mergeCell ref="E36:F36"/>
    <mergeCell ref="G36:H36"/>
    <mergeCell ref="I36:J36"/>
    <mergeCell ref="E30:F30"/>
    <mergeCell ref="G33:H33"/>
    <mergeCell ref="G35:H35"/>
    <mergeCell ref="I37:J37"/>
    <mergeCell ref="G39:H39"/>
    <mergeCell ref="I33:J33"/>
    <mergeCell ref="I35:J35"/>
    <mergeCell ref="I39:J39"/>
  </mergeCells>
  <pageMargins left="0.15748031496062992" right="0.19685039370078741" top="0.98425196850393704" bottom="0.98425196850393704" header="0.51181102362204722" footer="0.51181102362204722"/>
  <pageSetup paperSize="9" scale="69"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488DA-730C-46E4-B5AD-929FF00C7994}">
  <sheetPr>
    <tabColor rgb="FF168BA2"/>
  </sheetPr>
  <dimension ref="B1:XDZ47"/>
  <sheetViews>
    <sheetView showGridLines="0" tabSelected="1" zoomScaleNormal="100" workbookViewId="0">
      <selection activeCell="J16" sqref="J16"/>
    </sheetView>
  </sheetViews>
  <sheetFormatPr defaultColWidth="0" defaultRowHeight="0" customHeight="1" zeroHeight="1" x14ac:dyDescent="0.25"/>
  <cols>
    <col min="1" max="1" width="6.42578125" style="100" customWidth="1"/>
    <col min="2" max="2" width="3.5703125" style="100" customWidth="1"/>
    <col min="3" max="3" width="84.28515625" style="100" customWidth="1"/>
    <col min="4" max="6" width="15.7109375" style="100" customWidth="1"/>
    <col min="7" max="7" width="15.5703125" style="100" customWidth="1"/>
    <col min="8" max="8" width="16.5703125" style="100" customWidth="1"/>
    <col min="9" max="9" width="15" style="100" customWidth="1"/>
    <col min="10" max="10" width="18.140625" style="100" customWidth="1"/>
    <col min="11" max="12" width="30" style="100" customWidth="1"/>
    <col min="13" max="13" width="18.5703125" style="100" customWidth="1"/>
    <col min="14" max="14" width="15.85546875" style="100" customWidth="1"/>
    <col min="15" max="15" width="15" style="100" customWidth="1"/>
    <col min="16" max="17" width="16.85546875" style="100" customWidth="1"/>
    <col min="18" max="18" width="21.42578125" style="100" customWidth="1"/>
    <col min="19" max="19" width="23.5703125" style="100" hidden="1"/>
    <col min="20" max="20" width="1.42578125" style="100" hidden="1"/>
    <col min="21" max="22" width="9.140625" style="100" hidden="1"/>
    <col min="23" max="264" width="36" style="100" hidden="1"/>
    <col min="265" max="265" width="52.7109375" style="100" hidden="1"/>
    <col min="266" max="266" width="4.140625" style="100" hidden="1"/>
    <col min="267" max="267" width="5.5703125" style="100" hidden="1"/>
    <col min="268" max="268" width="4.28515625" style="100" hidden="1"/>
    <col min="269" max="269" width="10.7109375" style="100" hidden="1"/>
    <col min="270" max="270" width="12.85546875" style="100" hidden="1"/>
    <col min="271" max="271" width="11.5703125" style="100" hidden="1"/>
    <col min="272" max="272" width="10" style="100" hidden="1"/>
    <col min="273" max="520" width="36" style="100" hidden="1"/>
    <col min="521" max="521" width="52.7109375" style="100" hidden="1"/>
    <col min="522" max="522" width="4.140625" style="100" hidden="1"/>
    <col min="523" max="523" width="5.5703125" style="100" hidden="1"/>
    <col min="524" max="524" width="4.28515625" style="100" hidden="1"/>
    <col min="525" max="525" width="10.7109375" style="100" hidden="1"/>
    <col min="526" max="526" width="12.85546875" style="100" hidden="1"/>
    <col min="527" max="527" width="11.5703125" style="100" hidden="1"/>
    <col min="528" max="528" width="10" style="100" hidden="1"/>
    <col min="529" max="776" width="36" style="100" hidden="1"/>
    <col min="777" max="777" width="52.7109375" style="100" hidden="1"/>
    <col min="778" max="778" width="4.140625" style="100" hidden="1"/>
    <col min="779" max="779" width="5.5703125" style="100" hidden="1"/>
    <col min="780" max="780" width="4.28515625" style="100" hidden="1"/>
    <col min="781" max="781" width="10.7109375" style="100" hidden="1"/>
    <col min="782" max="782" width="12.85546875" style="100" hidden="1"/>
    <col min="783" max="783" width="11.5703125" style="100" hidden="1"/>
    <col min="784" max="784" width="10" style="100" hidden="1"/>
    <col min="785" max="1032" width="36" style="100" hidden="1"/>
    <col min="1033" max="1033" width="52.7109375" style="100" hidden="1"/>
    <col min="1034" max="1034" width="4.140625" style="100" hidden="1"/>
    <col min="1035" max="1035" width="5.5703125" style="100" hidden="1"/>
    <col min="1036" max="1036" width="4.28515625" style="100" hidden="1"/>
    <col min="1037" max="1037" width="10.7109375" style="100" hidden="1"/>
    <col min="1038" max="1038" width="12.85546875" style="100" hidden="1"/>
    <col min="1039" max="1039" width="11.5703125" style="100" hidden="1"/>
    <col min="1040" max="1040" width="10" style="100" hidden="1"/>
    <col min="1041" max="1288" width="36" style="100" hidden="1"/>
    <col min="1289" max="1289" width="52.7109375" style="100" hidden="1"/>
    <col min="1290" max="1290" width="4.140625" style="100" hidden="1"/>
    <col min="1291" max="1291" width="5.5703125" style="100" hidden="1"/>
    <col min="1292" max="1292" width="4.28515625" style="100" hidden="1"/>
    <col min="1293" max="1293" width="10.7109375" style="100" hidden="1"/>
    <col min="1294" max="1294" width="12.85546875" style="100" hidden="1"/>
    <col min="1295" max="1295" width="11.5703125" style="100" hidden="1"/>
    <col min="1296" max="1296" width="10" style="100" hidden="1"/>
    <col min="1297" max="1544" width="36" style="100" hidden="1"/>
    <col min="1545" max="1545" width="52.7109375" style="100" hidden="1"/>
    <col min="1546" max="1546" width="4.140625" style="100" hidden="1"/>
    <col min="1547" max="1547" width="5.5703125" style="100" hidden="1"/>
    <col min="1548" max="1548" width="4.28515625" style="100" hidden="1"/>
    <col min="1549" max="1549" width="10.7109375" style="100" hidden="1"/>
    <col min="1550" max="1550" width="12.85546875" style="100" hidden="1"/>
    <col min="1551" max="1551" width="11.5703125" style="100" hidden="1"/>
    <col min="1552" max="1552" width="10" style="100" hidden="1"/>
    <col min="1553" max="1800" width="36" style="100" hidden="1"/>
    <col min="1801" max="1801" width="52.7109375" style="100" hidden="1"/>
    <col min="1802" max="1802" width="4.140625" style="100" hidden="1"/>
    <col min="1803" max="1803" width="5.5703125" style="100" hidden="1"/>
    <col min="1804" max="1804" width="4.28515625" style="100" hidden="1"/>
    <col min="1805" max="1805" width="10.7109375" style="100" hidden="1"/>
    <col min="1806" max="1806" width="12.85546875" style="100" hidden="1"/>
    <col min="1807" max="1807" width="11.5703125" style="100" hidden="1"/>
    <col min="1808" max="1808" width="10" style="100" hidden="1"/>
    <col min="1809" max="2056" width="36" style="100" hidden="1"/>
    <col min="2057" max="2057" width="52.7109375" style="100" hidden="1"/>
    <col min="2058" max="2058" width="4.140625" style="100" hidden="1"/>
    <col min="2059" max="2059" width="5.5703125" style="100" hidden="1"/>
    <col min="2060" max="2060" width="4.28515625" style="100" hidden="1"/>
    <col min="2061" max="2061" width="10.7109375" style="100" hidden="1"/>
    <col min="2062" max="2062" width="12.85546875" style="100" hidden="1"/>
    <col min="2063" max="2063" width="11.5703125" style="100" hidden="1"/>
    <col min="2064" max="2064" width="10" style="100" hidden="1"/>
    <col min="2065" max="2312" width="36" style="100" hidden="1"/>
    <col min="2313" max="2313" width="52.7109375" style="100" hidden="1"/>
    <col min="2314" max="2314" width="4.140625" style="100" hidden="1"/>
    <col min="2315" max="2315" width="5.5703125" style="100" hidden="1"/>
    <col min="2316" max="2316" width="4.28515625" style="100" hidden="1"/>
    <col min="2317" max="2317" width="10.7109375" style="100" hidden="1"/>
    <col min="2318" max="2318" width="12.85546875" style="100" hidden="1"/>
    <col min="2319" max="2319" width="11.5703125" style="100" hidden="1"/>
    <col min="2320" max="2320" width="10" style="100" hidden="1"/>
    <col min="2321" max="2568" width="36" style="100" hidden="1"/>
    <col min="2569" max="2569" width="52.7109375" style="100" hidden="1"/>
    <col min="2570" max="2570" width="4.140625" style="100" hidden="1"/>
    <col min="2571" max="2571" width="5.5703125" style="100" hidden="1"/>
    <col min="2572" max="2572" width="4.28515625" style="100" hidden="1"/>
    <col min="2573" max="2573" width="10.7109375" style="100" hidden="1"/>
    <col min="2574" max="2574" width="12.85546875" style="100" hidden="1"/>
    <col min="2575" max="2575" width="11.5703125" style="100" hidden="1"/>
    <col min="2576" max="2576" width="10" style="100" hidden="1"/>
    <col min="2577" max="2824" width="36" style="100" hidden="1"/>
    <col min="2825" max="2825" width="52.7109375" style="100" hidden="1"/>
    <col min="2826" max="2826" width="4.140625" style="100" hidden="1"/>
    <col min="2827" max="2827" width="5.5703125" style="100" hidden="1"/>
    <col min="2828" max="2828" width="4.28515625" style="100" hidden="1"/>
    <col min="2829" max="2829" width="10.7109375" style="100" hidden="1"/>
    <col min="2830" max="2830" width="12.85546875" style="100" hidden="1"/>
    <col min="2831" max="2831" width="11.5703125" style="100" hidden="1"/>
    <col min="2832" max="2832" width="10" style="100" hidden="1"/>
    <col min="2833" max="3080" width="36" style="100" hidden="1"/>
    <col min="3081" max="3081" width="52.7109375" style="100" hidden="1"/>
    <col min="3082" max="3082" width="4.140625" style="100" hidden="1"/>
    <col min="3083" max="3083" width="5.5703125" style="100" hidden="1"/>
    <col min="3084" max="3084" width="4.28515625" style="100" hidden="1"/>
    <col min="3085" max="3085" width="10.7109375" style="100" hidden="1"/>
    <col min="3086" max="3086" width="12.85546875" style="100" hidden="1"/>
    <col min="3087" max="3087" width="11.5703125" style="100" hidden="1"/>
    <col min="3088" max="3088" width="10" style="100" hidden="1"/>
    <col min="3089" max="3336" width="36" style="100" hidden="1"/>
    <col min="3337" max="3337" width="52.7109375" style="100" hidden="1"/>
    <col min="3338" max="3338" width="4.140625" style="100" hidden="1"/>
    <col min="3339" max="3339" width="5.5703125" style="100" hidden="1"/>
    <col min="3340" max="3340" width="4.28515625" style="100" hidden="1"/>
    <col min="3341" max="3341" width="10.7109375" style="100" hidden="1"/>
    <col min="3342" max="3342" width="12.85546875" style="100" hidden="1"/>
    <col min="3343" max="3343" width="11.5703125" style="100" hidden="1"/>
    <col min="3344" max="3344" width="10" style="100" hidden="1"/>
    <col min="3345" max="3592" width="36" style="100" hidden="1"/>
    <col min="3593" max="3593" width="52.7109375" style="100" hidden="1"/>
    <col min="3594" max="3594" width="4.140625" style="100" hidden="1"/>
    <col min="3595" max="3595" width="5.5703125" style="100" hidden="1"/>
    <col min="3596" max="3596" width="4.28515625" style="100" hidden="1"/>
    <col min="3597" max="3597" width="10.7109375" style="100" hidden="1"/>
    <col min="3598" max="3598" width="12.85546875" style="100" hidden="1"/>
    <col min="3599" max="3599" width="11.5703125" style="100" hidden="1"/>
    <col min="3600" max="3600" width="10" style="100" hidden="1"/>
    <col min="3601" max="3848" width="36" style="100" hidden="1"/>
    <col min="3849" max="3849" width="52.7109375" style="100" hidden="1"/>
    <col min="3850" max="3850" width="4.140625" style="100" hidden="1"/>
    <col min="3851" max="3851" width="5.5703125" style="100" hidden="1"/>
    <col min="3852" max="3852" width="4.28515625" style="100" hidden="1"/>
    <col min="3853" max="3853" width="10.7109375" style="100" hidden="1"/>
    <col min="3854" max="3854" width="12.85546875" style="100" hidden="1"/>
    <col min="3855" max="3855" width="11.5703125" style="100" hidden="1"/>
    <col min="3856" max="3856" width="10" style="100" hidden="1"/>
    <col min="3857" max="4104" width="36" style="100" hidden="1"/>
    <col min="4105" max="4105" width="52.7109375" style="100" hidden="1"/>
    <col min="4106" max="4106" width="4.140625" style="100" hidden="1"/>
    <col min="4107" max="4107" width="5.5703125" style="100" hidden="1"/>
    <col min="4108" max="4108" width="4.28515625" style="100" hidden="1"/>
    <col min="4109" max="4109" width="10.7109375" style="100" hidden="1"/>
    <col min="4110" max="4110" width="12.85546875" style="100" hidden="1"/>
    <col min="4111" max="4111" width="11.5703125" style="100" hidden="1"/>
    <col min="4112" max="4112" width="10" style="100" hidden="1"/>
    <col min="4113" max="4360" width="36" style="100" hidden="1"/>
    <col min="4361" max="4361" width="52.7109375" style="100" hidden="1"/>
    <col min="4362" max="4362" width="4.140625" style="100" hidden="1"/>
    <col min="4363" max="4363" width="5.5703125" style="100" hidden="1"/>
    <col min="4364" max="4364" width="4.28515625" style="100" hidden="1"/>
    <col min="4365" max="4365" width="10.7109375" style="100" hidden="1"/>
    <col min="4366" max="4366" width="12.85546875" style="100" hidden="1"/>
    <col min="4367" max="4367" width="11.5703125" style="100" hidden="1"/>
    <col min="4368" max="4368" width="10" style="100" hidden="1"/>
    <col min="4369" max="4616" width="36" style="100" hidden="1"/>
    <col min="4617" max="4617" width="52.7109375" style="100" hidden="1"/>
    <col min="4618" max="4618" width="4.140625" style="100" hidden="1"/>
    <col min="4619" max="4619" width="5.5703125" style="100" hidden="1"/>
    <col min="4620" max="4620" width="4.28515625" style="100" hidden="1"/>
    <col min="4621" max="4621" width="10.7109375" style="100" hidden="1"/>
    <col min="4622" max="4622" width="12.85546875" style="100" hidden="1"/>
    <col min="4623" max="4623" width="11.5703125" style="100" hidden="1"/>
    <col min="4624" max="4624" width="10" style="100" hidden="1"/>
    <col min="4625" max="4872" width="36" style="100" hidden="1"/>
    <col min="4873" max="4873" width="52.7109375" style="100" hidden="1"/>
    <col min="4874" max="4874" width="4.140625" style="100" hidden="1"/>
    <col min="4875" max="4875" width="5.5703125" style="100" hidden="1"/>
    <col min="4876" max="4876" width="4.28515625" style="100" hidden="1"/>
    <col min="4877" max="4877" width="10.7109375" style="100" hidden="1"/>
    <col min="4878" max="4878" width="12.85546875" style="100" hidden="1"/>
    <col min="4879" max="4879" width="11.5703125" style="100" hidden="1"/>
    <col min="4880" max="4880" width="10" style="100" hidden="1"/>
    <col min="4881" max="5128" width="36" style="100" hidden="1"/>
    <col min="5129" max="5129" width="52.7109375" style="100" hidden="1"/>
    <col min="5130" max="5130" width="4.140625" style="100" hidden="1"/>
    <col min="5131" max="5131" width="5.5703125" style="100" hidden="1"/>
    <col min="5132" max="5132" width="4.28515625" style="100" hidden="1"/>
    <col min="5133" max="5133" width="10.7109375" style="100" hidden="1"/>
    <col min="5134" max="5134" width="12.85546875" style="100" hidden="1"/>
    <col min="5135" max="5135" width="11.5703125" style="100" hidden="1"/>
    <col min="5136" max="5136" width="10" style="100" hidden="1"/>
    <col min="5137" max="5384" width="36" style="100" hidden="1"/>
    <col min="5385" max="5385" width="52.7109375" style="100" hidden="1"/>
    <col min="5386" max="5386" width="4.140625" style="100" hidden="1"/>
    <col min="5387" max="5387" width="5.5703125" style="100" hidden="1"/>
    <col min="5388" max="5388" width="4.28515625" style="100" hidden="1"/>
    <col min="5389" max="5389" width="10.7109375" style="100" hidden="1"/>
    <col min="5390" max="5390" width="12.85546875" style="100" hidden="1"/>
    <col min="5391" max="5391" width="11.5703125" style="100" hidden="1"/>
    <col min="5392" max="5392" width="10" style="100" hidden="1"/>
    <col min="5393" max="5640" width="36" style="100" hidden="1"/>
    <col min="5641" max="5641" width="52.7109375" style="100" hidden="1"/>
    <col min="5642" max="5642" width="4.140625" style="100" hidden="1"/>
    <col min="5643" max="5643" width="5.5703125" style="100" hidden="1"/>
    <col min="5644" max="5644" width="4.28515625" style="100" hidden="1"/>
    <col min="5645" max="5645" width="10.7109375" style="100" hidden="1"/>
    <col min="5646" max="5646" width="12.85546875" style="100" hidden="1"/>
    <col min="5647" max="5647" width="11.5703125" style="100" hidden="1"/>
    <col min="5648" max="5648" width="10" style="100" hidden="1"/>
    <col min="5649" max="5896" width="36" style="100" hidden="1"/>
    <col min="5897" max="5897" width="52.7109375" style="100" hidden="1"/>
    <col min="5898" max="5898" width="4.140625" style="100" hidden="1"/>
    <col min="5899" max="5899" width="5.5703125" style="100" hidden="1"/>
    <col min="5900" max="5900" width="4.28515625" style="100" hidden="1"/>
    <col min="5901" max="5901" width="10.7109375" style="100" hidden="1"/>
    <col min="5902" max="5902" width="12.85546875" style="100" hidden="1"/>
    <col min="5903" max="5903" width="11.5703125" style="100" hidden="1"/>
    <col min="5904" max="5904" width="10" style="100" hidden="1"/>
    <col min="5905" max="6152" width="36" style="100" hidden="1"/>
    <col min="6153" max="6153" width="52.7109375" style="100" hidden="1"/>
    <col min="6154" max="6154" width="4.140625" style="100" hidden="1"/>
    <col min="6155" max="6155" width="5.5703125" style="100" hidden="1"/>
    <col min="6156" max="6156" width="4.28515625" style="100" hidden="1"/>
    <col min="6157" max="6157" width="10.7109375" style="100" hidden="1"/>
    <col min="6158" max="6158" width="12.85546875" style="100" hidden="1"/>
    <col min="6159" max="6159" width="11.5703125" style="100" hidden="1"/>
    <col min="6160" max="6160" width="10" style="100" hidden="1"/>
    <col min="6161" max="6408" width="36" style="100" hidden="1"/>
    <col min="6409" max="6409" width="52.7109375" style="100" hidden="1"/>
    <col min="6410" max="6410" width="4.140625" style="100" hidden="1"/>
    <col min="6411" max="6411" width="5.5703125" style="100" hidden="1"/>
    <col min="6412" max="6412" width="4.28515625" style="100" hidden="1"/>
    <col min="6413" max="6413" width="10.7109375" style="100" hidden="1"/>
    <col min="6414" max="6414" width="12.85546875" style="100" hidden="1"/>
    <col min="6415" max="6415" width="11.5703125" style="100" hidden="1"/>
    <col min="6416" max="6416" width="10" style="100" hidden="1"/>
    <col min="6417" max="6664" width="36" style="100" hidden="1"/>
    <col min="6665" max="6665" width="52.7109375" style="100" hidden="1"/>
    <col min="6666" max="6666" width="4.140625" style="100" hidden="1"/>
    <col min="6667" max="6667" width="5.5703125" style="100" hidden="1"/>
    <col min="6668" max="6668" width="4.28515625" style="100" hidden="1"/>
    <col min="6669" max="6669" width="10.7109375" style="100" hidden="1"/>
    <col min="6670" max="6670" width="12.85546875" style="100" hidden="1"/>
    <col min="6671" max="6671" width="11.5703125" style="100" hidden="1"/>
    <col min="6672" max="6672" width="10" style="100" hidden="1"/>
    <col min="6673" max="6920" width="36" style="100" hidden="1"/>
    <col min="6921" max="6921" width="52.7109375" style="100" hidden="1"/>
    <col min="6922" max="6922" width="4.140625" style="100" hidden="1"/>
    <col min="6923" max="6923" width="5.5703125" style="100" hidden="1"/>
    <col min="6924" max="6924" width="4.28515625" style="100" hidden="1"/>
    <col min="6925" max="6925" width="10.7109375" style="100" hidden="1"/>
    <col min="6926" max="6926" width="12.85546875" style="100" hidden="1"/>
    <col min="6927" max="6927" width="11.5703125" style="100" hidden="1"/>
    <col min="6928" max="6928" width="10" style="100" hidden="1"/>
    <col min="6929" max="7176" width="36" style="100" hidden="1"/>
    <col min="7177" max="7177" width="52.7109375" style="100" hidden="1"/>
    <col min="7178" max="7178" width="4.140625" style="100" hidden="1"/>
    <col min="7179" max="7179" width="5.5703125" style="100" hidden="1"/>
    <col min="7180" max="7180" width="4.28515625" style="100" hidden="1"/>
    <col min="7181" max="7181" width="10.7109375" style="100" hidden="1"/>
    <col min="7182" max="7182" width="12.85546875" style="100" hidden="1"/>
    <col min="7183" max="7183" width="11.5703125" style="100" hidden="1"/>
    <col min="7184" max="7184" width="10" style="100" hidden="1"/>
    <col min="7185" max="7432" width="36" style="100" hidden="1"/>
    <col min="7433" max="7433" width="52.7109375" style="100" hidden="1"/>
    <col min="7434" max="7434" width="4.140625" style="100" hidden="1"/>
    <col min="7435" max="7435" width="5.5703125" style="100" hidden="1"/>
    <col min="7436" max="7436" width="4.28515625" style="100" hidden="1"/>
    <col min="7437" max="7437" width="10.7109375" style="100" hidden="1"/>
    <col min="7438" max="7438" width="12.85546875" style="100" hidden="1"/>
    <col min="7439" max="7439" width="11.5703125" style="100" hidden="1"/>
    <col min="7440" max="7440" width="10" style="100" hidden="1"/>
    <col min="7441" max="7688" width="36" style="100" hidden="1"/>
    <col min="7689" max="7689" width="52.7109375" style="100" hidden="1"/>
    <col min="7690" max="7690" width="4.140625" style="100" hidden="1"/>
    <col min="7691" max="7691" width="5.5703125" style="100" hidden="1"/>
    <col min="7692" max="7692" width="4.28515625" style="100" hidden="1"/>
    <col min="7693" max="7693" width="10.7109375" style="100" hidden="1"/>
    <col min="7694" max="7694" width="12.85546875" style="100" hidden="1"/>
    <col min="7695" max="7695" width="11.5703125" style="100" hidden="1"/>
    <col min="7696" max="7696" width="10" style="100" hidden="1"/>
    <col min="7697" max="7944" width="36" style="100" hidden="1"/>
    <col min="7945" max="7945" width="52.7109375" style="100" hidden="1"/>
    <col min="7946" max="7946" width="4.140625" style="100" hidden="1"/>
    <col min="7947" max="7947" width="5.5703125" style="100" hidden="1"/>
    <col min="7948" max="7948" width="4.28515625" style="100" hidden="1"/>
    <col min="7949" max="7949" width="10.7109375" style="100" hidden="1"/>
    <col min="7950" max="7950" width="12.85546875" style="100" hidden="1"/>
    <col min="7951" max="7951" width="11.5703125" style="100" hidden="1"/>
    <col min="7952" max="7952" width="10" style="100" hidden="1"/>
    <col min="7953" max="8200" width="36" style="100" hidden="1"/>
    <col min="8201" max="8201" width="52.7109375" style="100" hidden="1"/>
    <col min="8202" max="8202" width="4.140625" style="100" hidden="1"/>
    <col min="8203" max="8203" width="5.5703125" style="100" hidden="1"/>
    <col min="8204" max="8204" width="4.28515625" style="100" hidden="1"/>
    <col min="8205" max="8205" width="10.7109375" style="100" hidden="1"/>
    <col min="8206" max="8206" width="12.85546875" style="100" hidden="1"/>
    <col min="8207" max="8207" width="11.5703125" style="100" hidden="1"/>
    <col min="8208" max="8208" width="10" style="100" hidden="1"/>
    <col min="8209" max="8456" width="36" style="100" hidden="1"/>
    <col min="8457" max="8457" width="52.7109375" style="100" hidden="1"/>
    <col min="8458" max="8458" width="4.140625" style="100" hidden="1"/>
    <col min="8459" max="8459" width="5.5703125" style="100" hidden="1"/>
    <col min="8460" max="8460" width="4.28515625" style="100" hidden="1"/>
    <col min="8461" max="8461" width="10.7109375" style="100" hidden="1"/>
    <col min="8462" max="8462" width="12.85546875" style="100" hidden="1"/>
    <col min="8463" max="8463" width="11.5703125" style="100" hidden="1"/>
    <col min="8464" max="8464" width="10" style="100" hidden="1"/>
    <col min="8465" max="8712" width="36" style="100" hidden="1"/>
    <col min="8713" max="8713" width="52.7109375" style="100" hidden="1"/>
    <col min="8714" max="8714" width="4.140625" style="100" hidden="1"/>
    <col min="8715" max="8715" width="5.5703125" style="100" hidden="1"/>
    <col min="8716" max="8716" width="4.28515625" style="100" hidden="1"/>
    <col min="8717" max="8717" width="10.7109375" style="100" hidden="1"/>
    <col min="8718" max="8718" width="12.85546875" style="100" hidden="1"/>
    <col min="8719" max="8719" width="11.5703125" style="100" hidden="1"/>
    <col min="8720" max="8720" width="10" style="100" hidden="1"/>
    <col min="8721" max="8968" width="36" style="100" hidden="1"/>
    <col min="8969" max="8969" width="52.7109375" style="100" hidden="1"/>
    <col min="8970" max="8970" width="4.140625" style="100" hidden="1"/>
    <col min="8971" max="8971" width="5.5703125" style="100" hidden="1"/>
    <col min="8972" max="8972" width="4.28515625" style="100" hidden="1"/>
    <col min="8973" max="8973" width="10.7109375" style="100" hidden="1"/>
    <col min="8974" max="8974" width="12.85546875" style="100" hidden="1"/>
    <col min="8975" max="8975" width="11.5703125" style="100" hidden="1"/>
    <col min="8976" max="8976" width="10" style="100" hidden="1"/>
    <col min="8977" max="9224" width="36" style="100" hidden="1"/>
    <col min="9225" max="9225" width="52.7109375" style="100" hidden="1"/>
    <col min="9226" max="9226" width="4.140625" style="100" hidden="1"/>
    <col min="9227" max="9227" width="5.5703125" style="100" hidden="1"/>
    <col min="9228" max="9228" width="4.28515625" style="100" hidden="1"/>
    <col min="9229" max="9229" width="10.7109375" style="100" hidden="1"/>
    <col min="9230" max="9230" width="12.85546875" style="100" hidden="1"/>
    <col min="9231" max="9231" width="11.5703125" style="100" hidden="1"/>
    <col min="9232" max="9232" width="10" style="100" hidden="1"/>
    <col min="9233" max="9480" width="36" style="100" hidden="1"/>
    <col min="9481" max="9481" width="52.7109375" style="100" hidden="1"/>
    <col min="9482" max="9482" width="4.140625" style="100" hidden="1"/>
    <col min="9483" max="9483" width="5.5703125" style="100" hidden="1"/>
    <col min="9484" max="9484" width="4.28515625" style="100" hidden="1"/>
    <col min="9485" max="9485" width="10.7109375" style="100" hidden="1"/>
    <col min="9486" max="9486" width="12.85546875" style="100" hidden="1"/>
    <col min="9487" max="9487" width="11.5703125" style="100" hidden="1"/>
    <col min="9488" max="9488" width="10" style="100" hidden="1"/>
    <col min="9489" max="9736" width="36" style="100" hidden="1"/>
    <col min="9737" max="9737" width="52.7109375" style="100" hidden="1"/>
    <col min="9738" max="9738" width="4.140625" style="100" hidden="1"/>
    <col min="9739" max="9739" width="5.5703125" style="100" hidden="1"/>
    <col min="9740" max="9740" width="4.28515625" style="100" hidden="1"/>
    <col min="9741" max="9741" width="10.7109375" style="100" hidden="1"/>
    <col min="9742" max="9742" width="12.85546875" style="100" hidden="1"/>
    <col min="9743" max="9743" width="11.5703125" style="100" hidden="1"/>
    <col min="9744" max="9744" width="10" style="100" hidden="1"/>
    <col min="9745" max="9992" width="36" style="100" hidden="1"/>
    <col min="9993" max="9993" width="52.7109375" style="100" hidden="1"/>
    <col min="9994" max="9994" width="4.140625" style="100" hidden="1"/>
    <col min="9995" max="9995" width="5.5703125" style="100" hidden="1"/>
    <col min="9996" max="9996" width="4.28515625" style="100" hidden="1"/>
    <col min="9997" max="9997" width="10.7109375" style="100" hidden="1"/>
    <col min="9998" max="9998" width="12.85546875" style="100" hidden="1"/>
    <col min="9999" max="9999" width="11.5703125" style="100" hidden="1"/>
    <col min="10000" max="10000" width="10" style="100" hidden="1"/>
    <col min="10001" max="10248" width="36" style="100" hidden="1"/>
    <col min="10249" max="10249" width="52.7109375" style="100" hidden="1"/>
    <col min="10250" max="10250" width="4.140625" style="100" hidden="1"/>
    <col min="10251" max="10251" width="5.5703125" style="100" hidden="1"/>
    <col min="10252" max="10252" width="4.28515625" style="100" hidden="1"/>
    <col min="10253" max="10253" width="10.7109375" style="100" hidden="1"/>
    <col min="10254" max="10254" width="12.85546875" style="100" hidden="1"/>
    <col min="10255" max="10255" width="11.5703125" style="100" hidden="1"/>
    <col min="10256" max="10256" width="10" style="100" hidden="1"/>
    <col min="10257" max="10504" width="36" style="100" hidden="1"/>
    <col min="10505" max="10505" width="52.7109375" style="100" hidden="1"/>
    <col min="10506" max="10506" width="4.140625" style="100" hidden="1"/>
    <col min="10507" max="10507" width="5.5703125" style="100" hidden="1"/>
    <col min="10508" max="10508" width="4.28515625" style="100" hidden="1"/>
    <col min="10509" max="10509" width="10.7109375" style="100" hidden="1"/>
    <col min="10510" max="10510" width="12.85546875" style="100" hidden="1"/>
    <col min="10511" max="10511" width="11.5703125" style="100" hidden="1"/>
    <col min="10512" max="10512" width="10" style="100" hidden="1"/>
    <col min="10513" max="10760" width="36" style="100" hidden="1"/>
    <col min="10761" max="10761" width="52.7109375" style="100" hidden="1"/>
    <col min="10762" max="10762" width="4.140625" style="100" hidden="1"/>
    <col min="10763" max="10763" width="5.5703125" style="100" hidden="1"/>
    <col min="10764" max="10764" width="4.28515625" style="100" hidden="1"/>
    <col min="10765" max="10765" width="10.7109375" style="100" hidden="1"/>
    <col min="10766" max="10766" width="12.85546875" style="100" hidden="1"/>
    <col min="10767" max="10767" width="11.5703125" style="100" hidden="1"/>
    <col min="10768" max="10768" width="10" style="100" hidden="1"/>
    <col min="10769" max="11016" width="36" style="100" hidden="1"/>
    <col min="11017" max="11017" width="52.7109375" style="100" hidden="1"/>
    <col min="11018" max="11018" width="4.140625" style="100" hidden="1"/>
    <col min="11019" max="11019" width="5.5703125" style="100" hidden="1"/>
    <col min="11020" max="11020" width="4.28515625" style="100" hidden="1"/>
    <col min="11021" max="11021" width="10.7109375" style="100" hidden="1"/>
    <col min="11022" max="11022" width="12.85546875" style="100" hidden="1"/>
    <col min="11023" max="11023" width="11.5703125" style="100" hidden="1"/>
    <col min="11024" max="11024" width="10" style="100" hidden="1"/>
    <col min="11025" max="11272" width="36" style="100" hidden="1"/>
    <col min="11273" max="11273" width="52.7109375" style="100" hidden="1"/>
    <col min="11274" max="11274" width="4.140625" style="100" hidden="1"/>
    <col min="11275" max="11275" width="5.5703125" style="100" hidden="1"/>
    <col min="11276" max="11276" width="4.28515625" style="100" hidden="1"/>
    <col min="11277" max="11277" width="10.7109375" style="100" hidden="1"/>
    <col min="11278" max="11278" width="12.85546875" style="100" hidden="1"/>
    <col min="11279" max="11279" width="11.5703125" style="100" hidden="1"/>
    <col min="11280" max="11280" width="10" style="100" hidden="1"/>
    <col min="11281" max="11528" width="36" style="100" hidden="1"/>
    <col min="11529" max="11529" width="52.7109375" style="100" hidden="1"/>
    <col min="11530" max="11530" width="4.140625" style="100" hidden="1"/>
    <col min="11531" max="11531" width="5.5703125" style="100" hidden="1"/>
    <col min="11532" max="11532" width="4.28515625" style="100" hidden="1"/>
    <col min="11533" max="11533" width="10.7109375" style="100" hidden="1"/>
    <col min="11534" max="11534" width="12.85546875" style="100" hidden="1"/>
    <col min="11535" max="11535" width="11.5703125" style="100" hidden="1"/>
    <col min="11536" max="11536" width="10" style="100" hidden="1"/>
    <col min="11537" max="11784" width="36" style="100" hidden="1"/>
    <col min="11785" max="11785" width="52.7109375" style="100" hidden="1"/>
    <col min="11786" max="11786" width="4.140625" style="100" hidden="1"/>
    <col min="11787" max="11787" width="5.5703125" style="100" hidden="1"/>
    <col min="11788" max="11788" width="4.28515625" style="100" hidden="1"/>
    <col min="11789" max="11789" width="10.7109375" style="100" hidden="1"/>
    <col min="11790" max="11790" width="12.85546875" style="100" hidden="1"/>
    <col min="11791" max="11791" width="11.5703125" style="100" hidden="1"/>
    <col min="11792" max="11792" width="10" style="100" hidden="1"/>
    <col min="11793" max="12040" width="36" style="100" hidden="1"/>
    <col min="12041" max="12041" width="52.7109375" style="100" hidden="1"/>
    <col min="12042" max="12042" width="4.140625" style="100" hidden="1"/>
    <col min="12043" max="12043" width="5.5703125" style="100" hidden="1"/>
    <col min="12044" max="12044" width="4.28515625" style="100" hidden="1"/>
    <col min="12045" max="12045" width="10.7109375" style="100" hidden="1"/>
    <col min="12046" max="12046" width="12.85546875" style="100" hidden="1"/>
    <col min="12047" max="12047" width="11.5703125" style="100" hidden="1"/>
    <col min="12048" max="12048" width="10" style="100" hidden="1"/>
    <col min="12049" max="12296" width="36" style="100" hidden="1"/>
    <col min="12297" max="12297" width="52.7109375" style="100" hidden="1"/>
    <col min="12298" max="12298" width="4.140625" style="100" hidden="1"/>
    <col min="12299" max="12299" width="5.5703125" style="100" hidden="1"/>
    <col min="12300" max="12300" width="4.28515625" style="100" hidden="1"/>
    <col min="12301" max="12301" width="10.7109375" style="100" hidden="1"/>
    <col min="12302" max="12302" width="12.85546875" style="100" hidden="1"/>
    <col min="12303" max="12303" width="11.5703125" style="100" hidden="1"/>
    <col min="12304" max="12304" width="10" style="100" hidden="1"/>
    <col min="12305" max="12552" width="36" style="100" hidden="1"/>
    <col min="12553" max="12553" width="52.7109375" style="100" hidden="1"/>
    <col min="12554" max="12554" width="4.140625" style="100" hidden="1"/>
    <col min="12555" max="12555" width="5.5703125" style="100" hidden="1"/>
    <col min="12556" max="12556" width="4.28515625" style="100" hidden="1"/>
    <col min="12557" max="12557" width="10.7109375" style="100" hidden="1"/>
    <col min="12558" max="12558" width="12.85546875" style="100" hidden="1"/>
    <col min="12559" max="12559" width="11.5703125" style="100" hidden="1"/>
    <col min="12560" max="12560" width="10" style="100" hidden="1"/>
    <col min="12561" max="12808" width="36" style="100" hidden="1"/>
    <col min="12809" max="12809" width="52.7109375" style="100" hidden="1"/>
    <col min="12810" max="12810" width="4.140625" style="100" hidden="1"/>
    <col min="12811" max="12811" width="5.5703125" style="100" hidden="1"/>
    <col min="12812" max="12812" width="4.28515625" style="100" hidden="1"/>
    <col min="12813" max="12813" width="10.7109375" style="100" hidden="1"/>
    <col min="12814" max="12814" width="12.85546875" style="100" hidden="1"/>
    <col min="12815" max="12815" width="11.5703125" style="100" hidden="1"/>
    <col min="12816" max="12816" width="10" style="100" hidden="1"/>
    <col min="12817" max="13064" width="36" style="100" hidden="1"/>
    <col min="13065" max="13065" width="52.7109375" style="100" hidden="1"/>
    <col min="13066" max="13066" width="4.140625" style="100" hidden="1"/>
    <col min="13067" max="13067" width="5.5703125" style="100" hidden="1"/>
    <col min="13068" max="13068" width="4.28515625" style="100" hidden="1"/>
    <col min="13069" max="13069" width="10.7109375" style="100" hidden="1"/>
    <col min="13070" max="13070" width="12.85546875" style="100" hidden="1"/>
    <col min="13071" max="13071" width="11.5703125" style="100" hidden="1"/>
    <col min="13072" max="13072" width="10" style="100" hidden="1"/>
    <col min="13073" max="13320" width="36" style="100" hidden="1"/>
    <col min="13321" max="13321" width="52.7109375" style="100" hidden="1"/>
    <col min="13322" max="13322" width="4.140625" style="100" hidden="1"/>
    <col min="13323" max="13323" width="5.5703125" style="100" hidden="1"/>
    <col min="13324" max="13324" width="4.28515625" style="100" hidden="1"/>
    <col min="13325" max="13325" width="10.7109375" style="100" hidden="1"/>
    <col min="13326" max="13326" width="12.85546875" style="100" hidden="1"/>
    <col min="13327" max="13327" width="11.5703125" style="100" hidden="1"/>
    <col min="13328" max="13328" width="10" style="100" hidden="1"/>
    <col min="13329" max="13576" width="36" style="100" hidden="1"/>
    <col min="13577" max="13577" width="52.7109375" style="100" hidden="1"/>
    <col min="13578" max="13578" width="4.140625" style="100" hidden="1"/>
    <col min="13579" max="13579" width="5.5703125" style="100" hidden="1"/>
    <col min="13580" max="13580" width="4.28515625" style="100" hidden="1"/>
    <col min="13581" max="13581" width="10.7109375" style="100" hidden="1"/>
    <col min="13582" max="13582" width="12.85546875" style="100" hidden="1"/>
    <col min="13583" max="13583" width="11.5703125" style="100" hidden="1"/>
    <col min="13584" max="13584" width="10" style="100" hidden="1"/>
    <col min="13585" max="13832" width="36" style="100" hidden="1"/>
    <col min="13833" max="13833" width="52.7109375" style="100" hidden="1"/>
    <col min="13834" max="13834" width="4.140625" style="100" hidden="1"/>
    <col min="13835" max="13835" width="5.5703125" style="100" hidden="1"/>
    <col min="13836" max="13836" width="4.28515625" style="100" hidden="1"/>
    <col min="13837" max="13837" width="10.7109375" style="100" hidden="1"/>
    <col min="13838" max="13838" width="12.85546875" style="100" hidden="1"/>
    <col min="13839" max="13839" width="11.5703125" style="100" hidden="1"/>
    <col min="13840" max="13840" width="10" style="100" hidden="1"/>
    <col min="13841" max="14088" width="36" style="100" hidden="1"/>
    <col min="14089" max="14089" width="52.7109375" style="100" hidden="1"/>
    <col min="14090" max="14090" width="4.140625" style="100" hidden="1"/>
    <col min="14091" max="14091" width="5.5703125" style="100" hidden="1"/>
    <col min="14092" max="14092" width="4.28515625" style="100" hidden="1"/>
    <col min="14093" max="14093" width="10.7109375" style="100" hidden="1"/>
    <col min="14094" max="14094" width="12.85546875" style="100" hidden="1"/>
    <col min="14095" max="14095" width="11.5703125" style="100" hidden="1"/>
    <col min="14096" max="14096" width="10" style="100" hidden="1"/>
    <col min="14097" max="14344" width="36" style="100" hidden="1"/>
    <col min="14345" max="14345" width="52.7109375" style="100" hidden="1"/>
    <col min="14346" max="14346" width="4.140625" style="100" hidden="1"/>
    <col min="14347" max="14347" width="5.5703125" style="100" hidden="1"/>
    <col min="14348" max="14348" width="4.28515625" style="100" hidden="1"/>
    <col min="14349" max="14349" width="10.7109375" style="100" hidden="1"/>
    <col min="14350" max="14350" width="12.85546875" style="100" hidden="1"/>
    <col min="14351" max="14351" width="11.5703125" style="100" hidden="1"/>
    <col min="14352" max="14352" width="10" style="100" hidden="1"/>
    <col min="14353" max="14600" width="36" style="100" hidden="1"/>
    <col min="14601" max="14601" width="52.7109375" style="100" hidden="1"/>
    <col min="14602" max="14602" width="4.140625" style="100" hidden="1"/>
    <col min="14603" max="14603" width="5.5703125" style="100" hidden="1"/>
    <col min="14604" max="14604" width="4.28515625" style="100" hidden="1"/>
    <col min="14605" max="14605" width="10.7109375" style="100" hidden="1"/>
    <col min="14606" max="14606" width="12.85546875" style="100" hidden="1"/>
    <col min="14607" max="14607" width="11.5703125" style="100" hidden="1"/>
    <col min="14608" max="14608" width="10" style="100" hidden="1"/>
    <col min="14609" max="14856" width="36" style="100" hidden="1"/>
    <col min="14857" max="14857" width="52.7109375" style="100" hidden="1"/>
    <col min="14858" max="14858" width="4.140625" style="100" hidden="1"/>
    <col min="14859" max="14859" width="5.5703125" style="100" hidden="1"/>
    <col min="14860" max="14860" width="4.28515625" style="100" hidden="1"/>
    <col min="14861" max="14861" width="10.7109375" style="100" hidden="1"/>
    <col min="14862" max="14862" width="12.85546875" style="100" hidden="1"/>
    <col min="14863" max="14863" width="11.5703125" style="100" hidden="1"/>
    <col min="14864" max="14864" width="10" style="100" hidden="1"/>
    <col min="14865" max="15112" width="36" style="100" hidden="1"/>
    <col min="15113" max="15113" width="52.7109375" style="100" hidden="1"/>
    <col min="15114" max="15114" width="4.140625" style="100" hidden="1"/>
    <col min="15115" max="15115" width="5.5703125" style="100" hidden="1"/>
    <col min="15116" max="15116" width="4.28515625" style="100" hidden="1"/>
    <col min="15117" max="15117" width="10.7109375" style="100" hidden="1"/>
    <col min="15118" max="15118" width="12.85546875" style="100" hidden="1"/>
    <col min="15119" max="15119" width="11.5703125" style="100" hidden="1"/>
    <col min="15120" max="15120" width="10" style="100" hidden="1"/>
    <col min="15121" max="15368" width="36" style="100" hidden="1"/>
    <col min="15369" max="15369" width="52.7109375" style="100" hidden="1"/>
    <col min="15370" max="15370" width="4.140625" style="100" hidden="1"/>
    <col min="15371" max="15371" width="5.5703125" style="100" hidden="1"/>
    <col min="15372" max="15372" width="4.28515625" style="100" hidden="1"/>
    <col min="15373" max="15373" width="10.7109375" style="100" hidden="1"/>
    <col min="15374" max="15374" width="12.85546875" style="100" hidden="1"/>
    <col min="15375" max="15375" width="11.5703125" style="100" hidden="1"/>
    <col min="15376" max="15376" width="10" style="100" hidden="1"/>
    <col min="15377" max="15624" width="36" style="100" hidden="1"/>
    <col min="15625" max="15625" width="52.7109375" style="100" hidden="1"/>
    <col min="15626" max="15626" width="4.140625" style="100" hidden="1"/>
    <col min="15627" max="15627" width="5.5703125" style="100" hidden="1"/>
    <col min="15628" max="15628" width="4.28515625" style="100" hidden="1"/>
    <col min="15629" max="15629" width="10.7109375" style="100" hidden="1"/>
    <col min="15630" max="15630" width="12.85546875" style="100" hidden="1"/>
    <col min="15631" max="15631" width="11.5703125" style="100" hidden="1"/>
    <col min="15632" max="15632" width="10" style="100" hidden="1"/>
    <col min="15633" max="15880" width="36" style="100" hidden="1"/>
    <col min="15881" max="15881" width="52.7109375" style="100" hidden="1"/>
    <col min="15882" max="15882" width="4.140625" style="100" hidden="1"/>
    <col min="15883" max="15883" width="5.5703125" style="100" hidden="1"/>
    <col min="15884" max="15884" width="4.28515625" style="100" hidden="1"/>
    <col min="15885" max="15885" width="10.7109375" style="100" hidden="1"/>
    <col min="15886" max="15886" width="12.85546875" style="100" hidden="1"/>
    <col min="15887" max="15887" width="11.5703125" style="100" hidden="1"/>
    <col min="15888" max="15888" width="10" style="100" hidden="1"/>
    <col min="15889" max="16136" width="36" style="100" hidden="1"/>
    <col min="16137" max="16137" width="52.7109375" style="100" hidden="1"/>
    <col min="16138" max="16138" width="4.140625" style="100" hidden="1"/>
    <col min="16139" max="16139" width="5.5703125" style="100" hidden="1"/>
    <col min="16140" max="16140" width="4.28515625" style="100" hidden="1"/>
    <col min="16141" max="16141" width="10.7109375" style="100" hidden="1"/>
    <col min="16142" max="16142" width="12.85546875" style="100" hidden="1"/>
    <col min="16143" max="16143" width="11.5703125" style="100" hidden="1"/>
    <col min="16144" max="16145" width="10" style="100" hidden="1"/>
    <col min="16146" max="16349" width="9.140625" style="100" hidden="1"/>
    <col min="16350" max="16350" width="2.42578125" style="100" hidden="1" customWidth="1"/>
    <col min="16351" max="16351" width="5" style="100" hidden="1" customWidth="1"/>
    <col min="16352" max="16352" width="5.5703125" style="100" hidden="1" customWidth="1"/>
    <col min="16353" max="16353" width="10.42578125" style="100" customWidth="1"/>
    <col min="16354" max="16354" width="2.5703125" style="100" hidden="1" customWidth="1"/>
    <col min="16355" max="16355" width="8.85546875" style="100" customWidth="1"/>
    <col min="16356" max="16356" width="6" style="100" customWidth="1"/>
    <col min="16357" max="16357" width="6.85546875" style="100" customWidth="1"/>
    <col min="16358" max="16358" width="1.85546875" style="100" customWidth="1"/>
    <col min="16359" max="16364" width="9.140625" style="100" customWidth="1"/>
    <col min="16365" max="16365" width="3.42578125" style="100" customWidth="1"/>
    <col min="16366" max="16366" width="1.5703125" style="100" customWidth="1"/>
    <col min="16367" max="16367" width="6.140625" style="100" customWidth="1"/>
    <col min="16368" max="16368" width="4.7109375" style="100" customWidth="1"/>
    <col min="16369" max="16369" width="4.28515625" style="100" customWidth="1"/>
    <col min="16370" max="16370" width="3.140625" style="100" customWidth="1"/>
    <col min="16371" max="16371" width="3.85546875" style="100" customWidth="1"/>
    <col min="16372" max="16373" width="2.42578125" style="100" customWidth="1"/>
    <col min="16374" max="16374" width="4.42578125" style="100" customWidth="1"/>
    <col min="16375" max="16375" width="5" style="100" customWidth="1"/>
    <col min="16376" max="16376" width="4.85546875" style="100" customWidth="1"/>
    <col min="16377" max="16377" width="6.140625" style="100" customWidth="1"/>
    <col min="16378" max="16378" width="6.7109375" style="100" customWidth="1"/>
    <col min="16379" max="16379" width="6.42578125" style="100" customWidth="1"/>
    <col min="16380" max="16384" width="5.7109375" style="100" customWidth="1"/>
  </cols>
  <sheetData>
    <row r="1" spans="2:9" ht="34.5" customHeight="1" thickBot="1" x14ac:dyDescent="0.3">
      <c r="B1" s="266"/>
      <c r="C1" s="510" t="s">
        <v>176</v>
      </c>
      <c r="D1" s="510"/>
      <c r="E1" s="510"/>
      <c r="F1" s="510"/>
      <c r="G1" s="510"/>
      <c r="H1" s="510"/>
      <c r="I1" s="510"/>
    </row>
    <row r="2" spans="2:9" ht="20.25" customHeight="1" thickBot="1" x14ac:dyDescent="0.3">
      <c r="B2" s="511" t="s">
        <v>175</v>
      </c>
      <c r="C2" s="512"/>
      <c r="D2" s="512"/>
      <c r="E2" s="512"/>
      <c r="F2" s="512"/>
      <c r="G2" s="512"/>
      <c r="H2" s="513"/>
      <c r="I2" s="514"/>
    </row>
    <row r="3" spans="2:9" ht="21" customHeight="1" thickBot="1" x14ac:dyDescent="0.3">
      <c r="B3" s="511" t="s">
        <v>170</v>
      </c>
      <c r="C3" s="512"/>
      <c r="D3" s="512"/>
      <c r="E3" s="512"/>
      <c r="F3" s="512"/>
      <c r="G3" s="512"/>
      <c r="H3" s="513"/>
      <c r="I3" s="514"/>
    </row>
    <row r="4" spans="2:9" ht="18.75" customHeight="1" thickBot="1" x14ac:dyDescent="0.3">
      <c r="B4" s="515" t="s">
        <v>171</v>
      </c>
      <c r="C4" s="516"/>
      <c r="D4" s="516"/>
      <c r="E4" s="516"/>
      <c r="F4" s="516"/>
      <c r="G4" s="516"/>
      <c r="H4" s="517"/>
      <c r="I4" s="514"/>
    </row>
    <row r="5" spans="2:9" ht="57.75" customHeight="1" thickBot="1" x14ac:dyDescent="0.3">
      <c r="B5" s="518" t="s">
        <v>384</v>
      </c>
      <c r="C5" s="519"/>
      <c r="D5" s="519"/>
      <c r="E5" s="519"/>
      <c r="F5" s="519"/>
      <c r="G5" s="519"/>
      <c r="H5" s="520"/>
      <c r="I5" s="514"/>
    </row>
    <row r="6" spans="2:9" s="101" customFormat="1" ht="27.75" customHeight="1" thickBot="1" x14ac:dyDescent="0.3">
      <c r="B6" s="199"/>
      <c r="C6" s="211" t="s">
        <v>262</v>
      </c>
      <c r="D6" s="205"/>
      <c r="E6" s="206"/>
      <c r="F6" s="206"/>
      <c r="G6" s="206"/>
      <c r="H6" s="207"/>
      <c r="I6" s="514"/>
    </row>
    <row r="7" spans="2:9" ht="6" customHeight="1" x14ac:dyDescent="0.25">
      <c r="B7" s="200"/>
      <c r="C7" s="578" t="s">
        <v>177</v>
      </c>
      <c r="D7" s="198"/>
      <c r="E7" s="208"/>
      <c r="F7" s="208"/>
      <c r="G7" s="208"/>
      <c r="H7" s="193"/>
      <c r="I7" s="514"/>
    </row>
    <row r="8" spans="2:9" ht="6" customHeight="1" x14ac:dyDescent="0.25">
      <c r="B8" s="200"/>
      <c r="C8" s="579"/>
      <c r="D8" s="198"/>
      <c r="E8" s="208"/>
      <c r="F8" s="208"/>
      <c r="G8" s="208"/>
      <c r="H8" s="193"/>
      <c r="I8" s="514"/>
    </row>
    <row r="9" spans="2:9" ht="12.75" customHeight="1" thickBot="1" x14ac:dyDescent="0.3">
      <c r="B9" s="201"/>
      <c r="C9" s="580"/>
      <c r="D9" s="209"/>
      <c r="E9" s="210"/>
      <c r="F9" s="210"/>
      <c r="G9" s="210"/>
      <c r="H9" s="194"/>
      <c r="I9" s="514"/>
    </row>
    <row r="10" spans="2:9" ht="15.75" customHeight="1" x14ac:dyDescent="0.25">
      <c r="B10" s="201"/>
      <c r="C10" s="573" t="s">
        <v>125</v>
      </c>
      <c r="D10" s="221" t="s">
        <v>214</v>
      </c>
      <c r="E10" s="222" t="s">
        <v>173</v>
      </c>
      <c r="F10" s="223" t="s">
        <v>174</v>
      </c>
      <c r="G10" s="224" t="s">
        <v>38</v>
      </c>
      <c r="H10" s="215"/>
      <c r="I10" s="260"/>
    </row>
    <row r="11" spans="2:9" ht="15" hidden="1" customHeight="1" thickBot="1" x14ac:dyDescent="0.3">
      <c r="B11" s="202"/>
      <c r="C11" s="574"/>
      <c r="D11" s="220"/>
      <c r="E11" s="220"/>
      <c r="F11" s="220"/>
      <c r="G11" s="576" t="s">
        <v>172</v>
      </c>
      <c r="H11" s="576"/>
      <c r="I11" s="577"/>
    </row>
    <row r="12" spans="2:9" ht="15" hidden="1" x14ac:dyDescent="0.25">
      <c r="B12" s="203"/>
      <c r="C12" s="575"/>
      <c r="D12" s="221" t="s">
        <v>214</v>
      </c>
      <c r="E12" s="222" t="s">
        <v>173</v>
      </c>
      <c r="F12" s="223" t="s">
        <v>174</v>
      </c>
      <c r="G12" s="224" t="s">
        <v>38</v>
      </c>
      <c r="H12" s="216"/>
      <c r="I12" s="260"/>
    </row>
    <row r="13" spans="2:9" s="101" customFormat="1" ht="35.1" customHeight="1" x14ac:dyDescent="0.25">
      <c r="B13" s="195" t="s">
        <v>23</v>
      </c>
      <c r="C13" s="212" t="s">
        <v>237</v>
      </c>
      <c r="D13" s="225">
        <v>4</v>
      </c>
      <c r="E13" s="226">
        <f>R27</f>
        <v>87</v>
      </c>
      <c r="F13" s="227">
        <f t="shared" ref="F13:F19" si="0">D13*E13</f>
        <v>348</v>
      </c>
      <c r="G13" s="227">
        <f>F13/12</f>
        <v>29</v>
      </c>
      <c r="H13" s="216"/>
      <c r="I13" s="260"/>
    </row>
    <row r="14" spans="2:9" s="101" customFormat="1" ht="35.1" customHeight="1" x14ac:dyDescent="0.25">
      <c r="B14" s="195" t="s">
        <v>25</v>
      </c>
      <c r="C14" s="213" t="s">
        <v>238</v>
      </c>
      <c r="D14" s="225">
        <v>4</v>
      </c>
      <c r="E14" s="226">
        <f>R29</f>
        <v>58</v>
      </c>
      <c r="F14" s="227">
        <f t="shared" si="0"/>
        <v>232</v>
      </c>
      <c r="G14" s="227">
        <f t="shared" ref="G14:G19" si="1">F14/12</f>
        <v>19.333333333333332</v>
      </c>
      <c r="H14" s="216"/>
      <c r="I14" s="262"/>
    </row>
    <row r="15" spans="2:9" s="101" customFormat="1" ht="35.1" customHeight="1" x14ac:dyDescent="0.25">
      <c r="B15" s="195" t="s">
        <v>26</v>
      </c>
      <c r="C15" s="213" t="s">
        <v>239</v>
      </c>
      <c r="D15" s="225">
        <v>2</v>
      </c>
      <c r="E15" s="226">
        <f>R31</f>
        <v>14.67</v>
      </c>
      <c r="F15" s="227">
        <f t="shared" si="0"/>
        <v>29.34</v>
      </c>
      <c r="G15" s="227">
        <f t="shared" si="1"/>
        <v>2.4449999999999998</v>
      </c>
      <c r="H15" s="216"/>
      <c r="I15" s="262"/>
    </row>
    <row r="16" spans="2:9" s="101" customFormat="1" ht="35.1" customHeight="1" x14ac:dyDescent="0.25">
      <c r="B16" s="195" t="s">
        <v>27</v>
      </c>
      <c r="C16" s="213" t="s">
        <v>240</v>
      </c>
      <c r="D16" s="225">
        <v>2</v>
      </c>
      <c r="E16" s="226">
        <f>R33</f>
        <v>180</v>
      </c>
      <c r="F16" s="227">
        <f t="shared" si="0"/>
        <v>360</v>
      </c>
      <c r="G16" s="227">
        <f t="shared" si="1"/>
        <v>30</v>
      </c>
      <c r="H16" s="216"/>
      <c r="I16" s="265"/>
    </row>
    <row r="17" spans="2:21" s="101" customFormat="1" ht="39.75" customHeight="1" x14ac:dyDescent="0.25">
      <c r="B17" s="195" t="s">
        <v>28</v>
      </c>
      <c r="C17" s="213" t="s">
        <v>241</v>
      </c>
      <c r="D17" s="225">
        <v>4</v>
      </c>
      <c r="E17" s="226">
        <f>R35</f>
        <v>4.5</v>
      </c>
      <c r="F17" s="227">
        <f t="shared" si="0"/>
        <v>18</v>
      </c>
      <c r="G17" s="227">
        <f t="shared" si="1"/>
        <v>1.5</v>
      </c>
      <c r="H17" s="216"/>
      <c r="I17" s="265"/>
      <c r="J17"/>
      <c r="K17"/>
      <c r="L17"/>
      <c r="M17"/>
      <c r="N17"/>
      <c r="O17"/>
      <c r="P17"/>
      <c r="Q17"/>
      <c r="R17"/>
    </row>
    <row r="18" spans="2:21" s="101" customFormat="1" ht="44.25" customHeight="1" x14ac:dyDescent="0.25">
      <c r="B18" s="195" t="s">
        <v>29</v>
      </c>
      <c r="C18" s="213" t="s">
        <v>242</v>
      </c>
      <c r="D18" s="225">
        <v>2</v>
      </c>
      <c r="E18" s="226">
        <f>R37</f>
        <v>22.98</v>
      </c>
      <c r="F18" s="227">
        <f t="shared" si="0"/>
        <v>45.96</v>
      </c>
      <c r="G18" s="227">
        <f t="shared" si="1"/>
        <v>3.83</v>
      </c>
      <c r="H18" s="216"/>
      <c r="I18" s="265"/>
      <c r="J18"/>
      <c r="K18" s="380"/>
      <c r="L18"/>
      <c r="M18"/>
      <c r="N18"/>
      <c r="O18"/>
      <c r="P18"/>
      <c r="Q18"/>
      <c r="R18"/>
    </row>
    <row r="19" spans="2:21" s="101" customFormat="1" ht="35.1" customHeight="1" thickBot="1" x14ac:dyDescent="0.3">
      <c r="B19" s="195" t="s">
        <v>30</v>
      </c>
      <c r="C19" s="214" t="s">
        <v>243</v>
      </c>
      <c r="D19" s="228">
        <v>2</v>
      </c>
      <c r="E19" s="226">
        <f>R39</f>
        <v>83.25</v>
      </c>
      <c r="F19" s="227">
        <f t="shared" si="0"/>
        <v>166.5</v>
      </c>
      <c r="G19" s="227">
        <f t="shared" si="1"/>
        <v>13.875</v>
      </c>
      <c r="H19" s="216"/>
      <c r="I19" s="265"/>
      <c r="J19"/>
      <c r="K19"/>
      <c r="L19"/>
      <c r="M19"/>
      <c r="N19"/>
      <c r="O19"/>
      <c r="P19"/>
      <c r="Q19"/>
      <c r="R19"/>
    </row>
    <row r="20" spans="2:21" ht="15" customHeight="1" thickBot="1" x14ac:dyDescent="0.3">
      <c r="B20" s="196"/>
      <c r="C20" s="534" t="s">
        <v>188</v>
      </c>
      <c r="D20" s="535"/>
      <c r="E20" s="535"/>
      <c r="F20" s="540">
        <f>SUM(G13:G19)</f>
        <v>99.983333333333334</v>
      </c>
      <c r="G20" s="541"/>
      <c r="H20" s="217"/>
      <c r="I20" s="265"/>
      <c r="J20"/>
      <c r="K20"/>
      <c r="L20"/>
      <c r="M20"/>
      <c r="N20"/>
      <c r="O20"/>
      <c r="P20"/>
      <c r="Q20"/>
      <c r="R20"/>
    </row>
    <row r="21" spans="2:21" ht="16.5" customHeight="1" thickBot="1" x14ac:dyDescent="0.3">
      <c r="B21" s="197"/>
      <c r="C21" s="534" t="s">
        <v>228</v>
      </c>
      <c r="D21" s="535"/>
      <c r="E21" s="535"/>
      <c r="F21" s="542">
        <f>SUM(F13:F19)</f>
        <v>1199.8</v>
      </c>
      <c r="G21" s="581"/>
      <c r="H21" s="363"/>
      <c r="I21" s="262"/>
      <c r="J21"/>
      <c r="K21"/>
      <c r="L21"/>
      <c r="M21"/>
      <c r="N21"/>
      <c r="O21"/>
      <c r="P21"/>
      <c r="Q21"/>
      <c r="R21"/>
    </row>
    <row r="22" spans="2:21" ht="7.5" customHeight="1" thickBot="1" x14ac:dyDescent="0.3">
      <c r="B22" s="266"/>
      <c r="C22" s="266"/>
      <c r="D22" s="266"/>
      <c r="E22" s="266"/>
      <c r="F22" s="266"/>
      <c r="G22" s="266"/>
      <c r="H22" s="266"/>
      <c r="I22" s="266"/>
    </row>
    <row r="23" spans="2:21" ht="58.5" customHeight="1" thickTop="1" thickBot="1" x14ac:dyDescent="0.3">
      <c r="B23" s="266"/>
      <c r="C23" s="266"/>
      <c r="D23" s="266"/>
      <c r="E23" s="266"/>
      <c r="F23" s="266"/>
      <c r="G23" s="266"/>
      <c r="H23" s="266"/>
      <c r="I23" s="537" t="s">
        <v>319</v>
      </c>
      <c r="J23" s="538"/>
      <c r="K23" s="538"/>
      <c r="L23" s="538"/>
      <c r="M23" s="538"/>
      <c r="N23" s="539"/>
      <c r="O23" s="266"/>
      <c r="P23" s="266"/>
      <c r="Q23" s="266"/>
      <c r="R23" s="266"/>
      <c r="S23" s="266"/>
      <c r="T23" s="266"/>
      <c r="U23" s="266"/>
    </row>
    <row r="24" spans="2:21" ht="34.5" customHeight="1" thickTop="1" thickBot="1" x14ac:dyDescent="0.3">
      <c r="B24" s="266"/>
      <c r="C24" s="260"/>
      <c r="D24" s="544" t="s">
        <v>225</v>
      </c>
      <c r="E24" s="563"/>
      <c r="F24" s="563"/>
      <c r="G24" s="563"/>
      <c r="H24" s="563"/>
      <c r="I24" s="563"/>
      <c r="J24" s="563"/>
      <c r="K24" s="563"/>
      <c r="L24" s="545"/>
      <c r="M24" s="556" t="s">
        <v>254</v>
      </c>
      <c r="N24" s="557"/>
      <c r="O24" s="557"/>
      <c r="P24" s="557"/>
      <c r="Q24" s="558"/>
      <c r="R24" s="562" t="s">
        <v>260</v>
      </c>
      <c r="S24" s="301"/>
      <c r="T24" s="302"/>
    </row>
    <row r="25" spans="2:21" ht="77.25" customHeight="1" thickTop="1" thickBot="1" x14ac:dyDescent="0.3">
      <c r="B25" s="266"/>
      <c r="C25" s="233" t="s">
        <v>223</v>
      </c>
      <c r="D25" s="572" t="s">
        <v>224</v>
      </c>
      <c r="E25" s="544" t="s">
        <v>324</v>
      </c>
      <c r="F25" s="545"/>
      <c r="G25" s="496" t="s">
        <v>309</v>
      </c>
      <c r="H25" s="496"/>
      <c r="I25" s="493" t="s">
        <v>343</v>
      </c>
      <c r="J25" s="494"/>
      <c r="K25" s="234" t="s">
        <v>323</v>
      </c>
      <c r="L25" s="233" t="s">
        <v>325</v>
      </c>
      <c r="M25" s="559"/>
      <c r="N25" s="560"/>
      <c r="O25" s="560"/>
      <c r="P25" s="560"/>
      <c r="Q25" s="561"/>
      <c r="R25" s="560"/>
      <c r="S25" s="507" t="s">
        <v>227</v>
      </c>
      <c r="T25" s="231" t="s">
        <v>215</v>
      </c>
      <c r="U25" s="231" t="s">
        <v>216</v>
      </c>
    </row>
    <row r="26" spans="2:21" ht="31.5" customHeight="1" thickTop="1" thickBot="1" x14ac:dyDescent="0.3">
      <c r="B26" s="266"/>
      <c r="C26" s="234"/>
      <c r="D26" s="508"/>
      <c r="E26" s="544" t="s">
        <v>226</v>
      </c>
      <c r="F26" s="545"/>
      <c r="G26" s="544" t="s">
        <v>226</v>
      </c>
      <c r="H26" s="545"/>
      <c r="I26" s="496" t="s">
        <v>226</v>
      </c>
      <c r="J26" s="496"/>
      <c r="K26" s="234" t="s">
        <v>226</v>
      </c>
      <c r="L26" s="234"/>
      <c r="M26" s="291" t="s">
        <v>255</v>
      </c>
      <c r="N26" s="294" t="s">
        <v>257</v>
      </c>
      <c r="O26" s="294" t="s">
        <v>256</v>
      </c>
      <c r="P26" s="294" t="s">
        <v>258</v>
      </c>
      <c r="Q26" s="294" t="s">
        <v>259</v>
      </c>
      <c r="R26" s="294" t="s">
        <v>261</v>
      </c>
      <c r="S26" s="508"/>
      <c r="T26" s="232"/>
      <c r="U26" s="204"/>
    </row>
    <row r="27" spans="2:21" ht="144" customHeight="1" thickTop="1" thickBot="1" x14ac:dyDescent="0.3">
      <c r="B27" s="266"/>
      <c r="C27" s="235" t="s">
        <v>217</v>
      </c>
      <c r="D27" s="235" t="s">
        <v>247</v>
      </c>
      <c r="E27" s="548">
        <v>61</v>
      </c>
      <c r="F27" s="549"/>
      <c r="G27" s="564">
        <v>250.6</v>
      </c>
      <c r="H27" s="565"/>
      <c r="I27" s="566">
        <v>100</v>
      </c>
      <c r="J27" s="566"/>
      <c r="K27" s="333">
        <v>95</v>
      </c>
      <c r="L27" s="333">
        <v>92</v>
      </c>
      <c r="M27" s="290">
        <f>AVERAGE(L27,K27,I27,E27)</f>
        <v>87</v>
      </c>
      <c r="N27" s="293">
        <f>MEDIAN(I27:L27,E27)</f>
        <v>93.5</v>
      </c>
      <c r="O27" s="293">
        <f>_xlfn.STDEV.P(I27:L27,E27)</f>
        <v>15.280706789936126</v>
      </c>
      <c r="P27" s="298">
        <f>O27/M27</f>
        <v>0.1756403079303003</v>
      </c>
      <c r="Q27" s="293" t="str">
        <f>IF(P27&lt;25%,"Média",IF(P27&gt;=25%,"Mediana"))</f>
        <v>Média</v>
      </c>
      <c r="R27" s="293">
        <v>87</v>
      </c>
      <c r="S27" s="117" t="e">
        <f>#REF!/12</f>
        <v>#REF!</v>
      </c>
    </row>
    <row r="28" spans="2:21" ht="76.5" customHeight="1" thickTop="1" thickBot="1" x14ac:dyDescent="0.3">
      <c r="B28" s="266"/>
      <c r="C28" s="314"/>
      <c r="D28" s="314"/>
      <c r="E28" s="544" t="s">
        <v>324</v>
      </c>
      <c r="F28" s="545"/>
      <c r="G28" s="546" t="s">
        <v>326</v>
      </c>
      <c r="H28" s="547"/>
      <c r="I28" s="496" t="s">
        <v>342</v>
      </c>
      <c r="J28" s="496"/>
      <c r="K28" s="234" t="s">
        <v>323</v>
      </c>
      <c r="L28" s="233" t="s">
        <v>325</v>
      </c>
      <c r="M28" s="312"/>
      <c r="N28" s="312"/>
      <c r="O28" s="312"/>
      <c r="P28" s="316"/>
      <c r="Q28" s="312"/>
      <c r="R28" s="312"/>
      <c r="S28" s="308"/>
    </row>
    <row r="29" spans="2:21" ht="76.5" customHeight="1" thickTop="1" thickBot="1" x14ac:dyDescent="0.3">
      <c r="B29" s="266"/>
      <c r="C29" s="236" t="s">
        <v>244</v>
      </c>
      <c r="D29" s="236" t="s">
        <v>248</v>
      </c>
      <c r="E29" s="548">
        <v>59</v>
      </c>
      <c r="F29" s="549"/>
      <c r="G29" s="552">
        <v>30</v>
      </c>
      <c r="H29" s="553"/>
      <c r="I29" s="571">
        <v>92.42</v>
      </c>
      <c r="J29" s="571"/>
      <c r="K29" s="333">
        <v>65</v>
      </c>
      <c r="L29" s="333">
        <v>50</v>
      </c>
      <c r="M29" s="290">
        <f>AVERAGE(L29,K29,E29)</f>
        <v>58</v>
      </c>
      <c r="N29" s="293">
        <f>MEDIAN(L29,K29,E29)</f>
        <v>59</v>
      </c>
      <c r="O29" s="293">
        <f>_xlfn.STDEV.P(L29,K29,E29)</f>
        <v>6.164414002968976</v>
      </c>
      <c r="P29" s="298">
        <f>O29/M29</f>
        <v>0.10628300005118924</v>
      </c>
      <c r="Q29" s="293" t="str">
        <f>IF(P29&lt;25%,"Média",IF(P29&gt;=25%,"Mediana"))</f>
        <v>Média</v>
      </c>
      <c r="R29" s="293">
        <v>58</v>
      </c>
      <c r="S29" s="117" t="e">
        <f>#REF!/12</f>
        <v>#REF!</v>
      </c>
    </row>
    <row r="30" spans="2:21" ht="76.5" customHeight="1" thickTop="1" thickBot="1" x14ac:dyDescent="0.3">
      <c r="B30" s="266"/>
      <c r="C30" s="317"/>
      <c r="D30" s="317"/>
      <c r="E30" s="544" t="s">
        <v>324</v>
      </c>
      <c r="F30" s="545"/>
      <c r="G30" s="546" t="s">
        <v>326</v>
      </c>
      <c r="H30" s="547"/>
      <c r="I30" s="496" t="s">
        <v>342</v>
      </c>
      <c r="J30" s="496"/>
      <c r="K30" s="234" t="s">
        <v>323</v>
      </c>
      <c r="L30" s="233" t="s">
        <v>325</v>
      </c>
      <c r="M30" s="312"/>
      <c r="N30" s="312"/>
      <c r="O30" s="312"/>
      <c r="P30" s="312"/>
      <c r="Q30" s="312"/>
      <c r="R30" s="312"/>
      <c r="S30" s="308"/>
    </row>
    <row r="31" spans="2:21" ht="76.5" customHeight="1" thickTop="1" thickBot="1" x14ac:dyDescent="0.3">
      <c r="B31" s="266"/>
      <c r="C31" s="236" t="s">
        <v>219</v>
      </c>
      <c r="D31" s="236" t="s">
        <v>249</v>
      </c>
      <c r="E31" s="548">
        <v>13</v>
      </c>
      <c r="F31" s="549"/>
      <c r="G31" s="550">
        <v>15</v>
      </c>
      <c r="H31" s="551"/>
      <c r="I31" s="552">
        <v>25.75</v>
      </c>
      <c r="J31" s="553"/>
      <c r="K31" s="333">
        <v>16</v>
      </c>
      <c r="L31" s="334">
        <v>10</v>
      </c>
      <c r="M31" s="290">
        <f>AVERAGE(K31,G31,E31)</f>
        <v>14.666666666666666</v>
      </c>
      <c r="N31" s="293">
        <f>MEDIAN(K31,G31,E31)</f>
        <v>15</v>
      </c>
      <c r="O31" s="293">
        <f>_xlfn.STDEV.P(K31,G31,E31)</f>
        <v>1.247219128924647</v>
      </c>
      <c r="P31" s="298">
        <f>O31/M31</f>
        <v>8.5037667881225937E-2</v>
      </c>
      <c r="Q31" s="293" t="str">
        <f>IF(P31&lt;25%,"Média",IF(P31&gt;=25%,"Mediana"))</f>
        <v>Média</v>
      </c>
      <c r="R31" s="293">
        <v>14.67</v>
      </c>
      <c r="S31" s="117" t="e">
        <f>#REF!/12</f>
        <v>#REF!</v>
      </c>
    </row>
    <row r="32" spans="2:21" ht="76.5" customHeight="1" thickTop="1" thickBot="1" x14ac:dyDescent="0.3">
      <c r="B32" s="266"/>
      <c r="C32" s="314"/>
      <c r="D32" s="314"/>
      <c r="E32" s="544" t="s">
        <v>324</v>
      </c>
      <c r="F32" s="545"/>
      <c r="G32" s="546" t="s">
        <v>326</v>
      </c>
      <c r="H32" s="547"/>
      <c r="I32" s="496" t="s">
        <v>342</v>
      </c>
      <c r="J32" s="496"/>
      <c r="K32" s="234" t="s">
        <v>323</v>
      </c>
      <c r="L32" s="233" t="s">
        <v>325</v>
      </c>
      <c r="M32" s="312"/>
      <c r="N32" s="312"/>
      <c r="O32" s="312"/>
      <c r="P32" s="316"/>
      <c r="Q32" s="312"/>
      <c r="R32" s="312"/>
      <c r="S32" s="308"/>
    </row>
    <row r="33" spans="3:19" ht="76.5" customHeight="1" thickTop="1" thickBot="1" x14ac:dyDescent="0.3">
      <c r="C33" s="236" t="s">
        <v>218</v>
      </c>
      <c r="D33" s="236" t="s">
        <v>250</v>
      </c>
      <c r="E33" s="554">
        <v>55</v>
      </c>
      <c r="F33" s="555"/>
      <c r="G33" s="552">
        <v>60</v>
      </c>
      <c r="H33" s="553"/>
      <c r="I33" s="552">
        <v>270.3</v>
      </c>
      <c r="J33" s="553"/>
      <c r="K33" s="334">
        <v>65</v>
      </c>
      <c r="L33" s="333">
        <v>180</v>
      </c>
      <c r="M33" s="290">
        <f>AVERAGE(L33)</f>
        <v>180</v>
      </c>
      <c r="N33" s="293">
        <f>MEDIAN(L33)</f>
        <v>180</v>
      </c>
      <c r="O33" s="293">
        <f>_xlfn.STDEV.P(L33)</f>
        <v>0</v>
      </c>
      <c r="P33" s="298">
        <f>O33/M33</f>
        <v>0</v>
      </c>
      <c r="Q33" s="293" t="str">
        <f>IF(P33&lt;25%,"Média",IF(P33&gt;=25%,"Mediana"))</f>
        <v>Média</v>
      </c>
      <c r="R33" s="293">
        <v>180</v>
      </c>
      <c r="S33" s="117" t="e">
        <f>#REF!/12</f>
        <v>#REF!</v>
      </c>
    </row>
    <row r="34" spans="3:19" ht="76.5" customHeight="1" thickTop="1" thickBot="1" x14ac:dyDescent="0.3">
      <c r="C34" s="314"/>
      <c r="D34" s="314"/>
      <c r="E34" s="544" t="s">
        <v>324</v>
      </c>
      <c r="F34" s="545"/>
      <c r="G34" s="546" t="s">
        <v>326</v>
      </c>
      <c r="H34" s="547"/>
      <c r="I34" s="496" t="s">
        <v>342</v>
      </c>
      <c r="J34" s="496"/>
      <c r="K34" s="234" t="s">
        <v>323</v>
      </c>
      <c r="L34" s="233" t="s">
        <v>325</v>
      </c>
      <c r="M34" s="312"/>
      <c r="N34" s="312"/>
      <c r="O34" s="312"/>
      <c r="P34" s="316"/>
      <c r="Q34" s="312"/>
      <c r="R34" s="312"/>
      <c r="S34" s="308"/>
    </row>
    <row r="35" spans="3:19" ht="76.5" customHeight="1" thickTop="1" thickBot="1" x14ac:dyDescent="0.3">
      <c r="C35" s="236" t="s">
        <v>245</v>
      </c>
      <c r="D35" s="236" t="s">
        <v>251</v>
      </c>
      <c r="E35" s="548">
        <v>4</v>
      </c>
      <c r="F35" s="549"/>
      <c r="G35" s="567">
        <v>5</v>
      </c>
      <c r="H35" s="568"/>
      <c r="I35" s="564">
        <v>25.47</v>
      </c>
      <c r="J35" s="565"/>
      <c r="K35" s="333">
        <v>4.5</v>
      </c>
      <c r="L35" s="334">
        <v>8</v>
      </c>
      <c r="M35" s="290">
        <f>AVERAGE(K35,G35,E35)</f>
        <v>4.5</v>
      </c>
      <c r="N35" s="293">
        <f>MEDIAN(K35,G35,E35)</f>
        <v>4.5</v>
      </c>
      <c r="O35" s="293">
        <f>_xlfn.STDEV.P(K35,G35,E35)</f>
        <v>0.40824829046386302</v>
      </c>
      <c r="P35" s="298">
        <f>O35/M35</f>
        <v>9.0721842325302893E-2</v>
      </c>
      <c r="Q35" s="293" t="str">
        <f>IF(P35&lt;25%,"Média",IF(P35&gt;=25%,"Mediana"))</f>
        <v>Média</v>
      </c>
      <c r="R35" s="293">
        <v>4.5</v>
      </c>
      <c r="S35" s="117" t="e">
        <f>#REF!/12</f>
        <v>#REF!</v>
      </c>
    </row>
    <row r="36" spans="3:19" ht="76.5" customHeight="1" thickTop="1" thickBot="1" x14ac:dyDescent="0.3">
      <c r="C36" s="314"/>
      <c r="D36" s="314"/>
      <c r="E36" s="544" t="s">
        <v>324</v>
      </c>
      <c r="F36" s="545"/>
      <c r="G36" s="493" t="s">
        <v>345</v>
      </c>
      <c r="H36" s="494"/>
      <c r="I36" s="569" t="s">
        <v>344</v>
      </c>
      <c r="J36" s="570"/>
      <c r="K36" s="234" t="s">
        <v>352</v>
      </c>
      <c r="L36" s="234" t="s">
        <v>327</v>
      </c>
      <c r="M36" s="312"/>
      <c r="N36" s="312"/>
      <c r="O36" s="312"/>
      <c r="P36" s="316"/>
      <c r="Q36" s="312"/>
      <c r="R36" s="312"/>
      <c r="S36" s="308"/>
    </row>
    <row r="37" spans="3:19" ht="75" customHeight="1" thickTop="1" thickBot="1" x14ac:dyDescent="0.3">
      <c r="C37" s="236" t="s">
        <v>222</v>
      </c>
      <c r="D37" s="236" t="s">
        <v>252</v>
      </c>
      <c r="E37" s="548">
        <v>28</v>
      </c>
      <c r="F37" s="549"/>
      <c r="G37" s="567">
        <v>17</v>
      </c>
      <c r="H37" s="568"/>
      <c r="I37" s="564">
        <v>142.57</v>
      </c>
      <c r="J37" s="565"/>
      <c r="K37" s="333">
        <v>19.899999999999999</v>
      </c>
      <c r="L37" s="333">
        <v>27</v>
      </c>
      <c r="M37" s="290">
        <f>AVERAGE(L37,K37,G37,E37)</f>
        <v>22.975000000000001</v>
      </c>
      <c r="N37" s="293">
        <f>MEDIAN(L37,K37,G37,E37)</f>
        <v>23.45</v>
      </c>
      <c r="O37" s="293">
        <f>_xlfn.STDEV.P(L37,K37,G37,E37)</f>
        <v>4.6531575301079178</v>
      </c>
      <c r="P37" s="298">
        <f>O37/M37</f>
        <v>0.20253133972178095</v>
      </c>
      <c r="Q37" s="293" t="str">
        <f>IF(P37&lt;25%,"Média",IF(P37&gt;=25%,"Mediana"))</f>
        <v>Média</v>
      </c>
      <c r="R37" s="293">
        <v>22.98</v>
      </c>
      <c r="S37" s="117" t="e">
        <f>#REF!/12</f>
        <v>#REF!</v>
      </c>
    </row>
    <row r="38" spans="3:19" ht="76.5" customHeight="1" thickTop="1" thickBot="1" x14ac:dyDescent="0.3">
      <c r="C38" s="314"/>
      <c r="D38" s="314"/>
      <c r="E38" s="544" t="s">
        <v>324</v>
      </c>
      <c r="F38" s="545"/>
      <c r="G38" s="496" t="s">
        <v>342</v>
      </c>
      <c r="H38" s="496"/>
      <c r="I38" s="493" t="s">
        <v>353</v>
      </c>
      <c r="J38" s="494"/>
      <c r="K38" s="320" t="s">
        <v>328</v>
      </c>
      <c r="L38" s="233" t="s">
        <v>329</v>
      </c>
      <c r="M38" s="319"/>
      <c r="N38" s="312"/>
      <c r="O38" s="312"/>
      <c r="P38" s="316"/>
      <c r="Q38" s="312"/>
      <c r="R38" s="312"/>
      <c r="S38" s="308"/>
    </row>
    <row r="39" spans="3:19" ht="76.5" customHeight="1" thickTop="1" thickBot="1" x14ac:dyDescent="0.3">
      <c r="C39" s="236" t="s">
        <v>246</v>
      </c>
      <c r="D39" s="236" t="s">
        <v>253</v>
      </c>
      <c r="E39" s="548">
        <v>68</v>
      </c>
      <c r="F39" s="549"/>
      <c r="G39" s="564">
        <v>179.87</v>
      </c>
      <c r="H39" s="565"/>
      <c r="I39" s="567">
        <v>90</v>
      </c>
      <c r="J39" s="568"/>
      <c r="K39" s="333">
        <v>95</v>
      </c>
      <c r="L39" s="333">
        <v>80</v>
      </c>
      <c r="M39" s="290">
        <f>AVERAGE(I39:L39,E39)</f>
        <v>83.25</v>
      </c>
      <c r="N39" s="293">
        <f>MEDIAN(I39:L39,E39)</f>
        <v>85</v>
      </c>
      <c r="O39" s="293">
        <f>_xlfn.STDEV.P(I39:L39,E39)</f>
        <v>10.328964130056798</v>
      </c>
      <c r="P39" s="298">
        <f>O39/M39</f>
        <v>0.12407164120188346</v>
      </c>
      <c r="Q39" s="293" t="str">
        <f>IF(P39&lt;25%,"Média",IF(P39&gt;=25%,"Mediana"))</f>
        <v>Média</v>
      </c>
      <c r="R39" s="295">
        <v>83.25</v>
      </c>
      <c r="S39" s="117" t="e">
        <f>#REF!/12</f>
        <v>#REF!</v>
      </c>
    </row>
    <row r="47" spans="3:19" ht="0" hidden="1" customHeight="1" thickTop="1" x14ac:dyDescent="0.25"/>
  </sheetData>
  <mergeCells count="64">
    <mergeCell ref="C10:C12"/>
    <mergeCell ref="G11:I11"/>
    <mergeCell ref="C20:E20"/>
    <mergeCell ref="C21:E21"/>
    <mergeCell ref="C1:I1"/>
    <mergeCell ref="B2:H2"/>
    <mergeCell ref="I2:I9"/>
    <mergeCell ref="B3:H3"/>
    <mergeCell ref="B4:H4"/>
    <mergeCell ref="B5:H5"/>
    <mergeCell ref="C7:C9"/>
    <mergeCell ref="F20:G20"/>
    <mergeCell ref="F21:G21"/>
    <mergeCell ref="E29:F29"/>
    <mergeCell ref="G29:H29"/>
    <mergeCell ref="I29:J29"/>
    <mergeCell ref="E28:F28"/>
    <mergeCell ref="D25:D26"/>
    <mergeCell ref="E25:F25"/>
    <mergeCell ref="G25:H25"/>
    <mergeCell ref="I25:J25"/>
    <mergeCell ref="E26:F26"/>
    <mergeCell ref="G26:H26"/>
    <mergeCell ref="I26:J26"/>
    <mergeCell ref="E39:F39"/>
    <mergeCell ref="G39:H39"/>
    <mergeCell ref="I39:J39"/>
    <mergeCell ref="E35:F35"/>
    <mergeCell ref="G35:H35"/>
    <mergeCell ref="I35:J35"/>
    <mergeCell ref="E37:F37"/>
    <mergeCell ref="G37:H37"/>
    <mergeCell ref="I37:J37"/>
    <mergeCell ref="I36:J36"/>
    <mergeCell ref="E38:F38"/>
    <mergeCell ref="I38:J38"/>
    <mergeCell ref="E36:F36"/>
    <mergeCell ref="G38:H38"/>
    <mergeCell ref="G36:H36"/>
    <mergeCell ref="S25:S26"/>
    <mergeCell ref="M24:Q25"/>
    <mergeCell ref="R24:R25"/>
    <mergeCell ref="I28:J28"/>
    <mergeCell ref="D24:L24"/>
    <mergeCell ref="G28:H28"/>
    <mergeCell ref="E27:F27"/>
    <mergeCell ref="G27:H27"/>
    <mergeCell ref="I27:J27"/>
    <mergeCell ref="I23:N23"/>
    <mergeCell ref="E30:F30"/>
    <mergeCell ref="E32:F32"/>
    <mergeCell ref="I32:J32"/>
    <mergeCell ref="E34:F34"/>
    <mergeCell ref="I34:J34"/>
    <mergeCell ref="G30:H30"/>
    <mergeCell ref="G32:H32"/>
    <mergeCell ref="G34:H34"/>
    <mergeCell ref="I30:J30"/>
    <mergeCell ref="E31:F31"/>
    <mergeCell ref="G31:H31"/>
    <mergeCell ref="I31:J31"/>
    <mergeCell ref="E33:F33"/>
    <mergeCell ref="G33:H33"/>
    <mergeCell ref="I33:J33"/>
  </mergeCells>
  <pageMargins left="0.15748031496062992" right="0.19685039370078741" top="0.98425196850393704" bottom="0.98425196850393704" header="0.51181102362204722" footer="0.51181102362204722"/>
  <pageSetup paperSize="9" scale="69" orientation="portrait" r:id="rId1"/>
  <headerFooter alignWithMargins="0"/>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9400-F4F2-423C-8A46-23213564B1C4}">
  <sheetPr>
    <tabColor rgb="FF215967"/>
  </sheetPr>
  <dimension ref="B1:XDY41"/>
  <sheetViews>
    <sheetView showGridLines="0" topLeftCell="A2" zoomScaleNormal="100" workbookViewId="0">
      <selection activeCell="G18" sqref="G18"/>
    </sheetView>
  </sheetViews>
  <sheetFormatPr defaultColWidth="0" defaultRowHeight="0" customHeight="1" zeroHeight="1" x14ac:dyDescent="0.25"/>
  <cols>
    <col min="1" max="1" width="6.42578125" style="100" customWidth="1"/>
    <col min="2" max="2" width="3.5703125" style="100" customWidth="1"/>
    <col min="3" max="3" width="84.28515625" style="100" customWidth="1"/>
    <col min="4" max="6" width="15.7109375" style="100" customWidth="1"/>
    <col min="7" max="7" width="16.42578125" style="100" customWidth="1"/>
    <col min="8" max="8" width="16.5703125" style="100" customWidth="1"/>
    <col min="9" max="9" width="15" style="100" customWidth="1"/>
    <col min="10" max="11" width="31.42578125" style="100" customWidth="1"/>
    <col min="12" max="13" width="12.5703125" style="100" customWidth="1"/>
    <col min="14" max="14" width="15.85546875" style="100" customWidth="1"/>
    <col min="15" max="15" width="15" style="100" customWidth="1"/>
    <col min="16" max="16" width="16.85546875" style="100" customWidth="1"/>
    <col min="17" max="17" width="19.5703125" style="100" customWidth="1"/>
    <col min="18" max="18" width="23.5703125" style="100" hidden="1"/>
    <col min="19" max="19" width="1.42578125" style="100" hidden="1"/>
    <col min="20" max="21" width="9.140625" style="100" hidden="1"/>
    <col min="22" max="263" width="36" style="100" hidden="1"/>
    <col min="264" max="264" width="52.7109375" style="100" hidden="1"/>
    <col min="265" max="265" width="4.140625" style="100" hidden="1"/>
    <col min="266" max="266" width="5.5703125" style="100" hidden="1"/>
    <col min="267" max="267" width="4.28515625" style="100" hidden="1"/>
    <col min="268" max="268" width="10.7109375" style="100" hidden="1"/>
    <col min="269" max="269" width="12.85546875" style="100" hidden="1"/>
    <col min="270" max="270" width="11.5703125" style="100" hidden="1"/>
    <col min="271" max="271" width="10" style="100" hidden="1"/>
    <col min="272" max="519" width="36" style="100" hidden="1"/>
    <col min="520" max="520" width="52.7109375" style="100" hidden="1"/>
    <col min="521" max="521" width="4.140625" style="100" hidden="1"/>
    <col min="522" max="522" width="5.5703125" style="100" hidden="1"/>
    <col min="523" max="523" width="4.28515625" style="100" hidden="1"/>
    <col min="524" max="524" width="10.7109375" style="100" hidden="1"/>
    <col min="525" max="525" width="12.85546875" style="100" hidden="1"/>
    <col min="526" max="526" width="11.5703125" style="100" hidden="1"/>
    <col min="527" max="527" width="10" style="100" hidden="1"/>
    <col min="528" max="775" width="36" style="100" hidden="1"/>
    <col min="776" max="776" width="52.7109375" style="100" hidden="1"/>
    <col min="777" max="777" width="4.140625" style="100" hidden="1"/>
    <col min="778" max="778" width="5.5703125" style="100" hidden="1"/>
    <col min="779" max="779" width="4.28515625" style="100" hidden="1"/>
    <col min="780" max="780" width="10.7109375" style="100" hidden="1"/>
    <col min="781" max="781" width="12.85546875" style="100" hidden="1"/>
    <col min="782" max="782" width="11.5703125" style="100" hidden="1"/>
    <col min="783" max="783" width="10" style="100" hidden="1"/>
    <col min="784" max="1031" width="36" style="100" hidden="1"/>
    <col min="1032" max="1032" width="52.7109375" style="100" hidden="1"/>
    <col min="1033" max="1033" width="4.140625" style="100" hidden="1"/>
    <col min="1034" max="1034" width="5.5703125" style="100" hidden="1"/>
    <col min="1035" max="1035" width="4.28515625" style="100" hidden="1"/>
    <col min="1036" max="1036" width="10.7109375" style="100" hidden="1"/>
    <col min="1037" max="1037" width="12.85546875" style="100" hidden="1"/>
    <col min="1038" max="1038" width="11.5703125" style="100" hidden="1"/>
    <col min="1039" max="1039" width="10" style="100" hidden="1"/>
    <col min="1040" max="1287" width="36" style="100" hidden="1"/>
    <col min="1288" max="1288" width="52.7109375" style="100" hidden="1"/>
    <col min="1289" max="1289" width="4.140625" style="100" hidden="1"/>
    <col min="1290" max="1290" width="5.5703125" style="100" hidden="1"/>
    <col min="1291" max="1291" width="4.28515625" style="100" hidden="1"/>
    <col min="1292" max="1292" width="10.7109375" style="100" hidden="1"/>
    <col min="1293" max="1293" width="12.85546875" style="100" hidden="1"/>
    <col min="1294" max="1294" width="11.5703125" style="100" hidden="1"/>
    <col min="1295" max="1295" width="10" style="100" hidden="1"/>
    <col min="1296" max="1543" width="36" style="100" hidden="1"/>
    <col min="1544" max="1544" width="52.7109375" style="100" hidden="1"/>
    <col min="1545" max="1545" width="4.140625" style="100" hidden="1"/>
    <col min="1546" max="1546" width="5.5703125" style="100" hidden="1"/>
    <col min="1547" max="1547" width="4.28515625" style="100" hidden="1"/>
    <col min="1548" max="1548" width="10.7109375" style="100" hidden="1"/>
    <col min="1549" max="1549" width="12.85546875" style="100" hidden="1"/>
    <col min="1550" max="1550" width="11.5703125" style="100" hidden="1"/>
    <col min="1551" max="1551" width="10" style="100" hidden="1"/>
    <col min="1552" max="1799" width="36" style="100" hidden="1"/>
    <col min="1800" max="1800" width="52.7109375" style="100" hidden="1"/>
    <col min="1801" max="1801" width="4.140625" style="100" hidden="1"/>
    <col min="1802" max="1802" width="5.5703125" style="100" hidden="1"/>
    <col min="1803" max="1803" width="4.28515625" style="100" hidden="1"/>
    <col min="1804" max="1804" width="10.7109375" style="100" hidden="1"/>
    <col min="1805" max="1805" width="12.85546875" style="100" hidden="1"/>
    <col min="1806" max="1806" width="11.5703125" style="100" hidden="1"/>
    <col min="1807" max="1807" width="10" style="100" hidden="1"/>
    <col min="1808" max="2055" width="36" style="100" hidden="1"/>
    <col min="2056" max="2056" width="52.7109375" style="100" hidden="1"/>
    <col min="2057" max="2057" width="4.140625" style="100" hidden="1"/>
    <col min="2058" max="2058" width="5.5703125" style="100" hidden="1"/>
    <col min="2059" max="2059" width="4.28515625" style="100" hidden="1"/>
    <col min="2060" max="2060" width="10.7109375" style="100" hidden="1"/>
    <col min="2061" max="2061" width="12.85546875" style="100" hidden="1"/>
    <col min="2062" max="2062" width="11.5703125" style="100" hidden="1"/>
    <col min="2063" max="2063" width="10" style="100" hidden="1"/>
    <col min="2064" max="2311" width="36" style="100" hidden="1"/>
    <col min="2312" max="2312" width="52.7109375" style="100" hidden="1"/>
    <col min="2313" max="2313" width="4.140625" style="100" hidden="1"/>
    <col min="2314" max="2314" width="5.5703125" style="100" hidden="1"/>
    <col min="2315" max="2315" width="4.28515625" style="100" hidden="1"/>
    <col min="2316" max="2316" width="10.7109375" style="100" hidden="1"/>
    <col min="2317" max="2317" width="12.85546875" style="100" hidden="1"/>
    <col min="2318" max="2318" width="11.5703125" style="100" hidden="1"/>
    <col min="2319" max="2319" width="10" style="100" hidden="1"/>
    <col min="2320" max="2567" width="36" style="100" hidden="1"/>
    <col min="2568" max="2568" width="52.7109375" style="100" hidden="1"/>
    <col min="2569" max="2569" width="4.140625" style="100" hidden="1"/>
    <col min="2570" max="2570" width="5.5703125" style="100" hidden="1"/>
    <col min="2571" max="2571" width="4.28515625" style="100" hidden="1"/>
    <col min="2572" max="2572" width="10.7109375" style="100" hidden="1"/>
    <col min="2573" max="2573" width="12.85546875" style="100" hidden="1"/>
    <col min="2574" max="2574" width="11.5703125" style="100" hidden="1"/>
    <col min="2575" max="2575" width="10" style="100" hidden="1"/>
    <col min="2576" max="2823" width="36" style="100" hidden="1"/>
    <col min="2824" max="2824" width="52.7109375" style="100" hidden="1"/>
    <col min="2825" max="2825" width="4.140625" style="100" hidden="1"/>
    <col min="2826" max="2826" width="5.5703125" style="100" hidden="1"/>
    <col min="2827" max="2827" width="4.28515625" style="100" hidden="1"/>
    <col min="2828" max="2828" width="10.7109375" style="100" hidden="1"/>
    <col min="2829" max="2829" width="12.85546875" style="100" hidden="1"/>
    <col min="2830" max="2830" width="11.5703125" style="100" hidden="1"/>
    <col min="2831" max="2831" width="10" style="100" hidden="1"/>
    <col min="2832" max="3079" width="36" style="100" hidden="1"/>
    <col min="3080" max="3080" width="52.7109375" style="100" hidden="1"/>
    <col min="3081" max="3081" width="4.140625" style="100" hidden="1"/>
    <col min="3082" max="3082" width="5.5703125" style="100" hidden="1"/>
    <col min="3083" max="3083" width="4.28515625" style="100" hidden="1"/>
    <col min="3084" max="3084" width="10.7109375" style="100" hidden="1"/>
    <col min="3085" max="3085" width="12.85546875" style="100" hidden="1"/>
    <col min="3086" max="3086" width="11.5703125" style="100" hidden="1"/>
    <col min="3087" max="3087" width="10" style="100" hidden="1"/>
    <col min="3088" max="3335" width="36" style="100" hidden="1"/>
    <col min="3336" max="3336" width="52.7109375" style="100" hidden="1"/>
    <col min="3337" max="3337" width="4.140625" style="100" hidden="1"/>
    <col min="3338" max="3338" width="5.5703125" style="100" hidden="1"/>
    <col min="3339" max="3339" width="4.28515625" style="100" hidden="1"/>
    <col min="3340" max="3340" width="10.7109375" style="100" hidden="1"/>
    <col min="3341" max="3341" width="12.85546875" style="100" hidden="1"/>
    <col min="3342" max="3342" width="11.5703125" style="100" hidden="1"/>
    <col min="3343" max="3343" width="10" style="100" hidden="1"/>
    <col min="3344" max="3591" width="36" style="100" hidden="1"/>
    <col min="3592" max="3592" width="52.7109375" style="100" hidden="1"/>
    <col min="3593" max="3593" width="4.140625" style="100" hidden="1"/>
    <col min="3594" max="3594" width="5.5703125" style="100" hidden="1"/>
    <col min="3595" max="3595" width="4.28515625" style="100" hidden="1"/>
    <col min="3596" max="3596" width="10.7109375" style="100" hidden="1"/>
    <col min="3597" max="3597" width="12.85546875" style="100" hidden="1"/>
    <col min="3598" max="3598" width="11.5703125" style="100" hidden="1"/>
    <col min="3599" max="3599" width="10" style="100" hidden="1"/>
    <col min="3600" max="3847" width="36" style="100" hidden="1"/>
    <col min="3848" max="3848" width="52.7109375" style="100" hidden="1"/>
    <col min="3849" max="3849" width="4.140625" style="100" hidden="1"/>
    <col min="3850" max="3850" width="5.5703125" style="100" hidden="1"/>
    <col min="3851" max="3851" width="4.28515625" style="100" hidden="1"/>
    <col min="3852" max="3852" width="10.7109375" style="100" hidden="1"/>
    <col min="3853" max="3853" width="12.85546875" style="100" hidden="1"/>
    <col min="3854" max="3854" width="11.5703125" style="100" hidden="1"/>
    <col min="3855" max="3855" width="10" style="100" hidden="1"/>
    <col min="3856" max="4103" width="36" style="100" hidden="1"/>
    <col min="4104" max="4104" width="52.7109375" style="100" hidden="1"/>
    <col min="4105" max="4105" width="4.140625" style="100" hidden="1"/>
    <col min="4106" max="4106" width="5.5703125" style="100" hidden="1"/>
    <col min="4107" max="4107" width="4.28515625" style="100" hidden="1"/>
    <col min="4108" max="4108" width="10.7109375" style="100" hidden="1"/>
    <col min="4109" max="4109" width="12.85546875" style="100" hidden="1"/>
    <col min="4110" max="4110" width="11.5703125" style="100" hidden="1"/>
    <col min="4111" max="4111" width="10" style="100" hidden="1"/>
    <col min="4112" max="4359" width="36" style="100" hidden="1"/>
    <col min="4360" max="4360" width="52.7109375" style="100" hidden="1"/>
    <col min="4361" max="4361" width="4.140625" style="100" hidden="1"/>
    <col min="4362" max="4362" width="5.5703125" style="100" hidden="1"/>
    <col min="4363" max="4363" width="4.28515625" style="100" hidden="1"/>
    <col min="4364" max="4364" width="10.7109375" style="100" hidden="1"/>
    <col min="4365" max="4365" width="12.85546875" style="100" hidden="1"/>
    <col min="4366" max="4366" width="11.5703125" style="100" hidden="1"/>
    <col min="4367" max="4367" width="10" style="100" hidden="1"/>
    <col min="4368" max="4615" width="36" style="100" hidden="1"/>
    <col min="4616" max="4616" width="52.7109375" style="100" hidden="1"/>
    <col min="4617" max="4617" width="4.140625" style="100" hidden="1"/>
    <col min="4618" max="4618" width="5.5703125" style="100" hidden="1"/>
    <col min="4619" max="4619" width="4.28515625" style="100" hidden="1"/>
    <col min="4620" max="4620" width="10.7109375" style="100" hidden="1"/>
    <col min="4621" max="4621" width="12.85546875" style="100" hidden="1"/>
    <col min="4622" max="4622" width="11.5703125" style="100" hidden="1"/>
    <col min="4623" max="4623" width="10" style="100" hidden="1"/>
    <col min="4624" max="4871" width="36" style="100" hidden="1"/>
    <col min="4872" max="4872" width="52.7109375" style="100" hidden="1"/>
    <col min="4873" max="4873" width="4.140625" style="100" hidden="1"/>
    <col min="4874" max="4874" width="5.5703125" style="100" hidden="1"/>
    <col min="4875" max="4875" width="4.28515625" style="100" hidden="1"/>
    <col min="4876" max="4876" width="10.7109375" style="100" hidden="1"/>
    <col min="4877" max="4877" width="12.85546875" style="100" hidden="1"/>
    <col min="4878" max="4878" width="11.5703125" style="100" hidden="1"/>
    <col min="4879" max="4879" width="10" style="100" hidden="1"/>
    <col min="4880" max="5127" width="36" style="100" hidden="1"/>
    <col min="5128" max="5128" width="52.7109375" style="100" hidden="1"/>
    <col min="5129" max="5129" width="4.140625" style="100" hidden="1"/>
    <col min="5130" max="5130" width="5.5703125" style="100" hidden="1"/>
    <col min="5131" max="5131" width="4.28515625" style="100" hidden="1"/>
    <col min="5132" max="5132" width="10.7109375" style="100" hidden="1"/>
    <col min="5133" max="5133" width="12.85546875" style="100" hidden="1"/>
    <col min="5134" max="5134" width="11.5703125" style="100" hidden="1"/>
    <col min="5135" max="5135" width="10" style="100" hidden="1"/>
    <col min="5136" max="5383" width="36" style="100" hidden="1"/>
    <col min="5384" max="5384" width="52.7109375" style="100" hidden="1"/>
    <col min="5385" max="5385" width="4.140625" style="100" hidden="1"/>
    <col min="5386" max="5386" width="5.5703125" style="100" hidden="1"/>
    <col min="5387" max="5387" width="4.28515625" style="100" hidden="1"/>
    <col min="5388" max="5388" width="10.7109375" style="100" hidden="1"/>
    <col min="5389" max="5389" width="12.85546875" style="100" hidden="1"/>
    <col min="5390" max="5390" width="11.5703125" style="100" hidden="1"/>
    <col min="5391" max="5391" width="10" style="100" hidden="1"/>
    <col min="5392" max="5639" width="36" style="100" hidden="1"/>
    <col min="5640" max="5640" width="52.7109375" style="100" hidden="1"/>
    <col min="5641" max="5641" width="4.140625" style="100" hidden="1"/>
    <col min="5642" max="5642" width="5.5703125" style="100" hidden="1"/>
    <col min="5643" max="5643" width="4.28515625" style="100" hidden="1"/>
    <col min="5644" max="5644" width="10.7109375" style="100" hidden="1"/>
    <col min="5645" max="5645" width="12.85546875" style="100" hidden="1"/>
    <col min="5646" max="5646" width="11.5703125" style="100" hidden="1"/>
    <col min="5647" max="5647" width="10" style="100" hidden="1"/>
    <col min="5648" max="5895" width="36" style="100" hidden="1"/>
    <col min="5896" max="5896" width="52.7109375" style="100" hidden="1"/>
    <col min="5897" max="5897" width="4.140625" style="100" hidden="1"/>
    <col min="5898" max="5898" width="5.5703125" style="100" hidden="1"/>
    <col min="5899" max="5899" width="4.28515625" style="100" hidden="1"/>
    <col min="5900" max="5900" width="10.7109375" style="100" hidden="1"/>
    <col min="5901" max="5901" width="12.85546875" style="100" hidden="1"/>
    <col min="5902" max="5902" width="11.5703125" style="100" hidden="1"/>
    <col min="5903" max="5903" width="10" style="100" hidden="1"/>
    <col min="5904" max="6151" width="36" style="100" hidden="1"/>
    <col min="6152" max="6152" width="52.7109375" style="100" hidden="1"/>
    <col min="6153" max="6153" width="4.140625" style="100" hidden="1"/>
    <col min="6154" max="6154" width="5.5703125" style="100" hidden="1"/>
    <col min="6155" max="6155" width="4.28515625" style="100" hidden="1"/>
    <col min="6156" max="6156" width="10.7109375" style="100" hidden="1"/>
    <col min="6157" max="6157" width="12.85546875" style="100" hidden="1"/>
    <col min="6158" max="6158" width="11.5703125" style="100" hidden="1"/>
    <col min="6159" max="6159" width="10" style="100" hidden="1"/>
    <col min="6160" max="6407" width="36" style="100" hidden="1"/>
    <col min="6408" max="6408" width="52.7109375" style="100" hidden="1"/>
    <col min="6409" max="6409" width="4.140625" style="100" hidden="1"/>
    <col min="6410" max="6410" width="5.5703125" style="100" hidden="1"/>
    <col min="6411" max="6411" width="4.28515625" style="100" hidden="1"/>
    <col min="6412" max="6412" width="10.7109375" style="100" hidden="1"/>
    <col min="6413" max="6413" width="12.85546875" style="100" hidden="1"/>
    <col min="6414" max="6414" width="11.5703125" style="100" hidden="1"/>
    <col min="6415" max="6415" width="10" style="100" hidden="1"/>
    <col min="6416" max="6663" width="36" style="100" hidden="1"/>
    <col min="6664" max="6664" width="52.7109375" style="100" hidden="1"/>
    <col min="6665" max="6665" width="4.140625" style="100" hidden="1"/>
    <col min="6666" max="6666" width="5.5703125" style="100" hidden="1"/>
    <col min="6667" max="6667" width="4.28515625" style="100" hidden="1"/>
    <col min="6668" max="6668" width="10.7109375" style="100" hidden="1"/>
    <col min="6669" max="6669" width="12.85546875" style="100" hidden="1"/>
    <col min="6670" max="6670" width="11.5703125" style="100" hidden="1"/>
    <col min="6671" max="6671" width="10" style="100" hidden="1"/>
    <col min="6672" max="6919" width="36" style="100" hidden="1"/>
    <col min="6920" max="6920" width="52.7109375" style="100" hidden="1"/>
    <col min="6921" max="6921" width="4.140625" style="100" hidden="1"/>
    <col min="6922" max="6922" width="5.5703125" style="100" hidden="1"/>
    <col min="6923" max="6923" width="4.28515625" style="100" hidden="1"/>
    <col min="6924" max="6924" width="10.7109375" style="100" hidden="1"/>
    <col min="6925" max="6925" width="12.85546875" style="100" hidden="1"/>
    <col min="6926" max="6926" width="11.5703125" style="100" hidden="1"/>
    <col min="6927" max="6927" width="10" style="100" hidden="1"/>
    <col min="6928" max="7175" width="36" style="100" hidden="1"/>
    <col min="7176" max="7176" width="52.7109375" style="100" hidden="1"/>
    <col min="7177" max="7177" width="4.140625" style="100" hidden="1"/>
    <col min="7178" max="7178" width="5.5703125" style="100" hidden="1"/>
    <col min="7179" max="7179" width="4.28515625" style="100" hidden="1"/>
    <col min="7180" max="7180" width="10.7109375" style="100" hidden="1"/>
    <col min="7181" max="7181" width="12.85546875" style="100" hidden="1"/>
    <col min="7182" max="7182" width="11.5703125" style="100" hidden="1"/>
    <col min="7183" max="7183" width="10" style="100" hidden="1"/>
    <col min="7184" max="7431" width="36" style="100" hidden="1"/>
    <col min="7432" max="7432" width="52.7109375" style="100" hidden="1"/>
    <col min="7433" max="7433" width="4.140625" style="100" hidden="1"/>
    <col min="7434" max="7434" width="5.5703125" style="100" hidden="1"/>
    <col min="7435" max="7435" width="4.28515625" style="100" hidden="1"/>
    <col min="7436" max="7436" width="10.7109375" style="100" hidden="1"/>
    <col min="7437" max="7437" width="12.85546875" style="100" hidden="1"/>
    <col min="7438" max="7438" width="11.5703125" style="100" hidden="1"/>
    <col min="7439" max="7439" width="10" style="100" hidden="1"/>
    <col min="7440" max="7687" width="36" style="100" hidden="1"/>
    <col min="7688" max="7688" width="52.7109375" style="100" hidden="1"/>
    <col min="7689" max="7689" width="4.140625" style="100" hidden="1"/>
    <col min="7690" max="7690" width="5.5703125" style="100" hidden="1"/>
    <col min="7691" max="7691" width="4.28515625" style="100" hidden="1"/>
    <col min="7692" max="7692" width="10.7109375" style="100" hidden="1"/>
    <col min="7693" max="7693" width="12.85546875" style="100" hidden="1"/>
    <col min="7694" max="7694" width="11.5703125" style="100" hidden="1"/>
    <col min="7695" max="7695" width="10" style="100" hidden="1"/>
    <col min="7696" max="7943" width="36" style="100" hidden="1"/>
    <col min="7944" max="7944" width="52.7109375" style="100" hidden="1"/>
    <col min="7945" max="7945" width="4.140625" style="100" hidden="1"/>
    <col min="7946" max="7946" width="5.5703125" style="100" hidden="1"/>
    <col min="7947" max="7947" width="4.28515625" style="100" hidden="1"/>
    <col min="7948" max="7948" width="10.7109375" style="100" hidden="1"/>
    <col min="7949" max="7949" width="12.85546875" style="100" hidden="1"/>
    <col min="7950" max="7950" width="11.5703125" style="100" hidden="1"/>
    <col min="7951" max="7951" width="10" style="100" hidden="1"/>
    <col min="7952" max="8199" width="36" style="100" hidden="1"/>
    <col min="8200" max="8200" width="52.7109375" style="100" hidden="1"/>
    <col min="8201" max="8201" width="4.140625" style="100" hidden="1"/>
    <col min="8202" max="8202" width="5.5703125" style="100" hidden="1"/>
    <col min="8203" max="8203" width="4.28515625" style="100" hidden="1"/>
    <col min="8204" max="8204" width="10.7109375" style="100" hidden="1"/>
    <col min="8205" max="8205" width="12.85546875" style="100" hidden="1"/>
    <col min="8206" max="8206" width="11.5703125" style="100" hidden="1"/>
    <col min="8207" max="8207" width="10" style="100" hidden="1"/>
    <col min="8208" max="8455" width="36" style="100" hidden="1"/>
    <col min="8456" max="8456" width="52.7109375" style="100" hidden="1"/>
    <col min="8457" max="8457" width="4.140625" style="100" hidden="1"/>
    <col min="8458" max="8458" width="5.5703125" style="100" hidden="1"/>
    <col min="8459" max="8459" width="4.28515625" style="100" hidden="1"/>
    <col min="8460" max="8460" width="10.7109375" style="100" hidden="1"/>
    <col min="8461" max="8461" width="12.85546875" style="100" hidden="1"/>
    <col min="8462" max="8462" width="11.5703125" style="100" hidden="1"/>
    <col min="8463" max="8463" width="10" style="100" hidden="1"/>
    <col min="8464" max="8711" width="36" style="100" hidden="1"/>
    <col min="8712" max="8712" width="52.7109375" style="100" hidden="1"/>
    <col min="8713" max="8713" width="4.140625" style="100" hidden="1"/>
    <col min="8714" max="8714" width="5.5703125" style="100" hidden="1"/>
    <col min="8715" max="8715" width="4.28515625" style="100" hidden="1"/>
    <col min="8716" max="8716" width="10.7109375" style="100" hidden="1"/>
    <col min="8717" max="8717" width="12.85546875" style="100" hidden="1"/>
    <col min="8718" max="8718" width="11.5703125" style="100" hidden="1"/>
    <col min="8719" max="8719" width="10" style="100" hidden="1"/>
    <col min="8720" max="8967" width="36" style="100" hidden="1"/>
    <col min="8968" max="8968" width="52.7109375" style="100" hidden="1"/>
    <col min="8969" max="8969" width="4.140625" style="100" hidden="1"/>
    <col min="8970" max="8970" width="5.5703125" style="100" hidden="1"/>
    <col min="8971" max="8971" width="4.28515625" style="100" hidden="1"/>
    <col min="8972" max="8972" width="10.7109375" style="100" hidden="1"/>
    <col min="8973" max="8973" width="12.85546875" style="100" hidden="1"/>
    <col min="8974" max="8974" width="11.5703125" style="100" hidden="1"/>
    <col min="8975" max="8975" width="10" style="100" hidden="1"/>
    <col min="8976" max="9223" width="36" style="100" hidden="1"/>
    <col min="9224" max="9224" width="52.7109375" style="100" hidden="1"/>
    <col min="9225" max="9225" width="4.140625" style="100" hidden="1"/>
    <col min="9226" max="9226" width="5.5703125" style="100" hidden="1"/>
    <col min="9227" max="9227" width="4.28515625" style="100" hidden="1"/>
    <col min="9228" max="9228" width="10.7109375" style="100" hidden="1"/>
    <col min="9229" max="9229" width="12.85546875" style="100" hidden="1"/>
    <col min="9230" max="9230" width="11.5703125" style="100" hidden="1"/>
    <col min="9231" max="9231" width="10" style="100" hidden="1"/>
    <col min="9232" max="9479" width="36" style="100" hidden="1"/>
    <col min="9480" max="9480" width="52.7109375" style="100" hidden="1"/>
    <col min="9481" max="9481" width="4.140625" style="100" hidden="1"/>
    <col min="9482" max="9482" width="5.5703125" style="100" hidden="1"/>
    <col min="9483" max="9483" width="4.28515625" style="100" hidden="1"/>
    <col min="9484" max="9484" width="10.7109375" style="100" hidden="1"/>
    <col min="9485" max="9485" width="12.85546875" style="100" hidden="1"/>
    <col min="9486" max="9486" width="11.5703125" style="100" hidden="1"/>
    <col min="9487" max="9487" width="10" style="100" hidden="1"/>
    <col min="9488" max="9735" width="36" style="100" hidden="1"/>
    <col min="9736" max="9736" width="52.7109375" style="100" hidden="1"/>
    <col min="9737" max="9737" width="4.140625" style="100" hidden="1"/>
    <col min="9738" max="9738" width="5.5703125" style="100" hidden="1"/>
    <col min="9739" max="9739" width="4.28515625" style="100" hidden="1"/>
    <col min="9740" max="9740" width="10.7109375" style="100" hidden="1"/>
    <col min="9741" max="9741" width="12.85546875" style="100" hidden="1"/>
    <col min="9742" max="9742" width="11.5703125" style="100" hidden="1"/>
    <col min="9743" max="9743" width="10" style="100" hidden="1"/>
    <col min="9744" max="9991" width="36" style="100" hidden="1"/>
    <col min="9992" max="9992" width="52.7109375" style="100" hidden="1"/>
    <col min="9993" max="9993" width="4.140625" style="100" hidden="1"/>
    <col min="9994" max="9994" width="5.5703125" style="100" hidden="1"/>
    <col min="9995" max="9995" width="4.28515625" style="100" hidden="1"/>
    <col min="9996" max="9996" width="10.7109375" style="100" hidden="1"/>
    <col min="9997" max="9997" width="12.85546875" style="100" hidden="1"/>
    <col min="9998" max="9998" width="11.5703125" style="100" hidden="1"/>
    <col min="9999" max="9999" width="10" style="100" hidden="1"/>
    <col min="10000" max="10247" width="36" style="100" hidden="1"/>
    <col min="10248" max="10248" width="52.7109375" style="100" hidden="1"/>
    <col min="10249" max="10249" width="4.140625" style="100" hidden="1"/>
    <col min="10250" max="10250" width="5.5703125" style="100" hidden="1"/>
    <col min="10251" max="10251" width="4.28515625" style="100" hidden="1"/>
    <col min="10252" max="10252" width="10.7109375" style="100" hidden="1"/>
    <col min="10253" max="10253" width="12.85546875" style="100" hidden="1"/>
    <col min="10254" max="10254" width="11.5703125" style="100" hidden="1"/>
    <col min="10255" max="10255" width="10" style="100" hidden="1"/>
    <col min="10256" max="10503" width="36" style="100" hidden="1"/>
    <col min="10504" max="10504" width="52.7109375" style="100" hidden="1"/>
    <col min="10505" max="10505" width="4.140625" style="100" hidden="1"/>
    <col min="10506" max="10506" width="5.5703125" style="100" hidden="1"/>
    <col min="10507" max="10507" width="4.28515625" style="100" hidden="1"/>
    <col min="10508" max="10508" width="10.7109375" style="100" hidden="1"/>
    <col min="10509" max="10509" width="12.85546875" style="100" hidden="1"/>
    <col min="10510" max="10510" width="11.5703125" style="100" hidden="1"/>
    <col min="10511" max="10511" width="10" style="100" hidden="1"/>
    <col min="10512" max="10759" width="36" style="100" hidden="1"/>
    <col min="10760" max="10760" width="52.7109375" style="100" hidden="1"/>
    <col min="10761" max="10761" width="4.140625" style="100" hidden="1"/>
    <col min="10762" max="10762" width="5.5703125" style="100" hidden="1"/>
    <col min="10763" max="10763" width="4.28515625" style="100" hidden="1"/>
    <col min="10764" max="10764" width="10.7109375" style="100" hidden="1"/>
    <col min="10765" max="10765" width="12.85546875" style="100" hidden="1"/>
    <col min="10766" max="10766" width="11.5703125" style="100" hidden="1"/>
    <col min="10767" max="10767" width="10" style="100" hidden="1"/>
    <col min="10768" max="11015" width="36" style="100" hidden="1"/>
    <col min="11016" max="11016" width="52.7109375" style="100" hidden="1"/>
    <col min="11017" max="11017" width="4.140625" style="100" hidden="1"/>
    <col min="11018" max="11018" width="5.5703125" style="100" hidden="1"/>
    <col min="11019" max="11019" width="4.28515625" style="100" hidden="1"/>
    <col min="11020" max="11020" width="10.7109375" style="100" hidden="1"/>
    <col min="11021" max="11021" width="12.85546875" style="100" hidden="1"/>
    <col min="11022" max="11022" width="11.5703125" style="100" hidden="1"/>
    <col min="11023" max="11023" width="10" style="100" hidden="1"/>
    <col min="11024" max="11271" width="36" style="100" hidden="1"/>
    <col min="11272" max="11272" width="52.7109375" style="100" hidden="1"/>
    <col min="11273" max="11273" width="4.140625" style="100" hidden="1"/>
    <col min="11274" max="11274" width="5.5703125" style="100" hidden="1"/>
    <col min="11275" max="11275" width="4.28515625" style="100" hidden="1"/>
    <col min="11276" max="11276" width="10.7109375" style="100" hidden="1"/>
    <col min="11277" max="11277" width="12.85546875" style="100" hidden="1"/>
    <col min="11278" max="11278" width="11.5703125" style="100" hidden="1"/>
    <col min="11279" max="11279" width="10" style="100" hidden="1"/>
    <col min="11280" max="11527" width="36" style="100" hidden="1"/>
    <col min="11528" max="11528" width="52.7109375" style="100" hidden="1"/>
    <col min="11529" max="11529" width="4.140625" style="100" hidden="1"/>
    <col min="11530" max="11530" width="5.5703125" style="100" hidden="1"/>
    <col min="11531" max="11531" width="4.28515625" style="100" hidden="1"/>
    <col min="11532" max="11532" width="10.7109375" style="100" hidden="1"/>
    <col min="11533" max="11533" width="12.85546875" style="100" hidden="1"/>
    <col min="11534" max="11534" width="11.5703125" style="100" hidden="1"/>
    <col min="11535" max="11535" width="10" style="100" hidden="1"/>
    <col min="11536" max="11783" width="36" style="100" hidden="1"/>
    <col min="11784" max="11784" width="52.7109375" style="100" hidden="1"/>
    <col min="11785" max="11785" width="4.140625" style="100" hidden="1"/>
    <col min="11786" max="11786" width="5.5703125" style="100" hidden="1"/>
    <col min="11787" max="11787" width="4.28515625" style="100" hidden="1"/>
    <col min="11788" max="11788" width="10.7109375" style="100" hidden="1"/>
    <col min="11789" max="11789" width="12.85546875" style="100" hidden="1"/>
    <col min="11790" max="11790" width="11.5703125" style="100" hidden="1"/>
    <col min="11791" max="11791" width="10" style="100" hidden="1"/>
    <col min="11792" max="12039" width="36" style="100" hidden="1"/>
    <col min="12040" max="12040" width="52.7109375" style="100" hidden="1"/>
    <col min="12041" max="12041" width="4.140625" style="100" hidden="1"/>
    <col min="12042" max="12042" width="5.5703125" style="100" hidden="1"/>
    <col min="12043" max="12043" width="4.28515625" style="100" hidden="1"/>
    <col min="12044" max="12044" width="10.7109375" style="100" hidden="1"/>
    <col min="12045" max="12045" width="12.85546875" style="100" hidden="1"/>
    <col min="12046" max="12046" width="11.5703125" style="100" hidden="1"/>
    <col min="12047" max="12047" width="10" style="100" hidden="1"/>
    <col min="12048" max="12295" width="36" style="100" hidden="1"/>
    <col min="12296" max="12296" width="52.7109375" style="100" hidden="1"/>
    <col min="12297" max="12297" width="4.140625" style="100" hidden="1"/>
    <col min="12298" max="12298" width="5.5703125" style="100" hidden="1"/>
    <col min="12299" max="12299" width="4.28515625" style="100" hidden="1"/>
    <col min="12300" max="12300" width="10.7109375" style="100" hidden="1"/>
    <col min="12301" max="12301" width="12.85546875" style="100" hidden="1"/>
    <col min="12302" max="12302" width="11.5703125" style="100" hidden="1"/>
    <col min="12303" max="12303" width="10" style="100" hidden="1"/>
    <col min="12304" max="12551" width="36" style="100" hidden="1"/>
    <col min="12552" max="12552" width="52.7109375" style="100" hidden="1"/>
    <col min="12553" max="12553" width="4.140625" style="100" hidden="1"/>
    <col min="12554" max="12554" width="5.5703125" style="100" hidden="1"/>
    <col min="12555" max="12555" width="4.28515625" style="100" hidden="1"/>
    <col min="12556" max="12556" width="10.7109375" style="100" hidden="1"/>
    <col min="12557" max="12557" width="12.85546875" style="100" hidden="1"/>
    <col min="12558" max="12558" width="11.5703125" style="100" hidden="1"/>
    <col min="12559" max="12559" width="10" style="100" hidden="1"/>
    <col min="12560" max="12807" width="36" style="100" hidden="1"/>
    <col min="12808" max="12808" width="52.7109375" style="100" hidden="1"/>
    <col min="12809" max="12809" width="4.140625" style="100" hidden="1"/>
    <col min="12810" max="12810" width="5.5703125" style="100" hidden="1"/>
    <col min="12811" max="12811" width="4.28515625" style="100" hidden="1"/>
    <col min="12812" max="12812" width="10.7109375" style="100" hidden="1"/>
    <col min="12813" max="12813" width="12.85546875" style="100" hidden="1"/>
    <col min="12814" max="12814" width="11.5703125" style="100" hidden="1"/>
    <col min="12815" max="12815" width="10" style="100" hidden="1"/>
    <col min="12816" max="13063" width="36" style="100" hidden="1"/>
    <col min="13064" max="13064" width="52.7109375" style="100" hidden="1"/>
    <col min="13065" max="13065" width="4.140625" style="100" hidden="1"/>
    <col min="13066" max="13066" width="5.5703125" style="100" hidden="1"/>
    <col min="13067" max="13067" width="4.28515625" style="100" hidden="1"/>
    <col min="13068" max="13068" width="10.7109375" style="100" hidden="1"/>
    <col min="13069" max="13069" width="12.85546875" style="100" hidden="1"/>
    <col min="13070" max="13070" width="11.5703125" style="100" hidden="1"/>
    <col min="13071" max="13071" width="10" style="100" hidden="1"/>
    <col min="13072" max="13319" width="36" style="100" hidden="1"/>
    <col min="13320" max="13320" width="52.7109375" style="100" hidden="1"/>
    <col min="13321" max="13321" width="4.140625" style="100" hidden="1"/>
    <col min="13322" max="13322" width="5.5703125" style="100" hidden="1"/>
    <col min="13323" max="13323" width="4.28515625" style="100" hidden="1"/>
    <col min="13324" max="13324" width="10.7109375" style="100" hidden="1"/>
    <col min="13325" max="13325" width="12.85546875" style="100" hidden="1"/>
    <col min="13326" max="13326" width="11.5703125" style="100" hidden="1"/>
    <col min="13327" max="13327" width="10" style="100" hidden="1"/>
    <col min="13328" max="13575" width="36" style="100" hidden="1"/>
    <col min="13576" max="13576" width="52.7109375" style="100" hidden="1"/>
    <col min="13577" max="13577" width="4.140625" style="100" hidden="1"/>
    <col min="13578" max="13578" width="5.5703125" style="100" hidden="1"/>
    <col min="13579" max="13579" width="4.28515625" style="100" hidden="1"/>
    <col min="13580" max="13580" width="10.7109375" style="100" hidden="1"/>
    <col min="13581" max="13581" width="12.85546875" style="100" hidden="1"/>
    <col min="13582" max="13582" width="11.5703125" style="100" hidden="1"/>
    <col min="13583" max="13583" width="10" style="100" hidden="1"/>
    <col min="13584" max="13831" width="36" style="100" hidden="1"/>
    <col min="13832" max="13832" width="52.7109375" style="100" hidden="1"/>
    <col min="13833" max="13833" width="4.140625" style="100" hidden="1"/>
    <col min="13834" max="13834" width="5.5703125" style="100" hidden="1"/>
    <col min="13835" max="13835" width="4.28515625" style="100" hidden="1"/>
    <col min="13836" max="13836" width="10.7109375" style="100" hidden="1"/>
    <col min="13837" max="13837" width="12.85546875" style="100" hidden="1"/>
    <col min="13838" max="13838" width="11.5703125" style="100" hidden="1"/>
    <col min="13839" max="13839" width="10" style="100" hidden="1"/>
    <col min="13840" max="14087" width="36" style="100" hidden="1"/>
    <col min="14088" max="14088" width="52.7109375" style="100" hidden="1"/>
    <col min="14089" max="14089" width="4.140625" style="100" hidden="1"/>
    <col min="14090" max="14090" width="5.5703125" style="100" hidden="1"/>
    <col min="14091" max="14091" width="4.28515625" style="100" hidden="1"/>
    <col min="14092" max="14092" width="10.7109375" style="100" hidden="1"/>
    <col min="14093" max="14093" width="12.85546875" style="100" hidden="1"/>
    <col min="14094" max="14094" width="11.5703125" style="100" hidden="1"/>
    <col min="14095" max="14095" width="10" style="100" hidden="1"/>
    <col min="14096" max="14343" width="36" style="100" hidden="1"/>
    <col min="14344" max="14344" width="52.7109375" style="100" hidden="1"/>
    <col min="14345" max="14345" width="4.140625" style="100" hidden="1"/>
    <col min="14346" max="14346" width="5.5703125" style="100" hidden="1"/>
    <col min="14347" max="14347" width="4.28515625" style="100" hidden="1"/>
    <col min="14348" max="14348" width="10.7109375" style="100" hidden="1"/>
    <col min="14349" max="14349" width="12.85546875" style="100" hidden="1"/>
    <col min="14350" max="14350" width="11.5703125" style="100" hidden="1"/>
    <col min="14351" max="14351" width="10" style="100" hidden="1"/>
    <col min="14352" max="14599" width="36" style="100" hidden="1"/>
    <col min="14600" max="14600" width="52.7109375" style="100" hidden="1"/>
    <col min="14601" max="14601" width="4.140625" style="100" hidden="1"/>
    <col min="14602" max="14602" width="5.5703125" style="100" hidden="1"/>
    <col min="14603" max="14603" width="4.28515625" style="100" hidden="1"/>
    <col min="14604" max="14604" width="10.7109375" style="100" hidden="1"/>
    <col min="14605" max="14605" width="12.85546875" style="100" hidden="1"/>
    <col min="14606" max="14606" width="11.5703125" style="100" hidden="1"/>
    <col min="14607" max="14607" width="10" style="100" hidden="1"/>
    <col min="14608" max="14855" width="36" style="100" hidden="1"/>
    <col min="14856" max="14856" width="52.7109375" style="100" hidden="1"/>
    <col min="14857" max="14857" width="4.140625" style="100" hidden="1"/>
    <col min="14858" max="14858" width="5.5703125" style="100" hidden="1"/>
    <col min="14859" max="14859" width="4.28515625" style="100" hidden="1"/>
    <col min="14860" max="14860" width="10.7109375" style="100" hidden="1"/>
    <col min="14861" max="14861" width="12.85546875" style="100" hidden="1"/>
    <col min="14862" max="14862" width="11.5703125" style="100" hidden="1"/>
    <col min="14863" max="14863" width="10" style="100" hidden="1"/>
    <col min="14864" max="15111" width="36" style="100" hidden="1"/>
    <col min="15112" max="15112" width="52.7109375" style="100" hidden="1"/>
    <col min="15113" max="15113" width="4.140625" style="100" hidden="1"/>
    <col min="15114" max="15114" width="5.5703125" style="100" hidden="1"/>
    <col min="15115" max="15115" width="4.28515625" style="100" hidden="1"/>
    <col min="15116" max="15116" width="10.7109375" style="100" hidden="1"/>
    <col min="15117" max="15117" width="12.85546875" style="100" hidden="1"/>
    <col min="15118" max="15118" width="11.5703125" style="100" hidden="1"/>
    <col min="15119" max="15119" width="10" style="100" hidden="1"/>
    <col min="15120" max="15367" width="36" style="100" hidden="1"/>
    <col min="15368" max="15368" width="52.7109375" style="100" hidden="1"/>
    <col min="15369" max="15369" width="4.140625" style="100" hidden="1"/>
    <col min="15370" max="15370" width="5.5703125" style="100" hidden="1"/>
    <col min="15371" max="15371" width="4.28515625" style="100" hidden="1"/>
    <col min="15372" max="15372" width="10.7109375" style="100" hidden="1"/>
    <col min="15373" max="15373" width="12.85546875" style="100" hidden="1"/>
    <col min="15374" max="15374" width="11.5703125" style="100" hidden="1"/>
    <col min="15375" max="15375" width="10" style="100" hidden="1"/>
    <col min="15376" max="15623" width="36" style="100" hidden="1"/>
    <col min="15624" max="15624" width="52.7109375" style="100" hidden="1"/>
    <col min="15625" max="15625" width="4.140625" style="100" hidden="1"/>
    <col min="15626" max="15626" width="5.5703125" style="100" hidden="1"/>
    <col min="15627" max="15627" width="4.28515625" style="100" hidden="1"/>
    <col min="15628" max="15628" width="10.7109375" style="100" hidden="1"/>
    <col min="15629" max="15629" width="12.85546875" style="100" hidden="1"/>
    <col min="15630" max="15630" width="11.5703125" style="100" hidden="1"/>
    <col min="15631" max="15631" width="10" style="100" hidden="1"/>
    <col min="15632" max="15879" width="36" style="100" hidden="1"/>
    <col min="15880" max="15880" width="52.7109375" style="100" hidden="1"/>
    <col min="15881" max="15881" width="4.140625" style="100" hidden="1"/>
    <col min="15882" max="15882" width="5.5703125" style="100" hidden="1"/>
    <col min="15883" max="15883" width="4.28515625" style="100" hidden="1"/>
    <col min="15884" max="15884" width="10.7109375" style="100" hidden="1"/>
    <col min="15885" max="15885" width="12.85546875" style="100" hidden="1"/>
    <col min="15886" max="15886" width="11.5703125" style="100" hidden="1"/>
    <col min="15887" max="15887" width="10" style="100" hidden="1"/>
    <col min="15888" max="16135" width="36" style="100" hidden="1"/>
    <col min="16136" max="16136" width="52.7109375" style="100" hidden="1"/>
    <col min="16137" max="16137" width="4.140625" style="100" hidden="1"/>
    <col min="16138" max="16138" width="5.5703125" style="100" hidden="1"/>
    <col min="16139" max="16139" width="4.28515625" style="100" hidden="1"/>
    <col min="16140" max="16140" width="10.7109375" style="100" hidden="1"/>
    <col min="16141" max="16141" width="12.85546875" style="100" hidden="1"/>
    <col min="16142" max="16142" width="11.5703125" style="100" hidden="1"/>
    <col min="16143" max="16144" width="10" style="100" hidden="1"/>
    <col min="16145" max="16348" width="9.140625" style="100" hidden="1"/>
    <col min="16349" max="16349" width="2.42578125" style="100" hidden="1" customWidth="1"/>
    <col min="16350" max="16350" width="5" style="100" hidden="1" customWidth="1"/>
    <col min="16351" max="16351" width="5.5703125" style="100" hidden="1" customWidth="1"/>
    <col min="16352" max="16352" width="10.42578125" style="100" customWidth="1"/>
    <col min="16353" max="16353" width="2.5703125" style="100" hidden="1" customWidth="1"/>
    <col min="16354" max="16354" width="8.85546875" style="100" customWidth="1"/>
    <col min="16355" max="16355" width="6" style="100" customWidth="1"/>
    <col min="16356" max="16356" width="6.85546875" style="100" customWidth="1"/>
    <col min="16357" max="16357" width="1.85546875" style="100" customWidth="1"/>
    <col min="16358" max="16363" width="9.140625" style="100" customWidth="1"/>
    <col min="16364" max="16364" width="3.42578125" style="100" customWidth="1"/>
    <col min="16365" max="16365" width="1.5703125" style="100" customWidth="1"/>
    <col min="16366" max="16366" width="6.140625" style="100" customWidth="1"/>
    <col min="16367" max="16367" width="4.7109375" style="100" customWidth="1"/>
    <col min="16368" max="16368" width="4.28515625" style="100" customWidth="1"/>
    <col min="16369" max="16369" width="3.140625" style="100" customWidth="1"/>
    <col min="16370" max="16370" width="3.85546875" style="100" customWidth="1"/>
    <col min="16371" max="16372" width="2.42578125" style="100" customWidth="1"/>
    <col min="16373" max="16373" width="4.42578125" style="100" customWidth="1"/>
    <col min="16374" max="16374" width="5" style="100" customWidth="1"/>
    <col min="16375" max="16375" width="4.85546875" style="100" customWidth="1"/>
    <col min="16376" max="16376" width="6.140625" style="100" customWidth="1"/>
    <col min="16377" max="16377" width="6.7109375" style="100" customWidth="1"/>
    <col min="16378" max="16378" width="6.42578125" style="100" customWidth="1"/>
    <col min="16379" max="16384" width="5.7109375" style="100" customWidth="1"/>
  </cols>
  <sheetData>
    <row r="1" spans="2:9" ht="34.5" customHeight="1" thickBot="1" x14ac:dyDescent="0.3">
      <c r="B1" s="266"/>
      <c r="C1" s="510" t="s">
        <v>176</v>
      </c>
      <c r="D1" s="510"/>
      <c r="E1" s="510"/>
      <c r="F1" s="510"/>
      <c r="G1" s="510"/>
      <c r="H1" s="510"/>
      <c r="I1" s="510"/>
    </row>
    <row r="2" spans="2:9" ht="20.25" customHeight="1" thickBot="1" x14ac:dyDescent="0.3">
      <c r="B2" s="511" t="s">
        <v>175</v>
      </c>
      <c r="C2" s="512"/>
      <c r="D2" s="512"/>
      <c r="E2" s="512"/>
      <c r="F2" s="512"/>
      <c r="G2" s="512"/>
      <c r="H2" s="513"/>
      <c r="I2" s="514"/>
    </row>
    <row r="3" spans="2:9" ht="21" customHeight="1" thickBot="1" x14ac:dyDescent="0.3">
      <c r="B3" s="511" t="s">
        <v>170</v>
      </c>
      <c r="C3" s="512"/>
      <c r="D3" s="512"/>
      <c r="E3" s="512"/>
      <c r="F3" s="512"/>
      <c r="G3" s="512"/>
      <c r="H3" s="513"/>
      <c r="I3" s="514"/>
    </row>
    <row r="4" spans="2:9" ht="18.75" customHeight="1" thickBot="1" x14ac:dyDescent="0.3">
      <c r="B4" s="515" t="s">
        <v>171</v>
      </c>
      <c r="C4" s="516"/>
      <c r="D4" s="516"/>
      <c r="E4" s="516"/>
      <c r="F4" s="516"/>
      <c r="G4" s="516"/>
      <c r="H4" s="517"/>
      <c r="I4" s="514"/>
    </row>
    <row r="5" spans="2:9" ht="57.75" customHeight="1" thickBot="1" x14ac:dyDescent="0.3">
      <c r="B5" s="518" t="s">
        <v>384</v>
      </c>
      <c r="C5" s="519"/>
      <c r="D5" s="519"/>
      <c r="E5" s="519"/>
      <c r="F5" s="519"/>
      <c r="G5" s="519"/>
      <c r="H5" s="520"/>
      <c r="I5" s="514"/>
    </row>
    <row r="6" spans="2:9" s="101" customFormat="1" ht="27.75" customHeight="1" thickBot="1" x14ac:dyDescent="0.3">
      <c r="B6" s="199"/>
      <c r="C6" s="211" t="s">
        <v>289</v>
      </c>
      <c r="D6" s="205"/>
      <c r="E6" s="206"/>
      <c r="F6" s="206"/>
      <c r="G6" s="206"/>
      <c r="H6" s="207"/>
      <c r="I6" s="514"/>
    </row>
    <row r="7" spans="2:9" ht="6" customHeight="1" x14ac:dyDescent="0.25">
      <c r="B7" s="200"/>
      <c r="C7" s="578" t="s">
        <v>290</v>
      </c>
      <c r="D7" s="198"/>
      <c r="E7" s="208"/>
      <c r="F7" s="208"/>
      <c r="G7" s="208"/>
      <c r="H7" s="193"/>
      <c r="I7" s="514"/>
    </row>
    <row r="8" spans="2:9" ht="6" customHeight="1" x14ac:dyDescent="0.25">
      <c r="B8" s="200"/>
      <c r="C8" s="579"/>
      <c r="D8" s="198"/>
      <c r="E8" s="208"/>
      <c r="F8" s="208"/>
      <c r="G8" s="208"/>
      <c r="H8" s="193"/>
      <c r="I8" s="514"/>
    </row>
    <row r="9" spans="2:9" ht="12.75" customHeight="1" thickBot="1" x14ac:dyDescent="0.3">
      <c r="B9" s="201"/>
      <c r="C9" s="580"/>
      <c r="D9" s="209"/>
      <c r="E9" s="210"/>
      <c r="F9" s="210"/>
      <c r="G9" s="210"/>
      <c r="H9" s="194"/>
      <c r="I9" s="514"/>
    </row>
    <row r="10" spans="2:9" ht="15.75" customHeight="1" x14ac:dyDescent="0.25">
      <c r="B10" s="201"/>
      <c r="C10" s="573" t="s">
        <v>125</v>
      </c>
      <c r="D10" s="221" t="s">
        <v>214</v>
      </c>
      <c r="E10" s="222" t="s">
        <v>173</v>
      </c>
      <c r="F10" s="223" t="s">
        <v>174</v>
      </c>
      <c r="G10" s="224" t="s">
        <v>38</v>
      </c>
      <c r="H10" s="215"/>
      <c r="I10" s="260"/>
    </row>
    <row r="11" spans="2:9" ht="15" hidden="1" customHeight="1" thickBot="1" x14ac:dyDescent="0.3">
      <c r="B11" s="202"/>
      <c r="C11" s="574"/>
      <c r="D11" s="220"/>
      <c r="E11" s="220"/>
      <c r="F11" s="220"/>
      <c r="G11" s="576" t="s">
        <v>172</v>
      </c>
      <c r="H11" s="576"/>
      <c r="I11" s="577"/>
    </row>
    <row r="12" spans="2:9" ht="15" hidden="1" x14ac:dyDescent="0.25">
      <c r="B12" s="203"/>
      <c r="C12" s="575"/>
      <c r="D12" s="221" t="s">
        <v>214</v>
      </c>
      <c r="E12" s="222" t="s">
        <v>173</v>
      </c>
      <c r="F12" s="223" t="s">
        <v>174</v>
      </c>
      <c r="G12" s="224" t="s">
        <v>38</v>
      </c>
      <c r="H12" s="216"/>
      <c r="I12" s="260"/>
    </row>
    <row r="13" spans="2:9" s="101" customFormat="1" ht="35.1" customHeight="1" x14ac:dyDescent="0.25">
      <c r="B13" s="195" t="s">
        <v>23</v>
      </c>
      <c r="C13" s="299" t="s">
        <v>291</v>
      </c>
      <c r="D13" s="225">
        <v>8</v>
      </c>
      <c r="E13" s="226">
        <f>Q27</f>
        <v>12.82</v>
      </c>
      <c r="F13" s="227">
        <f>D13*E13</f>
        <v>102.56</v>
      </c>
      <c r="G13" s="227">
        <f>F13/12</f>
        <v>8.5466666666666669</v>
      </c>
      <c r="H13" s="216"/>
      <c r="I13" s="260"/>
    </row>
    <row r="14" spans="2:9" s="101" customFormat="1" ht="35.1" customHeight="1" x14ac:dyDescent="0.25">
      <c r="B14" s="195" t="s">
        <v>25</v>
      </c>
      <c r="C14" s="300" t="s">
        <v>292</v>
      </c>
      <c r="D14" s="225">
        <v>34</v>
      </c>
      <c r="E14" s="226">
        <f>Q29</f>
        <v>0.93</v>
      </c>
      <c r="F14" s="227">
        <f t="shared" ref="F14:F16" si="0">D14*E14</f>
        <v>31.62</v>
      </c>
      <c r="G14" s="227">
        <f t="shared" ref="G14:G15" si="1">F14/12</f>
        <v>2.6350000000000002</v>
      </c>
      <c r="H14" s="216"/>
      <c r="I14" s="262"/>
    </row>
    <row r="15" spans="2:9" s="101" customFormat="1" ht="35.1" customHeight="1" x14ac:dyDescent="0.25">
      <c r="B15" s="195" t="s">
        <v>26</v>
      </c>
      <c r="C15" s="300" t="s">
        <v>293</v>
      </c>
      <c r="D15" s="225">
        <v>34</v>
      </c>
      <c r="E15" s="226">
        <f>Q31</f>
        <v>4.75</v>
      </c>
      <c r="F15" s="227">
        <f>D15*E15</f>
        <v>161.5</v>
      </c>
      <c r="G15" s="227">
        <f t="shared" si="1"/>
        <v>13.458333333333334</v>
      </c>
      <c r="H15" s="216"/>
      <c r="I15" s="262"/>
    </row>
    <row r="16" spans="2:9" s="101" customFormat="1" ht="35.1" customHeight="1" thickBot="1" x14ac:dyDescent="0.3">
      <c r="B16" s="195" t="s">
        <v>27</v>
      </c>
      <c r="C16" s="300" t="s">
        <v>294</v>
      </c>
      <c r="D16" s="225">
        <v>34</v>
      </c>
      <c r="E16" s="226">
        <f>Q33</f>
        <v>13</v>
      </c>
      <c r="F16" s="227">
        <f t="shared" si="0"/>
        <v>442</v>
      </c>
      <c r="G16" s="227">
        <f>F16/12</f>
        <v>36.833333333333336</v>
      </c>
      <c r="H16" s="216"/>
      <c r="I16" s="265"/>
    </row>
    <row r="17" spans="2:19 16352:16352" ht="15" customHeight="1" thickBot="1" x14ac:dyDescent="0.3">
      <c r="B17" s="196"/>
      <c r="C17" s="534" t="s">
        <v>295</v>
      </c>
      <c r="D17" s="535"/>
      <c r="E17" s="535"/>
      <c r="F17" s="229"/>
      <c r="G17" s="230">
        <f>SUM(G13:G16)</f>
        <v>61.473333333333336</v>
      </c>
      <c r="H17" s="217"/>
      <c r="I17" s="265"/>
      <c r="J17" s="262"/>
      <c r="K17" s="262"/>
      <c r="L17"/>
      <c r="M17"/>
      <c r="N17"/>
      <c r="O17"/>
      <c r="P17"/>
      <c r="Q17"/>
    </row>
    <row r="18" spans="2:19 16352:16352" ht="16.5" customHeight="1" thickBot="1" x14ac:dyDescent="0.3">
      <c r="B18" s="197"/>
      <c r="C18" s="534" t="s">
        <v>296</v>
      </c>
      <c r="D18" s="535"/>
      <c r="E18" s="535"/>
      <c r="F18" s="164">
        <f>SUM(F13:F16)</f>
        <v>737.68000000000006</v>
      </c>
      <c r="G18" s="362">
        <f>G17/34</f>
        <v>1.8080392156862746</v>
      </c>
      <c r="H18" s="219"/>
      <c r="I18" s="262"/>
      <c r="J18" s="262"/>
      <c r="K18" s="262"/>
      <c r="L18"/>
      <c r="M18"/>
      <c r="N18"/>
      <c r="O18"/>
      <c r="P18"/>
      <c r="Q18"/>
    </row>
    <row r="19" spans="2:19 16352:16352" ht="7.5" customHeight="1" thickBot="1" x14ac:dyDescent="0.3">
      <c r="B19" s="266"/>
      <c r="C19" s="266"/>
      <c r="D19" s="266"/>
      <c r="E19" s="266"/>
      <c r="F19" s="266"/>
      <c r="G19" s="266"/>
      <c r="H19" s="266"/>
      <c r="I19" s="266"/>
      <c r="J19" s="266"/>
      <c r="K19" s="266"/>
    </row>
    <row r="20" spans="2:19 16352:16352" ht="58.5" customHeight="1" thickTop="1" thickBot="1" x14ac:dyDescent="0.3">
      <c r="B20" s="266"/>
      <c r="C20" s="266"/>
      <c r="D20" s="266"/>
      <c r="E20" s="266"/>
      <c r="F20" s="266"/>
      <c r="G20" s="266"/>
      <c r="H20" s="537" t="s">
        <v>319</v>
      </c>
      <c r="I20" s="538"/>
      <c r="J20" s="538"/>
      <c r="K20" s="538"/>
      <c r="L20" s="538"/>
      <c r="M20" s="539"/>
      <c r="N20" s="266"/>
      <c r="O20" s="266"/>
      <c r="P20" s="266"/>
      <c r="Q20" s="266"/>
      <c r="R20" s="266"/>
      <c r="S20" s="266"/>
    </row>
    <row r="21" spans="2:19 16352:16352" ht="34.5" customHeight="1" thickTop="1" thickBot="1" x14ac:dyDescent="0.3">
      <c r="B21" s="266"/>
      <c r="C21" s="260"/>
      <c r="D21" s="496" t="s">
        <v>225</v>
      </c>
      <c r="E21" s="496"/>
      <c r="F21" s="496"/>
      <c r="G21" s="496"/>
      <c r="H21" s="496"/>
      <c r="I21" s="496"/>
      <c r="J21" s="496"/>
      <c r="K21" s="496"/>
      <c r="L21" s="496"/>
      <c r="M21" s="496"/>
      <c r="N21" s="496"/>
      <c r="O21" s="496"/>
      <c r="P21" s="496"/>
      <c r="Q21" s="496"/>
      <c r="R21" s="496"/>
      <c r="S21" s="496"/>
    </row>
    <row r="22" spans="2:19 16352:16352" ht="101.25" customHeight="1" thickTop="1" thickBot="1" x14ac:dyDescent="0.3">
      <c r="B22" s="266"/>
      <c r="C22" s="233" t="s">
        <v>223</v>
      </c>
      <c r="D22" s="544" t="s">
        <v>324</v>
      </c>
      <c r="E22" s="545"/>
      <c r="F22" s="546" t="s">
        <v>326</v>
      </c>
      <c r="G22" s="547"/>
      <c r="H22" s="493" t="s">
        <v>321</v>
      </c>
      <c r="I22" s="494"/>
      <c r="J22" s="234" t="s">
        <v>330</v>
      </c>
      <c r="K22" s="234" t="s">
        <v>331</v>
      </c>
      <c r="L22" s="496" t="s">
        <v>254</v>
      </c>
      <c r="M22" s="496"/>
      <c r="N22" s="496"/>
      <c r="O22" s="496"/>
      <c r="P22" s="496"/>
      <c r="Q22" s="303" t="s">
        <v>260</v>
      </c>
      <c r="R22" s="232" t="s">
        <v>215</v>
      </c>
      <c r="S22" s="232" t="s">
        <v>216</v>
      </c>
    </row>
    <row r="23" spans="2:19 16352:16352" ht="31.5" customHeight="1" thickTop="1" thickBot="1" x14ac:dyDescent="0.3">
      <c r="B23" s="266"/>
      <c r="C23" s="234"/>
      <c r="D23" s="496" t="s">
        <v>226</v>
      </c>
      <c r="E23" s="496"/>
      <c r="F23" s="496" t="s">
        <v>226</v>
      </c>
      <c r="G23" s="496"/>
      <c r="H23" s="496" t="s">
        <v>226</v>
      </c>
      <c r="I23" s="496"/>
      <c r="J23" s="234"/>
      <c r="K23" s="234"/>
      <c r="L23" s="234" t="s">
        <v>255</v>
      </c>
      <c r="M23" s="234" t="s">
        <v>257</v>
      </c>
      <c r="N23" s="234" t="s">
        <v>256</v>
      </c>
      <c r="O23" s="234" t="s">
        <v>258</v>
      </c>
      <c r="P23" s="234" t="s">
        <v>259</v>
      </c>
      <c r="Q23" s="294" t="s">
        <v>261</v>
      </c>
      <c r="R23" s="232"/>
      <c r="S23" s="323"/>
    </row>
    <row r="24" spans="2:19 16352:16352" ht="16.5" hidden="1" customHeight="1" thickTop="1" thickBot="1" x14ac:dyDescent="0.3">
      <c r="B24" s="266"/>
      <c r="C24" s="235" t="s">
        <v>291</v>
      </c>
      <c r="D24" s="584"/>
      <c r="E24" s="584"/>
      <c r="F24" s="585"/>
      <c r="G24" s="585"/>
      <c r="H24" s="585"/>
      <c r="I24" s="585"/>
      <c r="J24" s="292"/>
      <c r="K24" s="292"/>
      <c r="L24" s="292" t="e">
        <f>AVERAGE(D24:I24)</f>
        <v>#DIV/0!</v>
      </c>
      <c r="M24" s="292" t="e">
        <f>MEDIAN(D24:I24)</f>
        <v>#NUM!</v>
      </c>
      <c r="N24" s="292" t="e">
        <f>_xlfn.STDEV.P(D24:I24)</f>
        <v>#DIV/0!</v>
      </c>
      <c r="O24" s="324" t="e">
        <f>N24/L24</f>
        <v>#DIV/0!</v>
      </c>
      <c r="P24" s="292" t="e">
        <f>IF(O24&lt;25%,"Média",IF(O24&gt;=25%,"Mediana"))</f>
        <v>#DIV/0!</v>
      </c>
      <c r="Q24" s="294" t="s">
        <v>261</v>
      </c>
      <c r="R24" s="325"/>
      <c r="S24" s="325"/>
    </row>
    <row r="25" spans="2:19 16352:16352" ht="16.5" hidden="1" thickTop="1" thickBot="1" x14ac:dyDescent="0.3">
      <c r="B25" s="266"/>
      <c r="C25" s="236" t="s">
        <v>292</v>
      </c>
      <c r="D25" s="584"/>
      <c r="E25" s="584"/>
      <c r="F25" s="585"/>
      <c r="G25" s="585"/>
      <c r="H25" s="585"/>
      <c r="I25" s="585"/>
      <c r="J25" s="292"/>
      <c r="K25" s="292"/>
      <c r="L25" s="292"/>
      <c r="M25" s="292"/>
      <c r="N25" s="292"/>
      <c r="O25" s="292"/>
      <c r="P25" s="292"/>
      <c r="Q25" s="308" t="e">
        <f>#REF!/12</f>
        <v>#REF!</v>
      </c>
      <c r="R25" s="325"/>
      <c r="S25" s="325"/>
    </row>
    <row r="26" spans="2:19 16352:16352" ht="16.5" hidden="1" thickTop="1" thickBot="1" x14ac:dyDescent="0.3">
      <c r="B26" s="266"/>
      <c r="C26" s="236" t="s">
        <v>293</v>
      </c>
      <c r="D26" s="584"/>
      <c r="E26" s="584"/>
      <c r="F26" s="585"/>
      <c r="G26" s="585"/>
      <c r="H26" s="585"/>
      <c r="I26" s="585"/>
      <c r="J26" s="292"/>
      <c r="K26" s="292"/>
      <c r="L26" s="292"/>
      <c r="M26" s="292"/>
      <c r="N26" s="292"/>
      <c r="O26" s="292"/>
      <c r="P26" s="292"/>
      <c r="Q26" s="308" t="e">
        <f>#REF!/12</f>
        <v>#REF!</v>
      </c>
      <c r="R26" s="325"/>
      <c r="S26" s="325"/>
    </row>
    <row r="27" spans="2:19 16352:16352" ht="109.5" customHeight="1" thickTop="1" thickBot="1" x14ac:dyDescent="0.3">
      <c r="B27" s="266"/>
      <c r="C27" s="304" t="s">
        <v>291</v>
      </c>
      <c r="D27" s="583">
        <v>11.18</v>
      </c>
      <c r="E27" s="583"/>
      <c r="F27" s="571">
        <v>9</v>
      </c>
      <c r="G27" s="571"/>
      <c r="H27" s="566">
        <v>12</v>
      </c>
      <c r="I27" s="566"/>
      <c r="J27" s="329">
        <v>32</v>
      </c>
      <c r="K27" s="330">
        <v>15.27</v>
      </c>
      <c r="L27" s="290">
        <f>AVERAGE(K27,H27,D27)</f>
        <v>12.816666666666668</v>
      </c>
      <c r="M27" s="293">
        <f>MEDIAN(K27,H27,D27)</f>
        <v>12</v>
      </c>
      <c r="N27" s="293">
        <f>_xlfn.STDEV.P(K27,H27,D27)</f>
        <v>1.7667735816705152</v>
      </c>
      <c r="O27" s="298">
        <f>N27/L27</f>
        <v>0.13784969427858373</v>
      </c>
      <c r="P27" s="293" t="str">
        <f>IF(O27&lt;25%,"Média",IF(O27&gt;=25%,"Mediana"))</f>
        <v>Média</v>
      </c>
      <c r="Q27" s="336">
        <v>12.82</v>
      </c>
      <c r="R27" s="325"/>
      <c r="S27" s="325"/>
    </row>
    <row r="28" spans="2:19 16352:16352" ht="109.5" customHeight="1" thickTop="1" thickBot="1" x14ac:dyDescent="0.3">
      <c r="B28" s="266"/>
      <c r="C28" s="311"/>
      <c r="D28" s="493" t="s">
        <v>339</v>
      </c>
      <c r="E28" s="494"/>
      <c r="F28" s="586" t="s">
        <v>338</v>
      </c>
      <c r="G28" s="586"/>
      <c r="H28" s="586" t="s">
        <v>332</v>
      </c>
      <c r="I28" s="586"/>
      <c r="J28" s="233" t="s">
        <v>333</v>
      </c>
      <c r="K28" s="310"/>
      <c r="L28" s="315"/>
      <c r="M28" s="315"/>
      <c r="N28" s="315"/>
      <c r="O28" s="315"/>
      <c r="P28" s="315"/>
      <c r="Q28" s="313"/>
      <c r="R28" s="325"/>
      <c r="S28" s="325"/>
    </row>
    <row r="29" spans="2:19 16352:16352" ht="75.75" customHeight="1" thickTop="1" thickBot="1" x14ac:dyDescent="0.3">
      <c r="B29" s="266"/>
      <c r="C29" s="304" t="s">
        <v>292</v>
      </c>
      <c r="D29" s="566">
        <v>1</v>
      </c>
      <c r="E29" s="566"/>
      <c r="F29" s="566">
        <v>0.8</v>
      </c>
      <c r="G29" s="566"/>
      <c r="H29" s="571">
        <v>1.5</v>
      </c>
      <c r="I29" s="571"/>
      <c r="J29" s="330">
        <v>1</v>
      </c>
      <c r="K29" s="292"/>
      <c r="L29" s="290">
        <f>AVERAGE(J29,F29,D29)</f>
        <v>0.93333333333333324</v>
      </c>
      <c r="M29" s="293">
        <f>MEDIAN(J29,F29,D29)</f>
        <v>1</v>
      </c>
      <c r="N29" s="293">
        <f>_xlfn.STDEV.P(J29,F29,D29)</f>
        <v>9.4280904158206905E-2</v>
      </c>
      <c r="O29" s="298">
        <f>N29/L29</f>
        <v>0.10101525445522169</v>
      </c>
      <c r="P29" s="293" t="str">
        <f>IF(O29&lt;25%,"Média",IF(O29&gt;=25%,"Mediana"))</f>
        <v>Média</v>
      </c>
      <c r="Q29" s="336">
        <v>0.93</v>
      </c>
      <c r="R29" s="325"/>
      <c r="S29" s="325"/>
    </row>
    <row r="30" spans="2:19 16352:16352" ht="75.75" customHeight="1" thickTop="1" thickBot="1" x14ac:dyDescent="0.3">
      <c r="B30" s="266"/>
      <c r="C30" s="311"/>
      <c r="D30" s="544" t="s">
        <v>324</v>
      </c>
      <c r="E30" s="545"/>
      <c r="F30" s="546" t="s">
        <v>326</v>
      </c>
      <c r="G30" s="547"/>
      <c r="H30" s="493" t="s">
        <v>336</v>
      </c>
      <c r="I30" s="494"/>
      <c r="J30" s="234" t="s">
        <v>331</v>
      </c>
      <c r="K30" s="233" t="s">
        <v>337</v>
      </c>
      <c r="L30" s="310"/>
      <c r="M30" s="315"/>
      <c r="N30" s="315"/>
      <c r="O30" s="315"/>
      <c r="P30" s="315"/>
      <c r="Q30" s="313"/>
      <c r="R30" s="325"/>
      <c r="S30" s="325"/>
    </row>
    <row r="31" spans="2:19 16352:16352" ht="73.5" customHeight="1" thickTop="1" thickBot="1" x14ac:dyDescent="0.3">
      <c r="B31" s="266"/>
      <c r="C31" s="304" t="s">
        <v>293</v>
      </c>
      <c r="D31" s="582">
        <v>13</v>
      </c>
      <c r="E31" s="582"/>
      <c r="F31" s="571">
        <v>2.65</v>
      </c>
      <c r="G31" s="571"/>
      <c r="H31" s="571">
        <v>7.3</v>
      </c>
      <c r="I31" s="571"/>
      <c r="J31" s="330">
        <v>5</v>
      </c>
      <c r="K31" s="330">
        <v>4.5</v>
      </c>
      <c r="L31" s="290">
        <f>AVERAGE(K31,J31)</f>
        <v>4.75</v>
      </c>
      <c r="M31" s="293">
        <f>MEDIAN(K31,J31)</f>
        <v>4.75</v>
      </c>
      <c r="N31" s="293">
        <f>_xlfn.STDEV.P(K31,J31)</f>
        <v>0.25</v>
      </c>
      <c r="O31" s="298">
        <f>N31/L31</f>
        <v>5.2631578947368418E-2</v>
      </c>
      <c r="P31" s="293" t="str">
        <f>IF(O31&lt;25%,"Média",IF(O31&gt;=25%,"Mediana"))</f>
        <v>Média</v>
      </c>
      <c r="Q31" s="336">
        <v>4.75</v>
      </c>
      <c r="R31" s="325"/>
      <c r="S31" s="325"/>
    </row>
    <row r="32" spans="2:19 16352:16352" ht="73.5" customHeight="1" thickTop="1" thickBot="1" x14ac:dyDescent="0.3">
      <c r="B32" s="266"/>
      <c r="C32" s="311"/>
      <c r="D32" s="493" t="s">
        <v>339</v>
      </c>
      <c r="E32" s="494"/>
      <c r="F32" s="496" t="s">
        <v>331</v>
      </c>
      <c r="G32" s="496"/>
      <c r="H32" s="493" t="s">
        <v>340</v>
      </c>
      <c r="I32" s="494"/>
      <c r="J32" s="233" t="s">
        <v>334</v>
      </c>
      <c r="K32" s="234" t="s">
        <v>335</v>
      </c>
      <c r="L32" s="315"/>
      <c r="M32" s="315"/>
      <c r="N32" s="315"/>
      <c r="O32" s="315"/>
      <c r="P32" s="315"/>
      <c r="Q32" s="313"/>
      <c r="R32" s="325"/>
      <c r="S32" s="325"/>
      <c r="XDX32" s="335"/>
    </row>
    <row r="33" spans="3:19" ht="72.75" customHeight="1" thickTop="1" thickBot="1" x14ac:dyDescent="0.3">
      <c r="C33" s="304" t="s">
        <v>294</v>
      </c>
      <c r="D33" s="583">
        <v>16.5</v>
      </c>
      <c r="E33" s="583"/>
      <c r="F33" s="571">
        <v>19</v>
      </c>
      <c r="G33" s="571"/>
      <c r="H33" s="566">
        <v>10</v>
      </c>
      <c r="I33" s="566"/>
      <c r="J33" s="330">
        <v>10.5</v>
      </c>
      <c r="K33" s="330">
        <v>15</v>
      </c>
      <c r="L33" s="290">
        <f>AVERAGE(H33:K33,D33)</f>
        <v>13</v>
      </c>
      <c r="M33" s="293">
        <f>MEDIAN(H33:K33,D33)</f>
        <v>12.75</v>
      </c>
      <c r="N33" s="293">
        <f>_xlfn.STDEV.P(H33:K33,D33)</f>
        <v>2.8062430400804561</v>
      </c>
      <c r="O33" s="298">
        <f>N33/L33</f>
        <v>0.21586484923695817</v>
      </c>
      <c r="P33" s="293" t="str">
        <f>IF(O33&lt;25%,"Média",IF(O33&gt;=25%,"Mediana"))</f>
        <v>Média</v>
      </c>
      <c r="Q33" s="336">
        <v>13</v>
      </c>
      <c r="R33" s="326"/>
      <c r="S33" s="326"/>
    </row>
    <row r="41" spans="3:19" ht="0" hidden="1" customHeight="1" thickTop="1" x14ac:dyDescent="0.25"/>
  </sheetData>
  <mergeCells count="50">
    <mergeCell ref="D21:S21"/>
    <mergeCell ref="C1:I1"/>
    <mergeCell ref="B2:H2"/>
    <mergeCell ref="I2:I9"/>
    <mergeCell ref="B3:H3"/>
    <mergeCell ref="B4:H4"/>
    <mergeCell ref="B5:H5"/>
    <mergeCell ref="C7:C9"/>
    <mergeCell ref="C10:C12"/>
    <mergeCell ref="G11:I11"/>
    <mergeCell ref="C17:E17"/>
    <mergeCell ref="C18:E18"/>
    <mergeCell ref="H20:M20"/>
    <mergeCell ref="D22:E22"/>
    <mergeCell ref="F22:G22"/>
    <mergeCell ref="H22:I22"/>
    <mergeCell ref="L22:P22"/>
    <mergeCell ref="D25:E25"/>
    <mergeCell ref="F25:G25"/>
    <mergeCell ref="H25:I25"/>
    <mergeCell ref="D23:E23"/>
    <mergeCell ref="F23:G23"/>
    <mergeCell ref="H23:I23"/>
    <mergeCell ref="D24:E24"/>
    <mergeCell ref="F24:G24"/>
    <mergeCell ref="H24:I24"/>
    <mergeCell ref="D30:E30"/>
    <mergeCell ref="F30:G30"/>
    <mergeCell ref="D26:E26"/>
    <mergeCell ref="F26:G26"/>
    <mergeCell ref="H26:I26"/>
    <mergeCell ref="D27:E27"/>
    <mergeCell ref="F27:G27"/>
    <mergeCell ref="H27:I27"/>
    <mergeCell ref="H28:I28"/>
    <mergeCell ref="H30:I30"/>
    <mergeCell ref="D28:E28"/>
    <mergeCell ref="F28:G28"/>
    <mergeCell ref="D29:E29"/>
    <mergeCell ref="F29:G29"/>
    <mergeCell ref="H29:I29"/>
    <mergeCell ref="D31:E31"/>
    <mergeCell ref="F31:G31"/>
    <mergeCell ref="H31:I31"/>
    <mergeCell ref="D33:E33"/>
    <mergeCell ref="F33:G33"/>
    <mergeCell ref="H33:I33"/>
    <mergeCell ref="H32:I32"/>
    <mergeCell ref="D32:E32"/>
    <mergeCell ref="F32:G32"/>
  </mergeCells>
  <pageMargins left="0.15748031496062992" right="0.19685039370078741" top="0.98425196850393704" bottom="0.98425196850393704" header="0.51181102362204722" footer="0.51181102362204722"/>
  <pageSetup paperSize="9" scale="69" orientation="portrait" r:id="rId1"/>
  <headerFooter alignWithMargins="0"/>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60BA4-208C-44B4-85BA-2DC1B0514D4C}">
  <sheetPr>
    <tabColor rgb="FF215967"/>
  </sheetPr>
  <dimension ref="B1:XDZ59"/>
  <sheetViews>
    <sheetView showGridLines="0" topLeftCell="A4" zoomScaleNormal="100" workbookViewId="0">
      <selection activeCell="G26" sqref="G26"/>
    </sheetView>
  </sheetViews>
  <sheetFormatPr defaultColWidth="0" defaultRowHeight="0" customHeight="1" zeroHeight="1" x14ac:dyDescent="0.25"/>
  <cols>
    <col min="1" max="1" width="6.42578125" style="100" customWidth="1"/>
    <col min="2" max="2" width="3.5703125" style="100" customWidth="1"/>
    <col min="3" max="3" width="84.28515625" style="100" customWidth="1"/>
    <col min="4" max="4" width="15.7109375" style="100" customWidth="1"/>
    <col min="5" max="5" width="17.42578125" style="100" customWidth="1"/>
    <col min="6" max="6" width="15.7109375" style="100" customWidth="1"/>
    <col min="7" max="7" width="15.5703125" style="100" customWidth="1"/>
    <col min="8" max="8" width="16.5703125" style="100" customWidth="1"/>
    <col min="9" max="9" width="13.7109375" style="100" customWidth="1"/>
    <col min="10" max="10" width="35.7109375" style="100" customWidth="1"/>
    <col min="11" max="12" width="35.5703125" style="100" customWidth="1"/>
    <col min="13" max="14" width="12.5703125" style="100" customWidth="1"/>
    <col min="15" max="15" width="15.85546875" style="100" customWidth="1"/>
    <col min="16" max="16" width="15" style="100" customWidth="1"/>
    <col min="17" max="17" width="16.85546875" style="100" customWidth="1"/>
    <col min="18" max="18" width="21.7109375" style="100" customWidth="1"/>
    <col min="19" max="19" width="23.5703125" style="100" hidden="1"/>
    <col min="20" max="20" width="1.42578125" style="100" hidden="1"/>
    <col min="21" max="22" width="9.140625" style="100" hidden="1"/>
    <col min="23" max="264" width="36" style="100" hidden="1"/>
    <col min="265" max="265" width="52.7109375" style="100" hidden="1"/>
    <col min="266" max="266" width="4.140625" style="100" hidden="1"/>
    <col min="267" max="267" width="5.5703125" style="100" hidden="1"/>
    <col min="268" max="268" width="4.28515625" style="100" hidden="1"/>
    <col min="269" max="269" width="10.7109375" style="100" hidden="1"/>
    <col min="270" max="270" width="12.85546875" style="100" hidden="1"/>
    <col min="271" max="271" width="11.5703125" style="100" hidden="1"/>
    <col min="272" max="272" width="10" style="100" hidden="1"/>
    <col min="273" max="520" width="36" style="100" hidden="1"/>
    <col min="521" max="521" width="52.7109375" style="100" hidden="1"/>
    <col min="522" max="522" width="4.140625" style="100" hidden="1"/>
    <col min="523" max="523" width="5.5703125" style="100" hidden="1"/>
    <col min="524" max="524" width="4.28515625" style="100" hidden="1"/>
    <col min="525" max="525" width="10.7109375" style="100" hidden="1"/>
    <col min="526" max="526" width="12.85546875" style="100" hidden="1"/>
    <col min="527" max="527" width="11.5703125" style="100" hidden="1"/>
    <col min="528" max="528" width="10" style="100" hidden="1"/>
    <col min="529" max="776" width="36" style="100" hidden="1"/>
    <col min="777" max="777" width="52.7109375" style="100" hidden="1"/>
    <col min="778" max="778" width="4.140625" style="100" hidden="1"/>
    <col min="779" max="779" width="5.5703125" style="100" hidden="1"/>
    <col min="780" max="780" width="4.28515625" style="100" hidden="1"/>
    <col min="781" max="781" width="10.7109375" style="100" hidden="1"/>
    <col min="782" max="782" width="12.85546875" style="100" hidden="1"/>
    <col min="783" max="783" width="11.5703125" style="100" hidden="1"/>
    <col min="784" max="784" width="10" style="100" hidden="1"/>
    <col min="785" max="1032" width="36" style="100" hidden="1"/>
    <col min="1033" max="1033" width="52.7109375" style="100" hidden="1"/>
    <col min="1034" max="1034" width="4.140625" style="100" hidden="1"/>
    <col min="1035" max="1035" width="5.5703125" style="100" hidden="1"/>
    <col min="1036" max="1036" width="4.28515625" style="100" hidden="1"/>
    <col min="1037" max="1037" width="10.7109375" style="100" hidden="1"/>
    <col min="1038" max="1038" width="12.85546875" style="100" hidden="1"/>
    <col min="1039" max="1039" width="11.5703125" style="100" hidden="1"/>
    <col min="1040" max="1040" width="10" style="100" hidden="1"/>
    <col min="1041" max="1288" width="36" style="100" hidden="1"/>
    <col min="1289" max="1289" width="52.7109375" style="100" hidden="1"/>
    <col min="1290" max="1290" width="4.140625" style="100" hidden="1"/>
    <col min="1291" max="1291" width="5.5703125" style="100" hidden="1"/>
    <col min="1292" max="1292" width="4.28515625" style="100" hidden="1"/>
    <col min="1293" max="1293" width="10.7109375" style="100" hidden="1"/>
    <col min="1294" max="1294" width="12.85546875" style="100" hidden="1"/>
    <col min="1295" max="1295" width="11.5703125" style="100" hidden="1"/>
    <col min="1296" max="1296" width="10" style="100" hidden="1"/>
    <col min="1297" max="1544" width="36" style="100" hidden="1"/>
    <col min="1545" max="1545" width="52.7109375" style="100" hidden="1"/>
    <col min="1546" max="1546" width="4.140625" style="100" hidden="1"/>
    <col min="1547" max="1547" width="5.5703125" style="100" hidden="1"/>
    <col min="1548" max="1548" width="4.28515625" style="100" hidden="1"/>
    <col min="1549" max="1549" width="10.7109375" style="100" hidden="1"/>
    <col min="1550" max="1550" width="12.85546875" style="100" hidden="1"/>
    <col min="1551" max="1551" width="11.5703125" style="100" hidden="1"/>
    <col min="1552" max="1552" width="10" style="100" hidden="1"/>
    <col min="1553" max="1800" width="36" style="100" hidden="1"/>
    <col min="1801" max="1801" width="52.7109375" style="100" hidden="1"/>
    <col min="1802" max="1802" width="4.140625" style="100" hidden="1"/>
    <col min="1803" max="1803" width="5.5703125" style="100" hidden="1"/>
    <col min="1804" max="1804" width="4.28515625" style="100" hidden="1"/>
    <col min="1805" max="1805" width="10.7109375" style="100" hidden="1"/>
    <col min="1806" max="1806" width="12.85546875" style="100" hidden="1"/>
    <col min="1807" max="1807" width="11.5703125" style="100" hidden="1"/>
    <col min="1808" max="1808" width="10" style="100" hidden="1"/>
    <col min="1809" max="2056" width="36" style="100" hidden="1"/>
    <col min="2057" max="2057" width="52.7109375" style="100" hidden="1"/>
    <col min="2058" max="2058" width="4.140625" style="100" hidden="1"/>
    <col min="2059" max="2059" width="5.5703125" style="100" hidden="1"/>
    <col min="2060" max="2060" width="4.28515625" style="100" hidden="1"/>
    <col min="2061" max="2061" width="10.7109375" style="100" hidden="1"/>
    <col min="2062" max="2062" width="12.85546875" style="100" hidden="1"/>
    <col min="2063" max="2063" width="11.5703125" style="100" hidden="1"/>
    <col min="2064" max="2064" width="10" style="100" hidden="1"/>
    <col min="2065" max="2312" width="36" style="100" hidden="1"/>
    <col min="2313" max="2313" width="52.7109375" style="100" hidden="1"/>
    <col min="2314" max="2314" width="4.140625" style="100" hidden="1"/>
    <col min="2315" max="2315" width="5.5703125" style="100" hidden="1"/>
    <col min="2316" max="2316" width="4.28515625" style="100" hidden="1"/>
    <col min="2317" max="2317" width="10.7109375" style="100" hidden="1"/>
    <col min="2318" max="2318" width="12.85546875" style="100" hidden="1"/>
    <col min="2319" max="2319" width="11.5703125" style="100" hidden="1"/>
    <col min="2320" max="2320" width="10" style="100" hidden="1"/>
    <col min="2321" max="2568" width="36" style="100" hidden="1"/>
    <col min="2569" max="2569" width="52.7109375" style="100" hidden="1"/>
    <col min="2570" max="2570" width="4.140625" style="100" hidden="1"/>
    <col min="2571" max="2571" width="5.5703125" style="100" hidden="1"/>
    <col min="2572" max="2572" width="4.28515625" style="100" hidden="1"/>
    <col min="2573" max="2573" width="10.7109375" style="100" hidden="1"/>
    <col min="2574" max="2574" width="12.85546875" style="100" hidden="1"/>
    <col min="2575" max="2575" width="11.5703125" style="100" hidden="1"/>
    <col min="2576" max="2576" width="10" style="100" hidden="1"/>
    <col min="2577" max="2824" width="36" style="100" hidden="1"/>
    <col min="2825" max="2825" width="52.7109375" style="100" hidden="1"/>
    <col min="2826" max="2826" width="4.140625" style="100" hidden="1"/>
    <col min="2827" max="2827" width="5.5703125" style="100" hidden="1"/>
    <col min="2828" max="2828" width="4.28515625" style="100" hidden="1"/>
    <col min="2829" max="2829" width="10.7109375" style="100" hidden="1"/>
    <col min="2830" max="2830" width="12.85546875" style="100" hidden="1"/>
    <col min="2831" max="2831" width="11.5703125" style="100" hidden="1"/>
    <col min="2832" max="2832" width="10" style="100" hidden="1"/>
    <col min="2833" max="3080" width="36" style="100" hidden="1"/>
    <col min="3081" max="3081" width="52.7109375" style="100" hidden="1"/>
    <col min="3082" max="3082" width="4.140625" style="100" hidden="1"/>
    <col min="3083" max="3083" width="5.5703125" style="100" hidden="1"/>
    <col min="3084" max="3084" width="4.28515625" style="100" hidden="1"/>
    <col min="3085" max="3085" width="10.7109375" style="100" hidden="1"/>
    <col min="3086" max="3086" width="12.85546875" style="100" hidden="1"/>
    <col min="3087" max="3087" width="11.5703125" style="100" hidden="1"/>
    <col min="3088" max="3088" width="10" style="100" hidden="1"/>
    <col min="3089" max="3336" width="36" style="100" hidden="1"/>
    <col min="3337" max="3337" width="52.7109375" style="100" hidden="1"/>
    <col min="3338" max="3338" width="4.140625" style="100" hidden="1"/>
    <col min="3339" max="3339" width="5.5703125" style="100" hidden="1"/>
    <col min="3340" max="3340" width="4.28515625" style="100" hidden="1"/>
    <col min="3341" max="3341" width="10.7109375" style="100" hidden="1"/>
    <col min="3342" max="3342" width="12.85546875" style="100" hidden="1"/>
    <col min="3343" max="3343" width="11.5703125" style="100" hidden="1"/>
    <col min="3344" max="3344" width="10" style="100" hidden="1"/>
    <col min="3345" max="3592" width="36" style="100" hidden="1"/>
    <col min="3593" max="3593" width="52.7109375" style="100" hidden="1"/>
    <col min="3594" max="3594" width="4.140625" style="100" hidden="1"/>
    <col min="3595" max="3595" width="5.5703125" style="100" hidden="1"/>
    <col min="3596" max="3596" width="4.28515625" style="100" hidden="1"/>
    <col min="3597" max="3597" width="10.7109375" style="100" hidden="1"/>
    <col min="3598" max="3598" width="12.85546875" style="100" hidden="1"/>
    <col min="3599" max="3599" width="11.5703125" style="100" hidden="1"/>
    <col min="3600" max="3600" width="10" style="100" hidden="1"/>
    <col min="3601" max="3848" width="36" style="100" hidden="1"/>
    <col min="3849" max="3849" width="52.7109375" style="100" hidden="1"/>
    <col min="3850" max="3850" width="4.140625" style="100" hidden="1"/>
    <col min="3851" max="3851" width="5.5703125" style="100" hidden="1"/>
    <col min="3852" max="3852" width="4.28515625" style="100" hidden="1"/>
    <col min="3853" max="3853" width="10.7109375" style="100" hidden="1"/>
    <col min="3854" max="3854" width="12.85546875" style="100" hidden="1"/>
    <col min="3855" max="3855" width="11.5703125" style="100" hidden="1"/>
    <col min="3856" max="3856" width="10" style="100" hidden="1"/>
    <col min="3857" max="4104" width="36" style="100" hidden="1"/>
    <col min="4105" max="4105" width="52.7109375" style="100" hidden="1"/>
    <col min="4106" max="4106" width="4.140625" style="100" hidden="1"/>
    <col min="4107" max="4107" width="5.5703125" style="100" hidden="1"/>
    <col min="4108" max="4108" width="4.28515625" style="100" hidden="1"/>
    <col min="4109" max="4109" width="10.7109375" style="100" hidden="1"/>
    <col min="4110" max="4110" width="12.85546875" style="100" hidden="1"/>
    <col min="4111" max="4111" width="11.5703125" style="100" hidden="1"/>
    <col min="4112" max="4112" width="10" style="100" hidden="1"/>
    <col min="4113" max="4360" width="36" style="100" hidden="1"/>
    <col min="4361" max="4361" width="52.7109375" style="100" hidden="1"/>
    <col min="4362" max="4362" width="4.140625" style="100" hidden="1"/>
    <col min="4363" max="4363" width="5.5703125" style="100" hidden="1"/>
    <col min="4364" max="4364" width="4.28515625" style="100" hidden="1"/>
    <col min="4365" max="4365" width="10.7109375" style="100" hidden="1"/>
    <col min="4366" max="4366" width="12.85546875" style="100" hidden="1"/>
    <col min="4367" max="4367" width="11.5703125" style="100" hidden="1"/>
    <col min="4368" max="4368" width="10" style="100" hidden="1"/>
    <col min="4369" max="4616" width="36" style="100" hidden="1"/>
    <col min="4617" max="4617" width="52.7109375" style="100" hidden="1"/>
    <col min="4618" max="4618" width="4.140625" style="100" hidden="1"/>
    <col min="4619" max="4619" width="5.5703125" style="100" hidden="1"/>
    <col min="4620" max="4620" width="4.28515625" style="100" hidden="1"/>
    <col min="4621" max="4621" width="10.7109375" style="100" hidden="1"/>
    <col min="4622" max="4622" width="12.85546875" style="100" hidden="1"/>
    <col min="4623" max="4623" width="11.5703125" style="100" hidden="1"/>
    <col min="4624" max="4624" width="10" style="100" hidden="1"/>
    <col min="4625" max="4872" width="36" style="100" hidden="1"/>
    <col min="4873" max="4873" width="52.7109375" style="100" hidden="1"/>
    <col min="4874" max="4874" width="4.140625" style="100" hidden="1"/>
    <col min="4875" max="4875" width="5.5703125" style="100" hidden="1"/>
    <col min="4876" max="4876" width="4.28515625" style="100" hidden="1"/>
    <col min="4877" max="4877" width="10.7109375" style="100" hidden="1"/>
    <col min="4878" max="4878" width="12.85546875" style="100" hidden="1"/>
    <col min="4879" max="4879" width="11.5703125" style="100" hidden="1"/>
    <col min="4880" max="4880" width="10" style="100" hidden="1"/>
    <col min="4881" max="5128" width="36" style="100" hidden="1"/>
    <col min="5129" max="5129" width="52.7109375" style="100" hidden="1"/>
    <col min="5130" max="5130" width="4.140625" style="100" hidden="1"/>
    <col min="5131" max="5131" width="5.5703125" style="100" hidden="1"/>
    <col min="5132" max="5132" width="4.28515625" style="100" hidden="1"/>
    <col min="5133" max="5133" width="10.7109375" style="100" hidden="1"/>
    <col min="5134" max="5134" width="12.85546875" style="100" hidden="1"/>
    <col min="5135" max="5135" width="11.5703125" style="100" hidden="1"/>
    <col min="5136" max="5136" width="10" style="100" hidden="1"/>
    <col min="5137" max="5384" width="36" style="100" hidden="1"/>
    <col min="5385" max="5385" width="52.7109375" style="100" hidden="1"/>
    <col min="5386" max="5386" width="4.140625" style="100" hidden="1"/>
    <col min="5387" max="5387" width="5.5703125" style="100" hidden="1"/>
    <col min="5388" max="5388" width="4.28515625" style="100" hidden="1"/>
    <col min="5389" max="5389" width="10.7109375" style="100" hidden="1"/>
    <col min="5390" max="5390" width="12.85546875" style="100" hidden="1"/>
    <col min="5391" max="5391" width="11.5703125" style="100" hidden="1"/>
    <col min="5392" max="5392" width="10" style="100" hidden="1"/>
    <col min="5393" max="5640" width="36" style="100" hidden="1"/>
    <col min="5641" max="5641" width="52.7109375" style="100" hidden="1"/>
    <col min="5642" max="5642" width="4.140625" style="100" hidden="1"/>
    <col min="5643" max="5643" width="5.5703125" style="100" hidden="1"/>
    <col min="5644" max="5644" width="4.28515625" style="100" hidden="1"/>
    <col min="5645" max="5645" width="10.7109375" style="100" hidden="1"/>
    <col min="5646" max="5646" width="12.85546875" style="100" hidden="1"/>
    <col min="5647" max="5647" width="11.5703125" style="100" hidden="1"/>
    <col min="5648" max="5648" width="10" style="100" hidden="1"/>
    <col min="5649" max="5896" width="36" style="100" hidden="1"/>
    <col min="5897" max="5897" width="52.7109375" style="100" hidden="1"/>
    <col min="5898" max="5898" width="4.140625" style="100" hidden="1"/>
    <col min="5899" max="5899" width="5.5703125" style="100" hidden="1"/>
    <col min="5900" max="5900" width="4.28515625" style="100" hidden="1"/>
    <col min="5901" max="5901" width="10.7109375" style="100" hidden="1"/>
    <col min="5902" max="5902" width="12.85546875" style="100" hidden="1"/>
    <col min="5903" max="5903" width="11.5703125" style="100" hidden="1"/>
    <col min="5904" max="5904" width="10" style="100" hidden="1"/>
    <col min="5905" max="6152" width="36" style="100" hidden="1"/>
    <col min="6153" max="6153" width="52.7109375" style="100" hidden="1"/>
    <col min="6154" max="6154" width="4.140625" style="100" hidden="1"/>
    <col min="6155" max="6155" width="5.5703125" style="100" hidden="1"/>
    <col min="6156" max="6156" width="4.28515625" style="100" hidden="1"/>
    <col min="6157" max="6157" width="10.7109375" style="100" hidden="1"/>
    <col min="6158" max="6158" width="12.85546875" style="100" hidden="1"/>
    <col min="6159" max="6159" width="11.5703125" style="100" hidden="1"/>
    <col min="6160" max="6160" width="10" style="100" hidden="1"/>
    <col min="6161" max="6408" width="36" style="100" hidden="1"/>
    <col min="6409" max="6409" width="52.7109375" style="100" hidden="1"/>
    <col min="6410" max="6410" width="4.140625" style="100" hidden="1"/>
    <col min="6411" max="6411" width="5.5703125" style="100" hidden="1"/>
    <col min="6412" max="6412" width="4.28515625" style="100" hidden="1"/>
    <col min="6413" max="6413" width="10.7109375" style="100" hidden="1"/>
    <col min="6414" max="6414" width="12.85546875" style="100" hidden="1"/>
    <col min="6415" max="6415" width="11.5703125" style="100" hidden="1"/>
    <col min="6416" max="6416" width="10" style="100" hidden="1"/>
    <col min="6417" max="6664" width="36" style="100" hidden="1"/>
    <col min="6665" max="6665" width="52.7109375" style="100" hidden="1"/>
    <col min="6666" max="6666" width="4.140625" style="100" hidden="1"/>
    <col min="6667" max="6667" width="5.5703125" style="100" hidden="1"/>
    <col min="6668" max="6668" width="4.28515625" style="100" hidden="1"/>
    <col min="6669" max="6669" width="10.7109375" style="100" hidden="1"/>
    <col min="6670" max="6670" width="12.85546875" style="100" hidden="1"/>
    <col min="6671" max="6671" width="11.5703125" style="100" hidden="1"/>
    <col min="6672" max="6672" width="10" style="100" hidden="1"/>
    <col min="6673" max="6920" width="36" style="100" hidden="1"/>
    <col min="6921" max="6921" width="52.7109375" style="100" hidden="1"/>
    <col min="6922" max="6922" width="4.140625" style="100" hidden="1"/>
    <col min="6923" max="6923" width="5.5703125" style="100" hidden="1"/>
    <col min="6924" max="6924" width="4.28515625" style="100" hidden="1"/>
    <col min="6925" max="6925" width="10.7109375" style="100" hidden="1"/>
    <col min="6926" max="6926" width="12.85546875" style="100" hidden="1"/>
    <col min="6927" max="6927" width="11.5703125" style="100" hidden="1"/>
    <col min="6928" max="6928" width="10" style="100" hidden="1"/>
    <col min="6929" max="7176" width="36" style="100" hidden="1"/>
    <col min="7177" max="7177" width="52.7109375" style="100" hidden="1"/>
    <col min="7178" max="7178" width="4.140625" style="100" hidden="1"/>
    <col min="7179" max="7179" width="5.5703125" style="100" hidden="1"/>
    <col min="7180" max="7180" width="4.28515625" style="100" hidden="1"/>
    <col min="7181" max="7181" width="10.7109375" style="100" hidden="1"/>
    <col min="7182" max="7182" width="12.85546875" style="100" hidden="1"/>
    <col min="7183" max="7183" width="11.5703125" style="100" hidden="1"/>
    <col min="7184" max="7184" width="10" style="100" hidden="1"/>
    <col min="7185" max="7432" width="36" style="100" hidden="1"/>
    <col min="7433" max="7433" width="52.7109375" style="100" hidden="1"/>
    <col min="7434" max="7434" width="4.140625" style="100" hidden="1"/>
    <col min="7435" max="7435" width="5.5703125" style="100" hidden="1"/>
    <col min="7436" max="7436" width="4.28515625" style="100" hidden="1"/>
    <col min="7437" max="7437" width="10.7109375" style="100" hidden="1"/>
    <col min="7438" max="7438" width="12.85546875" style="100" hidden="1"/>
    <col min="7439" max="7439" width="11.5703125" style="100" hidden="1"/>
    <col min="7440" max="7440" width="10" style="100" hidden="1"/>
    <col min="7441" max="7688" width="36" style="100" hidden="1"/>
    <col min="7689" max="7689" width="52.7109375" style="100" hidden="1"/>
    <col min="7690" max="7690" width="4.140625" style="100" hidden="1"/>
    <col min="7691" max="7691" width="5.5703125" style="100" hidden="1"/>
    <col min="7692" max="7692" width="4.28515625" style="100" hidden="1"/>
    <col min="7693" max="7693" width="10.7109375" style="100" hidden="1"/>
    <col min="7694" max="7694" width="12.85546875" style="100" hidden="1"/>
    <col min="7695" max="7695" width="11.5703125" style="100" hidden="1"/>
    <col min="7696" max="7696" width="10" style="100" hidden="1"/>
    <col min="7697" max="7944" width="36" style="100" hidden="1"/>
    <col min="7945" max="7945" width="52.7109375" style="100" hidden="1"/>
    <col min="7946" max="7946" width="4.140625" style="100" hidden="1"/>
    <col min="7947" max="7947" width="5.5703125" style="100" hidden="1"/>
    <col min="7948" max="7948" width="4.28515625" style="100" hidden="1"/>
    <col min="7949" max="7949" width="10.7109375" style="100" hidden="1"/>
    <col min="7950" max="7950" width="12.85546875" style="100" hidden="1"/>
    <col min="7951" max="7951" width="11.5703125" style="100" hidden="1"/>
    <col min="7952" max="7952" width="10" style="100" hidden="1"/>
    <col min="7953" max="8200" width="36" style="100" hidden="1"/>
    <col min="8201" max="8201" width="52.7109375" style="100" hidden="1"/>
    <col min="8202" max="8202" width="4.140625" style="100" hidden="1"/>
    <col min="8203" max="8203" width="5.5703125" style="100" hidden="1"/>
    <col min="8204" max="8204" width="4.28515625" style="100" hidden="1"/>
    <col min="8205" max="8205" width="10.7109375" style="100" hidden="1"/>
    <col min="8206" max="8206" width="12.85546875" style="100" hidden="1"/>
    <col min="8207" max="8207" width="11.5703125" style="100" hidden="1"/>
    <col min="8208" max="8208" width="10" style="100" hidden="1"/>
    <col min="8209" max="8456" width="36" style="100" hidden="1"/>
    <col min="8457" max="8457" width="52.7109375" style="100" hidden="1"/>
    <col min="8458" max="8458" width="4.140625" style="100" hidden="1"/>
    <col min="8459" max="8459" width="5.5703125" style="100" hidden="1"/>
    <col min="8460" max="8460" width="4.28515625" style="100" hidden="1"/>
    <col min="8461" max="8461" width="10.7109375" style="100" hidden="1"/>
    <col min="8462" max="8462" width="12.85546875" style="100" hidden="1"/>
    <col min="8463" max="8463" width="11.5703125" style="100" hidden="1"/>
    <col min="8464" max="8464" width="10" style="100" hidden="1"/>
    <col min="8465" max="8712" width="36" style="100" hidden="1"/>
    <col min="8713" max="8713" width="52.7109375" style="100" hidden="1"/>
    <col min="8714" max="8714" width="4.140625" style="100" hidden="1"/>
    <col min="8715" max="8715" width="5.5703125" style="100" hidden="1"/>
    <col min="8716" max="8716" width="4.28515625" style="100" hidden="1"/>
    <col min="8717" max="8717" width="10.7109375" style="100" hidden="1"/>
    <col min="8718" max="8718" width="12.85546875" style="100" hidden="1"/>
    <col min="8719" max="8719" width="11.5703125" style="100" hidden="1"/>
    <col min="8720" max="8720" width="10" style="100" hidden="1"/>
    <col min="8721" max="8968" width="36" style="100" hidden="1"/>
    <col min="8969" max="8969" width="52.7109375" style="100" hidden="1"/>
    <col min="8970" max="8970" width="4.140625" style="100" hidden="1"/>
    <col min="8971" max="8971" width="5.5703125" style="100" hidden="1"/>
    <col min="8972" max="8972" width="4.28515625" style="100" hidden="1"/>
    <col min="8973" max="8973" width="10.7109375" style="100" hidden="1"/>
    <col min="8974" max="8974" width="12.85546875" style="100" hidden="1"/>
    <col min="8975" max="8975" width="11.5703125" style="100" hidden="1"/>
    <col min="8976" max="8976" width="10" style="100" hidden="1"/>
    <col min="8977" max="9224" width="36" style="100" hidden="1"/>
    <col min="9225" max="9225" width="52.7109375" style="100" hidden="1"/>
    <col min="9226" max="9226" width="4.140625" style="100" hidden="1"/>
    <col min="9227" max="9227" width="5.5703125" style="100" hidden="1"/>
    <col min="9228" max="9228" width="4.28515625" style="100" hidden="1"/>
    <col min="9229" max="9229" width="10.7109375" style="100" hidden="1"/>
    <col min="9230" max="9230" width="12.85546875" style="100" hidden="1"/>
    <col min="9231" max="9231" width="11.5703125" style="100" hidden="1"/>
    <col min="9232" max="9232" width="10" style="100" hidden="1"/>
    <col min="9233" max="9480" width="36" style="100" hidden="1"/>
    <col min="9481" max="9481" width="52.7109375" style="100" hidden="1"/>
    <col min="9482" max="9482" width="4.140625" style="100" hidden="1"/>
    <col min="9483" max="9483" width="5.5703125" style="100" hidden="1"/>
    <col min="9484" max="9484" width="4.28515625" style="100" hidden="1"/>
    <col min="9485" max="9485" width="10.7109375" style="100" hidden="1"/>
    <col min="9486" max="9486" width="12.85546875" style="100" hidden="1"/>
    <col min="9487" max="9487" width="11.5703125" style="100" hidden="1"/>
    <col min="9488" max="9488" width="10" style="100" hidden="1"/>
    <col min="9489" max="9736" width="36" style="100" hidden="1"/>
    <col min="9737" max="9737" width="52.7109375" style="100" hidden="1"/>
    <col min="9738" max="9738" width="4.140625" style="100" hidden="1"/>
    <col min="9739" max="9739" width="5.5703125" style="100" hidden="1"/>
    <col min="9740" max="9740" width="4.28515625" style="100" hidden="1"/>
    <col min="9741" max="9741" width="10.7109375" style="100" hidden="1"/>
    <col min="9742" max="9742" width="12.85546875" style="100" hidden="1"/>
    <col min="9743" max="9743" width="11.5703125" style="100" hidden="1"/>
    <col min="9744" max="9744" width="10" style="100" hidden="1"/>
    <col min="9745" max="9992" width="36" style="100" hidden="1"/>
    <col min="9993" max="9993" width="52.7109375" style="100" hidden="1"/>
    <col min="9994" max="9994" width="4.140625" style="100" hidden="1"/>
    <col min="9995" max="9995" width="5.5703125" style="100" hidden="1"/>
    <col min="9996" max="9996" width="4.28515625" style="100" hidden="1"/>
    <col min="9997" max="9997" width="10.7109375" style="100" hidden="1"/>
    <col min="9998" max="9998" width="12.85546875" style="100" hidden="1"/>
    <col min="9999" max="9999" width="11.5703125" style="100" hidden="1"/>
    <col min="10000" max="10000" width="10" style="100" hidden="1"/>
    <col min="10001" max="10248" width="36" style="100" hidden="1"/>
    <col min="10249" max="10249" width="52.7109375" style="100" hidden="1"/>
    <col min="10250" max="10250" width="4.140625" style="100" hidden="1"/>
    <col min="10251" max="10251" width="5.5703125" style="100" hidden="1"/>
    <col min="10252" max="10252" width="4.28515625" style="100" hidden="1"/>
    <col min="10253" max="10253" width="10.7109375" style="100" hidden="1"/>
    <col min="10254" max="10254" width="12.85546875" style="100" hidden="1"/>
    <col min="10255" max="10255" width="11.5703125" style="100" hidden="1"/>
    <col min="10256" max="10256" width="10" style="100" hidden="1"/>
    <col min="10257" max="10504" width="36" style="100" hidden="1"/>
    <col min="10505" max="10505" width="52.7109375" style="100" hidden="1"/>
    <col min="10506" max="10506" width="4.140625" style="100" hidden="1"/>
    <col min="10507" max="10507" width="5.5703125" style="100" hidden="1"/>
    <col min="10508" max="10508" width="4.28515625" style="100" hidden="1"/>
    <col min="10509" max="10509" width="10.7109375" style="100" hidden="1"/>
    <col min="10510" max="10510" width="12.85546875" style="100" hidden="1"/>
    <col min="10511" max="10511" width="11.5703125" style="100" hidden="1"/>
    <col min="10512" max="10512" width="10" style="100" hidden="1"/>
    <col min="10513" max="10760" width="36" style="100" hidden="1"/>
    <col min="10761" max="10761" width="52.7109375" style="100" hidden="1"/>
    <col min="10762" max="10762" width="4.140625" style="100" hidden="1"/>
    <col min="10763" max="10763" width="5.5703125" style="100" hidden="1"/>
    <col min="10764" max="10764" width="4.28515625" style="100" hidden="1"/>
    <col min="10765" max="10765" width="10.7109375" style="100" hidden="1"/>
    <col min="10766" max="10766" width="12.85546875" style="100" hidden="1"/>
    <col min="10767" max="10767" width="11.5703125" style="100" hidden="1"/>
    <col min="10768" max="10768" width="10" style="100" hidden="1"/>
    <col min="10769" max="11016" width="36" style="100" hidden="1"/>
    <col min="11017" max="11017" width="52.7109375" style="100" hidden="1"/>
    <col min="11018" max="11018" width="4.140625" style="100" hidden="1"/>
    <col min="11019" max="11019" width="5.5703125" style="100" hidden="1"/>
    <col min="11020" max="11020" width="4.28515625" style="100" hidden="1"/>
    <col min="11021" max="11021" width="10.7109375" style="100" hidden="1"/>
    <col min="11022" max="11022" width="12.85546875" style="100" hidden="1"/>
    <col min="11023" max="11023" width="11.5703125" style="100" hidden="1"/>
    <col min="11024" max="11024" width="10" style="100" hidden="1"/>
    <col min="11025" max="11272" width="36" style="100" hidden="1"/>
    <col min="11273" max="11273" width="52.7109375" style="100" hidden="1"/>
    <col min="11274" max="11274" width="4.140625" style="100" hidden="1"/>
    <col min="11275" max="11275" width="5.5703125" style="100" hidden="1"/>
    <col min="11276" max="11276" width="4.28515625" style="100" hidden="1"/>
    <col min="11277" max="11277" width="10.7109375" style="100" hidden="1"/>
    <col min="11278" max="11278" width="12.85546875" style="100" hidden="1"/>
    <col min="11279" max="11279" width="11.5703125" style="100" hidden="1"/>
    <col min="11280" max="11280" width="10" style="100" hidden="1"/>
    <col min="11281" max="11528" width="36" style="100" hidden="1"/>
    <col min="11529" max="11529" width="52.7109375" style="100" hidden="1"/>
    <col min="11530" max="11530" width="4.140625" style="100" hidden="1"/>
    <col min="11531" max="11531" width="5.5703125" style="100" hidden="1"/>
    <col min="11532" max="11532" width="4.28515625" style="100" hidden="1"/>
    <col min="11533" max="11533" width="10.7109375" style="100" hidden="1"/>
    <col min="11534" max="11534" width="12.85546875" style="100" hidden="1"/>
    <col min="11535" max="11535" width="11.5703125" style="100" hidden="1"/>
    <col min="11536" max="11536" width="10" style="100" hidden="1"/>
    <col min="11537" max="11784" width="36" style="100" hidden="1"/>
    <col min="11785" max="11785" width="52.7109375" style="100" hidden="1"/>
    <col min="11786" max="11786" width="4.140625" style="100" hidden="1"/>
    <col min="11787" max="11787" width="5.5703125" style="100" hidden="1"/>
    <col min="11788" max="11788" width="4.28515625" style="100" hidden="1"/>
    <col min="11789" max="11789" width="10.7109375" style="100" hidden="1"/>
    <col min="11790" max="11790" width="12.85546875" style="100" hidden="1"/>
    <col min="11791" max="11791" width="11.5703125" style="100" hidden="1"/>
    <col min="11792" max="11792" width="10" style="100" hidden="1"/>
    <col min="11793" max="12040" width="36" style="100" hidden="1"/>
    <col min="12041" max="12041" width="52.7109375" style="100" hidden="1"/>
    <col min="12042" max="12042" width="4.140625" style="100" hidden="1"/>
    <col min="12043" max="12043" width="5.5703125" style="100" hidden="1"/>
    <col min="12044" max="12044" width="4.28515625" style="100" hidden="1"/>
    <col min="12045" max="12045" width="10.7109375" style="100" hidden="1"/>
    <col min="12046" max="12046" width="12.85546875" style="100" hidden="1"/>
    <col min="12047" max="12047" width="11.5703125" style="100" hidden="1"/>
    <col min="12048" max="12048" width="10" style="100" hidden="1"/>
    <col min="12049" max="12296" width="36" style="100" hidden="1"/>
    <col min="12297" max="12297" width="52.7109375" style="100" hidden="1"/>
    <col min="12298" max="12298" width="4.140625" style="100" hidden="1"/>
    <col min="12299" max="12299" width="5.5703125" style="100" hidden="1"/>
    <col min="12300" max="12300" width="4.28515625" style="100" hidden="1"/>
    <col min="12301" max="12301" width="10.7109375" style="100" hidden="1"/>
    <col min="12302" max="12302" width="12.85546875" style="100" hidden="1"/>
    <col min="12303" max="12303" width="11.5703125" style="100" hidden="1"/>
    <col min="12304" max="12304" width="10" style="100" hidden="1"/>
    <col min="12305" max="12552" width="36" style="100" hidden="1"/>
    <col min="12553" max="12553" width="52.7109375" style="100" hidden="1"/>
    <col min="12554" max="12554" width="4.140625" style="100" hidden="1"/>
    <col min="12555" max="12555" width="5.5703125" style="100" hidden="1"/>
    <col min="12556" max="12556" width="4.28515625" style="100" hidden="1"/>
    <col min="12557" max="12557" width="10.7109375" style="100" hidden="1"/>
    <col min="12558" max="12558" width="12.85546875" style="100" hidden="1"/>
    <col min="12559" max="12559" width="11.5703125" style="100" hidden="1"/>
    <col min="12560" max="12560" width="10" style="100" hidden="1"/>
    <col min="12561" max="12808" width="36" style="100" hidden="1"/>
    <col min="12809" max="12809" width="52.7109375" style="100" hidden="1"/>
    <col min="12810" max="12810" width="4.140625" style="100" hidden="1"/>
    <col min="12811" max="12811" width="5.5703125" style="100" hidden="1"/>
    <col min="12812" max="12812" width="4.28515625" style="100" hidden="1"/>
    <col min="12813" max="12813" width="10.7109375" style="100" hidden="1"/>
    <col min="12814" max="12814" width="12.85546875" style="100" hidden="1"/>
    <col min="12815" max="12815" width="11.5703125" style="100" hidden="1"/>
    <col min="12816" max="12816" width="10" style="100" hidden="1"/>
    <col min="12817" max="13064" width="36" style="100" hidden="1"/>
    <col min="13065" max="13065" width="52.7109375" style="100" hidden="1"/>
    <col min="13066" max="13066" width="4.140625" style="100" hidden="1"/>
    <col min="13067" max="13067" width="5.5703125" style="100" hidden="1"/>
    <col min="13068" max="13068" width="4.28515625" style="100" hidden="1"/>
    <col min="13069" max="13069" width="10.7109375" style="100" hidden="1"/>
    <col min="13070" max="13070" width="12.85546875" style="100" hidden="1"/>
    <col min="13071" max="13071" width="11.5703125" style="100" hidden="1"/>
    <col min="13072" max="13072" width="10" style="100" hidden="1"/>
    <col min="13073" max="13320" width="36" style="100" hidden="1"/>
    <col min="13321" max="13321" width="52.7109375" style="100" hidden="1"/>
    <col min="13322" max="13322" width="4.140625" style="100" hidden="1"/>
    <col min="13323" max="13323" width="5.5703125" style="100" hidden="1"/>
    <col min="13324" max="13324" width="4.28515625" style="100" hidden="1"/>
    <col min="13325" max="13325" width="10.7109375" style="100" hidden="1"/>
    <col min="13326" max="13326" width="12.85546875" style="100" hidden="1"/>
    <col min="13327" max="13327" width="11.5703125" style="100" hidden="1"/>
    <col min="13328" max="13328" width="10" style="100" hidden="1"/>
    <col min="13329" max="13576" width="36" style="100" hidden="1"/>
    <col min="13577" max="13577" width="52.7109375" style="100" hidden="1"/>
    <col min="13578" max="13578" width="4.140625" style="100" hidden="1"/>
    <col min="13579" max="13579" width="5.5703125" style="100" hidden="1"/>
    <col min="13580" max="13580" width="4.28515625" style="100" hidden="1"/>
    <col min="13581" max="13581" width="10.7109375" style="100" hidden="1"/>
    <col min="13582" max="13582" width="12.85546875" style="100" hidden="1"/>
    <col min="13583" max="13583" width="11.5703125" style="100" hidden="1"/>
    <col min="13584" max="13584" width="10" style="100" hidden="1"/>
    <col min="13585" max="13832" width="36" style="100" hidden="1"/>
    <col min="13833" max="13833" width="52.7109375" style="100" hidden="1"/>
    <col min="13834" max="13834" width="4.140625" style="100" hidden="1"/>
    <col min="13835" max="13835" width="5.5703125" style="100" hidden="1"/>
    <col min="13836" max="13836" width="4.28515625" style="100" hidden="1"/>
    <col min="13837" max="13837" width="10.7109375" style="100" hidden="1"/>
    <col min="13838" max="13838" width="12.85546875" style="100" hidden="1"/>
    <col min="13839" max="13839" width="11.5703125" style="100" hidden="1"/>
    <col min="13840" max="13840" width="10" style="100" hidden="1"/>
    <col min="13841" max="14088" width="36" style="100" hidden="1"/>
    <col min="14089" max="14089" width="52.7109375" style="100" hidden="1"/>
    <col min="14090" max="14090" width="4.140625" style="100" hidden="1"/>
    <col min="14091" max="14091" width="5.5703125" style="100" hidden="1"/>
    <col min="14092" max="14092" width="4.28515625" style="100" hidden="1"/>
    <col min="14093" max="14093" width="10.7109375" style="100" hidden="1"/>
    <col min="14094" max="14094" width="12.85546875" style="100" hidden="1"/>
    <col min="14095" max="14095" width="11.5703125" style="100" hidden="1"/>
    <col min="14096" max="14096" width="10" style="100" hidden="1"/>
    <col min="14097" max="14344" width="36" style="100" hidden="1"/>
    <col min="14345" max="14345" width="52.7109375" style="100" hidden="1"/>
    <col min="14346" max="14346" width="4.140625" style="100" hidden="1"/>
    <col min="14347" max="14347" width="5.5703125" style="100" hidden="1"/>
    <col min="14348" max="14348" width="4.28515625" style="100" hidden="1"/>
    <col min="14349" max="14349" width="10.7109375" style="100" hidden="1"/>
    <col min="14350" max="14350" width="12.85546875" style="100" hidden="1"/>
    <col min="14351" max="14351" width="11.5703125" style="100" hidden="1"/>
    <col min="14352" max="14352" width="10" style="100" hidden="1"/>
    <col min="14353" max="14600" width="36" style="100" hidden="1"/>
    <col min="14601" max="14601" width="52.7109375" style="100" hidden="1"/>
    <col min="14602" max="14602" width="4.140625" style="100" hidden="1"/>
    <col min="14603" max="14603" width="5.5703125" style="100" hidden="1"/>
    <col min="14604" max="14604" width="4.28515625" style="100" hidden="1"/>
    <col min="14605" max="14605" width="10.7109375" style="100" hidden="1"/>
    <col min="14606" max="14606" width="12.85546875" style="100" hidden="1"/>
    <col min="14607" max="14607" width="11.5703125" style="100" hidden="1"/>
    <col min="14608" max="14608" width="10" style="100" hidden="1"/>
    <col min="14609" max="14856" width="36" style="100" hidden="1"/>
    <col min="14857" max="14857" width="52.7109375" style="100" hidden="1"/>
    <col min="14858" max="14858" width="4.140625" style="100" hidden="1"/>
    <col min="14859" max="14859" width="5.5703125" style="100" hidden="1"/>
    <col min="14860" max="14860" width="4.28515625" style="100" hidden="1"/>
    <col min="14861" max="14861" width="10.7109375" style="100" hidden="1"/>
    <col min="14862" max="14862" width="12.85546875" style="100" hidden="1"/>
    <col min="14863" max="14863" width="11.5703125" style="100" hidden="1"/>
    <col min="14864" max="14864" width="10" style="100" hidden="1"/>
    <col min="14865" max="15112" width="36" style="100" hidden="1"/>
    <col min="15113" max="15113" width="52.7109375" style="100" hidden="1"/>
    <col min="15114" max="15114" width="4.140625" style="100" hidden="1"/>
    <col min="15115" max="15115" width="5.5703125" style="100" hidden="1"/>
    <col min="15116" max="15116" width="4.28515625" style="100" hidden="1"/>
    <col min="15117" max="15117" width="10.7109375" style="100" hidden="1"/>
    <col min="15118" max="15118" width="12.85546875" style="100" hidden="1"/>
    <col min="15119" max="15119" width="11.5703125" style="100" hidden="1"/>
    <col min="15120" max="15120" width="10" style="100" hidden="1"/>
    <col min="15121" max="15368" width="36" style="100" hidden="1"/>
    <col min="15369" max="15369" width="52.7109375" style="100" hidden="1"/>
    <col min="15370" max="15370" width="4.140625" style="100" hidden="1"/>
    <col min="15371" max="15371" width="5.5703125" style="100" hidden="1"/>
    <col min="15372" max="15372" width="4.28515625" style="100" hidden="1"/>
    <col min="15373" max="15373" width="10.7109375" style="100" hidden="1"/>
    <col min="15374" max="15374" width="12.85546875" style="100" hidden="1"/>
    <col min="15375" max="15375" width="11.5703125" style="100" hidden="1"/>
    <col min="15376" max="15376" width="10" style="100" hidden="1"/>
    <col min="15377" max="15624" width="36" style="100" hidden="1"/>
    <col min="15625" max="15625" width="52.7109375" style="100" hidden="1"/>
    <col min="15626" max="15626" width="4.140625" style="100" hidden="1"/>
    <col min="15627" max="15627" width="5.5703125" style="100" hidden="1"/>
    <col min="15628" max="15628" width="4.28515625" style="100" hidden="1"/>
    <col min="15629" max="15629" width="10.7109375" style="100" hidden="1"/>
    <col min="15630" max="15630" width="12.85546875" style="100" hidden="1"/>
    <col min="15631" max="15631" width="11.5703125" style="100" hidden="1"/>
    <col min="15632" max="15632" width="10" style="100" hidden="1"/>
    <col min="15633" max="15880" width="36" style="100" hidden="1"/>
    <col min="15881" max="15881" width="52.7109375" style="100" hidden="1"/>
    <col min="15882" max="15882" width="4.140625" style="100" hidden="1"/>
    <col min="15883" max="15883" width="5.5703125" style="100" hidden="1"/>
    <col min="15884" max="15884" width="4.28515625" style="100" hidden="1"/>
    <col min="15885" max="15885" width="10.7109375" style="100" hidden="1"/>
    <col min="15886" max="15886" width="12.85546875" style="100" hidden="1"/>
    <col min="15887" max="15887" width="11.5703125" style="100" hidden="1"/>
    <col min="15888" max="15888" width="10" style="100" hidden="1"/>
    <col min="15889" max="16136" width="36" style="100" hidden="1"/>
    <col min="16137" max="16137" width="52.7109375" style="100" hidden="1"/>
    <col min="16138" max="16138" width="4.140625" style="100" hidden="1"/>
    <col min="16139" max="16139" width="5.5703125" style="100" hidden="1"/>
    <col min="16140" max="16140" width="4.28515625" style="100" hidden="1"/>
    <col min="16141" max="16141" width="10.7109375" style="100" hidden="1"/>
    <col min="16142" max="16142" width="12.85546875" style="100" hidden="1"/>
    <col min="16143" max="16143" width="11.5703125" style="100" hidden="1"/>
    <col min="16144" max="16145" width="10" style="100" hidden="1"/>
    <col min="16146" max="16349" width="9.140625" style="100" hidden="1"/>
    <col min="16350" max="16350" width="2.42578125" style="100" hidden="1" customWidth="1"/>
    <col min="16351" max="16351" width="5" style="100" hidden="1" customWidth="1"/>
    <col min="16352" max="16352" width="5.5703125" style="100" hidden="1" customWidth="1"/>
    <col min="16353" max="16353" width="10.42578125" style="100" customWidth="1"/>
    <col min="16354" max="16354" width="2.5703125" style="100" hidden="1" customWidth="1"/>
    <col min="16355" max="16355" width="8.85546875" style="100" customWidth="1"/>
    <col min="16356" max="16356" width="6" style="100" customWidth="1"/>
    <col min="16357" max="16357" width="6.85546875" style="100" customWidth="1"/>
    <col min="16358" max="16358" width="1.85546875" style="100" customWidth="1"/>
    <col min="16359" max="16364" width="9.140625" style="100" customWidth="1"/>
    <col min="16365" max="16365" width="3.42578125" style="100" customWidth="1"/>
    <col min="16366" max="16366" width="1.5703125" style="100" customWidth="1"/>
    <col min="16367" max="16367" width="6.140625" style="100" customWidth="1"/>
    <col min="16368" max="16368" width="4.7109375" style="100" customWidth="1"/>
    <col min="16369" max="16369" width="4.28515625" style="100" customWidth="1"/>
    <col min="16370" max="16370" width="3.140625" style="100" customWidth="1"/>
    <col min="16371" max="16371" width="3.85546875" style="100" customWidth="1"/>
    <col min="16372" max="16373" width="2.42578125" style="100" customWidth="1"/>
    <col min="16374" max="16374" width="4.42578125" style="100" customWidth="1"/>
    <col min="16375" max="16375" width="5" style="100" customWidth="1"/>
    <col min="16376" max="16376" width="4.85546875" style="100" customWidth="1"/>
    <col min="16377" max="16377" width="6.140625" style="100" customWidth="1"/>
    <col min="16378" max="16378" width="6.7109375" style="100" customWidth="1"/>
    <col min="16379" max="16379" width="6.42578125" style="100" customWidth="1"/>
    <col min="16380" max="16380" width="5.7109375" style="100" customWidth="1"/>
    <col min="16381" max="16384" width="6.85546875" style="100" customWidth="1"/>
  </cols>
  <sheetData>
    <row r="1" spans="2:9" ht="34.5" customHeight="1" thickBot="1" x14ac:dyDescent="0.3">
      <c r="B1" s="266"/>
      <c r="C1" s="510" t="s">
        <v>176</v>
      </c>
      <c r="D1" s="510"/>
      <c r="E1" s="510"/>
      <c r="F1" s="510"/>
      <c r="G1" s="510"/>
      <c r="H1" s="510"/>
      <c r="I1" s="510"/>
    </row>
    <row r="2" spans="2:9" ht="20.25" customHeight="1" thickBot="1" x14ac:dyDescent="0.3">
      <c r="B2" s="511" t="s">
        <v>175</v>
      </c>
      <c r="C2" s="512"/>
      <c r="D2" s="512"/>
      <c r="E2" s="512"/>
      <c r="F2" s="512"/>
      <c r="G2" s="512"/>
      <c r="H2" s="513"/>
      <c r="I2" s="514"/>
    </row>
    <row r="3" spans="2:9" ht="21" customHeight="1" thickBot="1" x14ac:dyDescent="0.3">
      <c r="B3" s="511" t="s">
        <v>170</v>
      </c>
      <c r="C3" s="512"/>
      <c r="D3" s="512"/>
      <c r="E3" s="512"/>
      <c r="F3" s="512"/>
      <c r="G3" s="512"/>
      <c r="H3" s="513"/>
      <c r="I3" s="514"/>
    </row>
    <row r="4" spans="2:9" ht="18.75" customHeight="1" thickBot="1" x14ac:dyDescent="0.3">
      <c r="B4" s="515" t="s">
        <v>171</v>
      </c>
      <c r="C4" s="516"/>
      <c r="D4" s="516"/>
      <c r="E4" s="516"/>
      <c r="F4" s="516"/>
      <c r="G4" s="516"/>
      <c r="H4" s="517"/>
      <c r="I4" s="514"/>
    </row>
    <row r="5" spans="2:9" ht="57.75" customHeight="1" thickBot="1" x14ac:dyDescent="0.3">
      <c r="B5" s="518" t="s">
        <v>384</v>
      </c>
      <c r="C5" s="519"/>
      <c r="D5" s="519"/>
      <c r="E5" s="519"/>
      <c r="F5" s="519"/>
      <c r="G5" s="519"/>
      <c r="H5" s="520"/>
      <c r="I5" s="514"/>
    </row>
    <row r="6" spans="2:9" s="101" customFormat="1" ht="27.75" customHeight="1" thickBot="1" x14ac:dyDescent="0.3">
      <c r="B6" s="199"/>
      <c r="C6" s="211" t="s">
        <v>289</v>
      </c>
      <c r="D6" s="205"/>
      <c r="E6" s="206"/>
      <c r="F6" s="206"/>
      <c r="G6" s="206"/>
      <c r="H6" s="207"/>
      <c r="I6" s="514"/>
    </row>
    <row r="7" spans="2:9" ht="6" customHeight="1" x14ac:dyDescent="0.25">
      <c r="B7" s="200"/>
      <c r="C7" s="578" t="s">
        <v>302</v>
      </c>
      <c r="D7" s="198"/>
      <c r="E7" s="208"/>
      <c r="F7" s="208"/>
      <c r="G7" s="208"/>
      <c r="H7" s="193"/>
      <c r="I7" s="514"/>
    </row>
    <row r="8" spans="2:9" ht="6" customHeight="1" x14ac:dyDescent="0.25">
      <c r="B8" s="200"/>
      <c r="C8" s="579"/>
      <c r="D8" s="198"/>
      <c r="E8" s="208"/>
      <c r="F8" s="208"/>
      <c r="G8" s="208"/>
      <c r="H8" s="193"/>
      <c r="I8" s="514"/>
    </row>
    <row r="9" spans="2:9" ht="12.75" customHeight="1" thickBot="1" x14ac:dyDescent="0.3">
      <c r="B9" s="201"/>
      <c r="C9" s="580"/>
      <c r="D9" s="209"/>
      <c r="E9" s="210"/>
      <c r="F9" s="210"/>
      <c r="G9" s="210"/>
      <c r="H9" s="194"/>
      <c r="I9" s="514"/>
    </row>
    <row r="10" spans="2:9" ht="15.75" customHeight="1" x14ac:dyDescent="0.25">
      <c r="B10" s="201"/>
      <c r="C10" s="573" t="s">
        <v>125</v>
      </c>
      <c r="D10" s="221" t="s">
        <v>214</v>
      </c>
      <c r="E10" s="222" t="s">
        <v>173</v>
      </c>
      <c r="F10" s="223" t="s">
        <v>174</v>
      </c>
      <c r="G10" s="224" t="s">
        <v>38</v>
      </c>
      <c r="H10" s="215"/>
      <c r="I10" s="260"/>
    </row>
    <row r="11" spans="2:9" ht="15" hidden="1" customHeight="1" thickBot="1" x14ac:dyDescent="0.3">
      <c r="B11" s="202"/>
      <c r="C11" s="574"/>
      <c r="D11" s="220"/>
      <c r="E11" s="220"/>
      <c r="F11" s="220"/>
      <c r="G11" s="576" t="s">
        <v>172</v>
      </c>
      <c r="H11" s="576"/>
      <c r="I11" s="577"/>
    </row>
    <row r="12" spans="2:9" ht="15" hidden="1" x14ac:dyDescent="0.25">
      <c r="B12" s="203"/>
      <c r="C12" s="575"/>
      <c r="D12" s="221" t="s">
        <v>214</v>
      </c>
      <c r="E12" s="222" t="s">
        <v>173</v>
      </c>
      <c r="F12" s="223" t="s">
        <v>174</v>
      </c>
      <c r="G12" s="224" t="s">
        <v>38</v>
      </c>
      <c r="H12" s="216"/>
      <c r="I12" s="260"/>
    </row>
    <row r="13" spans="2:9" s="101" customFormat="1" ht="35.1" customHeight="1" x14ac:dyDescent="0.25">
      <c r="B13" s="195" t="s">
        <v>23</v>
      </c>
      <c r="C13" s="299" t="s">
        <v>282</v>
      </c>
      <c r="D13" s="225">
        <v>13</v>
      </c>
      <c r="E13" s="226">
        <f>R33</f>
        <v>3828</v>
      </c>
      <c r="F13" s="227">
        <f>D13*E13</f>
        <v>49764</v>
      </c>
      <c r="G13" s="227">
        <f>F13/12</f>
        <v>4147</v>
      </c>
      <c r="H13" s="216"/>
      <c r="I13" s="260"/>
    </row>
    <row r="14" spans="2:9" s="101" customFormat="1" ht="35.1" customHeight="1" x14ac:dyDescent="0.25">
      <c r="B14" s="195" t="s">
        <v>25</v>
      </c>
      <c r="C14" s="300" t="s">
        <v>283</v>
      </c>
      <c r="D14" s="225">
        <v>156</v>
      </c>
      <c r="E14" s="226">
        <f>R35</f>
        <v>5.44</v>
      </c>
      <c r="F14" s="227">
        <f>D14*E14</f>
        <v>848.6400000000001</v>
      </c>
      <c r="G14" s="227">
        <f>F14/12</f>
        <v>70.720000000000013</v>
      </c>
      <c r="H14" s="216"/>
      <c r="I14" s="262"/>
    </row>
    <row r="15" spans="2:9" s="101" customFormat="1" ht="35.1" customHeight="1" x14ac:dyDescent="0.25">
      <c r="B15" s="195" t="s">
        <v>26</v>
      </c>
      <c r="C15" s="300" t="s">
        <v>284</v>
      </c>
      <c r="D15" s="225">
        <v>13</v>
      </c>
      <c r="E15" s="226">
        <f>R37</f>
        <v>396.87</v>
      </c>
      <c r="F15" s="227">
        <f t="shared" ref="F15:F22" si="0">D15*E15</f>
        <v>5159.3100000000004</v>
      </c>
      <c r="G15" s="227">
        <f>F15/12</f>
        <v>429.94250000000005</v>
      </c>
      <c r="H15" s="216"/>
      <c r="I15" s="262"/>
    </row>
    <row r="16" spans="2:9" s="101" customFormat="1" ht="35.1" customHeight="1" x14ac:dyDescent="0.25">
      <c r="B16" s="195" t="s">
        <v>27</v>
      </c>
      <c r="C16" s="300" t="s">
        <v>285</v>
      </c>
      <c r="D16" s="225">
        <v>34</v>
      </c>
      <c r="E16" s="226">
        <f>R39</f>
        <v>74.430000000000007</v>
      </c>
      <c r="F16" s="227">
        <f t="shared" si="0"/>
        <v>2530.6200000000003</v>
      </c>
      <c r="G16" s="227">
        <f t="shared" ref="G16:G22" si="1">F16/12</f>
        <v>210.88500000000002</v>
      </c>
      <c r="H16" s="216"/>
      <c r="I16" s="262"/>
    </row>
    <row r="17" spans="2:20" s="101" customFormat="1" ht="35.1" customHeight="1" x14ac:dyDescent="0.25">
      <c r="B17" s="195" t="s">
        <v>28</v>
      </c>
      <c r="C17" s="300" t="s">
        <v>286</v>
      </c>
      <c r="D17" s="225">
        <v>34</v>
      </c>
      <c r="E17" s="226">
        <f>R41</f>
        <v>456.5</v>
      </c>
      <c r="F17" s="227">
        <f t="shared" si="0"/>
        <v>15521</v>
      </c>
      <c r="G17" s="227">
        <f t="shared" si="1"/>
        <v>1293.4166666666667</v>
      </c>
      <c r="H17" s="216"/>
      <c r="I17" s="262"/>
      <c r="J17" s="262"/>
      <c r="K17" s="262"/>
      <c r="L17" s="262"/>
      <c r="M17"/>
      <c r="N17"/>
      <c r="O17"/>
      <c r="P17"/>
      <c r="Q17"/>
      <c r="R17"/>
    </row>
    <row r="18" spans="2:20" s="101" customFormat="1" ht="35.1" customHeight="1" x14ac:dyDescent="0.25">
      <c r="B18" s="195" t="s">
        <v>29</v>
      </c>
      <c r="C18" s="300" t="s">
        <v>287</v>
      </c>
      <c r="D18" s="225">
        <v>1</v>
      </c>
      <c r="E18" s="226">
        <f>R43</f>
        <v>486.2</v>
      </c>
      <c r="F18" s="227">
        <f t="shared" si="0"/>
        <v>486.2</v>
      </c>
      <c r="G18" s="227">
        <f t="shared" si="1"/>
        <v>40.516666666666666</v>
      </c>
      <c r="H18" s="216"/>
      <c r="I18" s="262"/>
      <c r="J18" s="262"/>
      <c r="K18" s="262"/>
      <c r="L18" s="262"/>
      <c r="M18"/>
      <c r="N18"/>
      <c r="O18"/>
      <c r="P18"/>
      <c r="Q18"/>
      <c r="R18"/>
    </row>
    <row r="19" spans="2:20" s="101" customFormat="1" ht="35.1" customHeight="1" x14ac:dyDescent="0.25">
      <c r="B19" s="195" t="s">
        <v>30</v>
      </c>
      <c r="C19" s="300" t="s">
        <v>305</v>
      </c>
      <c r="D19" s="225">
        <v>14</v>
      </c>
      <c r="E19" s="226">
        <f>R45</f>
        <v>350</v>
      </c>
      <c r="F19" s="227">
        <f t="shared" si="0"/>
        <v>4900</v>
      </c>
      <c r="G19" s="227">
        <f t="shared" si="1"/>
        <v>408.33333333333331</v>
      </c>
      <c r="H19" s="216"/>
      <c r="I19" s="262"/>
      <c r="J19" s="262"/>
      <c r="K19" s="262"/>
      <c r="L19" s="262"/>
      <c r="M19"/>
      <c r="N19"/>
      <c r="O19"/>
      <c r="P19"/>
      <c r="Q19"/>
      <c r="R19"/>
    </row>
    <row r="20" spans="2:20" s="101" customFormat="1" ht="35.1" customHeight="1" x14ac:dyDescent="0.25">
      <c r="B20" s="195" t="s">
        <v>31</v>
      </c>
      <c r="C20" s="300" t="s">
        <v>299</v>
      </c>
      <c r="D20" s="225">
        <v>5</v>
      </c>
      <c r="E20" s="226">
        <f>R47</f>
        <v>44.14</v>
      </c>
      <c r="F20" s="227">
        <f t="shared" si="0"/>
        <v>220.7</v>
      </c>
      <c r="G20" s="227">
        <f t="shared" si="1"/>
        <v>18.391666666666666</v>
      </c>
      <c r="H20" s="216"/>
      <c r="I20" s="262"/>
      <c r="J20" s="262"/>
      <c r="K20" s="262"/>
      <c r="L20" s="262"/>
      <c r="M20"/>
      <c r="N20"/>
      <c r="O20"/>
      <c r="P20"/>
      <c r="Q20"/>
      <c r="R20"/>
    </row>
    <row r="21" spans="2:20" s="101" customFormat="1" ht="35.1" customHeight="1" x14ac:dyDescent="0.25">
      <c r="B21" s="195" t="s">
        <v>303</v>
      </c>
      <c r="C21" s="300" t="s">
        <v>300</v>
      </c>
      <c r="D21" s="225">
        <v>14</v>
      </c>
      <c r="E21" s="226">
        <f>R49</f>
        <v>41.5</v>
      </c>
      <c r="F21" s="227">
        <f t="shared" si="0"/>
        <v>581</v>
      </c>
      <c r="G21" s="227">
        <f t="shared" si="1"/>
        <v>48.416666666666664</v>
      </c>
      <c r="H21" s="216"/>
      <c r="I21" s="262"/>
      <c r="J21" s="262"/>
      <c r="K21" s="262"/>
      <c r="L21" s="262"/>
      <c r="M21"/>
      <c r="N21"/>
      <c r="O21"/>
      <c r="P21"/>
      <c r="Q21"/>
      <c r="R21"/>
    </row>
    <row r="22" spans="2:20" s="101" customFormat="1" ht="35.1" customHeight="1" x14ac:dyDescent="0.25">
      <c r="B22" s="195" t="s">
        <v>304</v>
      </c>
      <c r="C22" s="300" t="s">
        <v>301</v>
      </c>
      <c r="D22" s="225">
        <v>34</v>
      </c>
      <c r="E22" s="226">
        <f>R51</f>
        <v>20</v>
      </c>
      <c r="F22" s="227">
        <f t="shared" si="0"/>
        <v>680</v>
      </c>
      <c r="G22" s="227">
        <f t="shared" si="1"/>
        <v>56.666666666666664</v>
      </c>
      <c r="H22" s="216"/>
      <c r="I22" s="262"/>
      <c r="J22" s="262"/>
      <c r="K22" s="262"/>
      <c r="L22" s="262"/>
      <c r="M22"/>
      <c r="N22"/>
      <c r="O22"/>
      <c r="P22"/>
      <c r="Q22"/>
      <c r="R22"/>
    </row>
    <row r="23" spans="2:20" ht="15" customHeight="1" thickBot="1" x14ac:dyDescent="0.3">
      <c r="B23" s="196"/>
      <c r="C23" s="590" t="s">
        <v>295</v>
      </c>
      <c r="D23" s="591"/>
      <c r="E23" s="591"/>
      <c r="F23" s="305"/>
      <c r="G23" s="306">
        <f>SUM(G13:G19)</f>
        <v>6600.814166666667</v>
      </c>
      <c r="H23" s="217"/>
      <c r="I23" s="265"/>
      <c r="J23" s="262"/>
      <c r="K23" s="262"/>
      <c r="L23" s="262"/>
      <c r="M23"/>
      <c r="N23"/>
      <c r="O23"/>
      <c r="P23"/>
      <c r="Q23"/>
      <c r="R23"/>
    </row>
    <row r="24" spans="2:20" ht="16.5" customHeight="1" thickBot="1" x14ac:dyDescent="0.3">
      <c r="B24" s="197"/>
      <c r="C24" s="534" t="s">
        <v>296</v>
      </c>
      <c r="D24" s="535"/>
      <c r="E24" s="535"/>
      <c r="F24" s="164">
        <f>SUM(F13:F19)</f>
        <v>79209.77</v>
      </c>
      <c r="G24" s="218"/>
      <c r="H24" s="219"/>
      <c r="I24" s="262"/>
      <c r="J24" s="262"/>
      <c r="K24" s="262"/>
      <c r="L24" s="262"/>
      <c r="M24"/>
      <c r="N24"/>
      <c r="O24"/>
      <c r="P24"/>
      <c r="Q24"/>
      <c r="R24"/>
    </row>
    <row r="25" spans="2:20" ht="7.5" customHeight="1" thickBot="1" x14ac:dyDescent="0.3">
      <c r="B25" s="266"/>
      <c r="C25" s="266"/>
      <c r="D25" s="266"/>
      <c r="E25" s="266"/>
      <c r="F25" s="266"/>
      <c r="G25" s="266"/>
      <c r="H25" s="266"/>
      <c r="I25" s="266"/>
      <c r="J25" s="266"/>
      <c r="K25" s="266"/>
      <c r="L25" s="266"/>
    </row>
    <row r="26" spans="2:20" ht="58.5" customHeight="1" thickTop="1" thickBot="1" x14ac:dyDescent="0.3">
      <c r="B26" s="266"/>
      <c r="C26" s="266"/>
      <c r="D26" s="266"/>
      <c r="E26" s="266"/>
      <c r="F26" s="266"/>
      <c r="G26" s="266"/>
      <c r="H26" s="266"/>
      <c r="I26" s="537" t="s">
        <v>319</v>
      </c>
      <c r="J26" s="538"/>
      <c r="K26" s="538"/>
      <c r="L26" s="538"/>
      <c r="M26" s="539"/>
      <c r="N26" s="266"/>
      <c r="O26" s="266"/>
      <c r="P26" s="266"/>
      <c r="Q26" s="266"/>
      <c r="R26" s="266"/>
      <c r="S26" s="266"/>
      <c r="T26" s="266"/>
    </row>
    <row r="27" spans="2:20" ht="34.5" customHeight="1" thickTop="1" thickBot="1" x14ac:dyDescent="0.3">
      <c r="B27" s="266"/>
      <c r="C27" s="260"/>
      <c r="D27" s="496" t="s">
        <v>225</v>
      </c>
      <c r="E27" s="496"/>
      <c r="F27" s="496"/>
      <c r="G27" s="496"/>
      <c r="H27" s="496"/>
      <c r="I27" s="508"/>
      <c r="J27" s="508"/>
      <c r="K27" s="508"/>
      <c r="L27" s="508"/>
      <c r="M27" s="508"/>
      <c r="N27" s="496"/>
      <c r="O27" s="496"/>
      <c r="P27" s="496"/>
      <c r="Q27" s="496"/>
      <c r="R27" s="496"/>
      <c r="S27" s="496"/>
      <c r="T27" s="496"/>
    </row>
    <row r="28" spans="2:20" ht="101.25" customHeight="1" thickTop="1" thickBot="1" x14ac:dyDescent="0.3">
      <c r="B28" s="266"/>
      <c r="C28" s="586" t="s">
        <v>223</v>
      </c>
      <c r="D28" s="496" t="s">
        <v>311</v>
      </c>
      <c r="E28" s="496"/>
      <c r="F28" s="496" t="s">
        <v>310</v>
      </c>
      <c r="G28" s="496"/>
      <c r="H28" s="496" t="s">
        <v>312</v>
      </c>
      <c r="I28" s="496"/>
      <c r="J28" s="234" t="s">
        <v>313</v>
      </c>
      <c r="K28" s="234" t="s">
        <v>314</v>
      </c>
      <c r="L28" s="234" t="s">
        <v>315</v>
      </c>
      <c r="M28" s="496" t="s">
        <v>254</v>
      </c>
      <c r="N28" s="496"/>
      <c r="O28" s="496"/>
      <c r="P28" s="496"/>
      <c r="Q28" s="496"/>
      <c r="R28" s="234" t="s">
        <v>260</v>
      </c>
      <c r="S28" s="232" t="s">
        <v>215</v>
      </c>
      <c r="T28" s="232" t="s">
        <v>216</v>
      </c>
    </row>
    <row r="29" spans="2:20" ht="41.25" customHeight="1" thickTop="1" thickBot="1" x14ac:dyDescent="0.3">
      <c r="B29" s="266"/>
      <c r="C29" s="508"/>
      <c r="D29" s="496" t="s">
        <v>226</v>
      </c>
      <c r="E29" s="496"/>
      <c r="F29" s="496" t="s">
        <v>226</v>
      </c>
      <c r="G29" s="496"/>
      <c r="H29" s="496" t="s">
        <v>226</v>
      </c>
      <c r="I29" s="496"/>
      <c r="J29" s="234" t="s">
        <v>226</v>
      </c>
      <c r="K29" s="234" t="s">
        <v>226</v>
      </c>
      <c r="L29" s="234" t="s">
        <v>226</v>
      </c>
      <c r="M29" s="234" t="s">
        <v>255</v>
      </c>
      <c r="N29" s="234" t="s">
        <v>257</v>
      </c>
      <c r="O29" s="234" t="s">
        <v>256</v>
      </c>
      <c r="P29" s="234" t="s">
        <v>258</v>
      </c>
      <c r="Q29" s="234" t="s">
        <v>259</v>
      </c>
      <c r="R29" s="234" t="s">
        <v>261</v>
      </c>
      <c r="S29" s="232"/>
      <c r="T29" s="327"/>
    </row>
    <row r="30" spans="2:20" ht="16.5" hidden="1" thickTop="1" thickBot="1" x14ac:dyDescent="0.3">
      <c r="B30" s="266"/>
      <c r="C30" s="235" t="s">
        <v>291</v>
      </c>
      <c r="D30" s="584"/>
      <c r="E30" s="584"/>
      <c r="F30" s="585"/>
      <c r="G30" s="585"/>
      <c r="H30" s="585"/>
      <c r="I30" s="585"/>
      <c r="J30" s="292"/>
      <c r="K30" s="292"/>
      <c r="L30" s="292"/>
      <c r="M30" s="292" t="e">
        <f>AVERAGE(D30:I30)</f>
        <v>#DIV/0!</v>
      </c>
      <c r="N30" s="292" t="e">
        <f>MEDIAN(D30:I30)</f>
        <v>#NUM!</v>
      </c>
      <c r="O30" s="292" t="e">
        <f>_xlfn.STDEV.P(D30:I30)</f>
        <v>#DIV/0!</v>
      </c>
      <c r="P30" s="324" t="e">
        <f>O30/M30</f>
        <v>#DIV/0!</v>
      </c>
      <c r="Q30" s="292" t="e">
        <f>IF(P30&lt;25%,"Média",IF(P30&gt;=25%,"Mediana"))</f>
        <v>#DIV/0!</v>
      </c>
      <c r="R30" s="292"/>
      <c r="S30" s="328"/>
      <c r="T30" s="328"/>
    </row>
    <row r="31" spans="2:20" ht="16.5" hidden="1" thickTop="1" thickBot="1" x14ac:dyDescent="0.3">
      <c r="B31" s="266"/>
      <c r="C31" s="236" t="s">
        <v>292</v>
      </c>
      <c r="D31" s="584"/>
      <c r="E31" s="584"/>
      <c r="F31" s="585"/>
      <c r="G31" s="585"/>
      <c r="H31" s="585"/>
      <c r="I31" s="585"/>
      <c r="J31" s="292"/>
      <c r="K31" s="292"/>
      <c r="L31" s="292"/>
      <c r="M31" s="292"/>
      <c r="N31" s="292"/>
      <c r="O31" s="292"/>
      <c r="P31" s="292"/>
      <c r="Q31" s="292"/>
      <c r="R31" s="292"/>
      <c r="S31" s="328"/>
      <c r="T31" s="328"/>
    </row>
    <row r="32" spans="2:20" ht="16.5" hidden="1" thickTop="1" thickBot="1" x14ac:dyDescent="0.3">
      <c r="B32" s="266"/>
      <c r="C32" s="309" t="s">
        <v>293</v>
      </c>
      <c r="D32" s="584"/>
      <c r="E32" s="584"/>
      <c r="F32" s="585"/>
      <c r="G32" s="585"/>
      <c r="H32" s="585"/>
      <c r="I32" s="585"/>
      <c r="J32" s="292"/>
      <c r="K32" s="292"/>
      <c r="L32" s="292"/>
      <c r="M32" s="292"/>
      <c r="N32" s="292"/>
      <c r="O32" s="292"/>
      <c r="P32" s="292"/>
      <c r="Q32" s="292"/>
      <c r="R32" s="292"/>
      <c r="S32" s="328"/>
      <c r="T32" s="328"/>
    </row>
    <row r="33" spans="3:20" ht="76.5" customHeight="1" thickTop="1" thickBot="1" x14ac:dyDescent="0.3">
      <c r="C33" s="307" t="s">
        <v>282</v>
      </c>
      <c r="D33" s="587">
        <v>5200</v>
      </c>
      <c r="E33" s="587"/>
      <c r="F33" s="571">
        <v>2500</v>
      </c>
      <c r="G33" s="571"/>
      <c r="H33" s="566">
        <v>3000</v>
      </c>
      <c r="I33" s="566"/>
      <c r="J33" s="329">
        <v>5000</v>
      </c>
      <c r="K33" s="329">
        <v>2000</v>
      </c>
      <c r="L33" s="330">
        <v>4656</v>
      </c>
      <c r="M33" s="290">
        <f>AVERAGE(L33,H33)</f>
        <v>3828</v>
      </c>
      <c r="N33" s="293">
        <f>MEDIAN(L33,H33)</f>
        <v>3828</v>
      </c>
      <c r="O33" s="293">
        <f>_xlfn.STDEV.P(L33,H33)</f>
        <v>828</v>
      </c>
      <c r="P33" s="298">
        <f>O33/M33</f>
        <v>0.21630094043887146</v>
      </c>
      <c r="Q33" s="293" t="str">
        <f>IF(P33&lt;25%,"Média",IF(P33&gt;=25%,"Mediana"))</f>
        <v>Média</v>
      </c>
      <c r="R33" s="292">
        <v>3828</v>
      </c>
      <c r="S33" s="328"/>
      <c r="T33" s="328"/>
    </row>
    <row r="34" spans="3:20" ht="76.5" customHeight="1" thickTop="1" thickBot="1" x14ac:dyDescent="0.3">
      <c r="C34" s="311"/>
      <c r="D34" s="496" t="s">
        <v>307</v>
      </c>
      <c r="E34" s="496"/>
      <c r="F34" s="496" t="s">
        <v>308</v>
      </c>
      <c r="G34" s="496"/>
      <c r="H34" s="496" t="s">
        <v>312</v>
      </c>
      <c r="I34" s="496"/>
      <c r="J34" s="234" t="s">
        <v>316</v>
      </c>
      <c r="K34" s="234" t="s">
        <v>314</v>
      </c>
      <c r="L34" s="234" t="s">
        <v>315</v>
      </c>
      <c r="M34" s="315"/>
      <c r="N34" s="315"/>
      <c r="O34" s="315"/>
      <c r="P34" s="315"/>
      <c r="Q34" s="315"/>
      <c r="R34" s="315"/>
      <c r="S34" s="328"/>
      <c r="T34" s="328"/>
    </row>
    <row r="35" spans="3:20" ht="76.5" customHeight="1" thickTop="1" thickBot="1" x14ac:dyDescent="0.3">
      <c r="C35" s="307" t="s">
        <v>283</v>
      </c>
      <c r="D35" s="583">
        <v>4.9000000000000004</v>
      </c>
      <c r="E35" s="583"/>
      <c r="F35" s="566">
        <v>6.15</v>
      </c>
      <c r="G35" s="566"/>
      <c r="H35" s="566">
        <v>5.75</v>
      </c>
      <c r="I35" s="566"/>
      <c r="J35" s="330">
        <v>5</v>
      </c>
      <c r="K35" s="329">
        <v>3.31</v>
      </c>
      <c r="L35" s="330">
        <v>5.42</v>
      </c>
      <c r="M35" s="290">
        <f>AVERAGE(L35,J35,H35,F35,D35)</f>
        <v>5.444</v>
      </c>
      <c r="N35" s="293">
        <f>MEDIAN(L35,J35,H35,F35,D35)</f>
        <v>5.42</v>
      </c>
      <c r="O35" s="293">
        <f>_xlfn.STDEV.P(L35,J35,H35,F35,D35)</f>
        <v>0.46598712428563949</v>
      </c>
      <c r="P35" s="298">
        <f>O35/M35</f>
        <v>8.5596459273629591E-2</v>
      </c>
      <c r="Q35" s="293" t="str">
        <f>IF(P35&lt;25%,"Média",IF(P35&gt;=25%,"Mediana"))</f>
        <v>Média</v>
      </c>
      <c r="R35" s="292">
        <v>5.44</v>
      </c>
      <c r="S35" s="328"/>
      <c r="T35" s="328"/>
    </row>
    <row r="36" spans="3:20" ht="76.5" customHeight="1" thickTop="1" thickBot="1" x14ac:dyDescent="0.3">
      <c r="C36" s="311"/>
      <c r="D36" s="496" t="s">
        <v>308</v>
      </c>
      <c r="E36" s="496"/>
      <c r="F36" s="496" t="s">
        <v>309</v>
      </c>
      <c r="G36" s="496"/>
      <c r="H36" s="496" t="s">
        <v>318</v>
      </c>
      <c r="I36" s="496"/>
      <c r="J36" s="234"/>
      <c r="K36" s="234"/>
      <c r="L36" s="234"/>
      <c r="M36" s="315"/>
      <c r="N36" s="315"/>
      <c r="O36" s="315"/>
      <c r="P36" s="315"/>
      <c r="Q36" s="315"/>
      <c r="R36" s="315"/>
      <c r="S36" s="328"/>
      <c r="T36" s="328"/>
    </row>
    <row r="37" spans="3:20" ht="76.5" customHeight="1" thickTop="1" thickBot="1" x14ac:dyDescent="0.3">
      <c r="C37" s="307" t="s">
        <v>284</v>
      </c>
      <c r="D37" s="566">
        <v>300</v>
      </c>
      <c r="E37" s="566"/>
      <c r="F37" s="566">
        <v>381.61</v>
      </c>
      <c r="G37" s="566"/>
      <c r="H37" s="588">
        <v>509</v>
      </c>
      <c r="I37" s="589"/>
      <c r="J37" s="292"/>
      <c r="K37" s="292"/>
      <c r="L37" s="292"/>
      <c r="M37" s="290">
        <f>AVERAGE(D37:I37)</f>
        <v>396.87000000000006</v>
      </c>
      <c r="N37" s="293">
        <f>MEDIAN(D37:I37)</f>
        <v>381.61</v>
      </c>
      <c r="O37" s="293">
        <f>_xlfn.STDEV.P(D37:I37)</f>
        <v>86.003491014415303</v>
      </c>
      <c r="P37" s="298">
        <f>O37/M37</f>
        <v>0.21670443977729556</v>
      </c>
      <c r="Q37" s="293" t="str">
        <f>IF(P37&lt;25%,"Média",IF(P37&gt;=25%,"Mediana"))</f>
        <v>Média</v>
      </c>
      <c r="R37" s="292">
        <v>396.87</v>
      </c>
      <c r="S37" s="328"/>
      <c r="T37" s="328"/>
    </row>
    <row r="38" spans="3:20" ht="76.5" customHeight="1" thickTop="1" thickBot="1" x14ac:dyDescent="0.3">
      <c r="C38" s="311"/>
      <c r="D38" s="496" t="s">
        <v>307</v>
      </c>
      <c r="E38" s="496"/>
      <c r="F38" s="496" t="s">
        <v>308</v>
      </c>
      <c r="G38" s="496"/>
      <c r="H38" s="496" t="s">
        <v>312</v>
      </c>
      <c r="I38" s="496"/>
      <c r="J38" s="234" t="s">
        <v>313</v>
      </c>
      <c r="K38" s="234" t="s">
        <v>314</v>
      </c>
      <c r="L38" s="234" t="s">
        <v>316</v>
      </c>
      <c r="M38" s="321"/>
      <c r="N38" s="315"/>
      <c r="O38" s="315"/>
      <c r="P38" s="315"/>
      <c r="Q38" s="315"/>
      <c r="R38" s="315"/>
      <c r="S38" s="328"/>
      <c r="T38" s="328"/>
    </row>
    <row r="39" spans="3:20" ht="76.5" customHeight="1" thickTop="1" thickBot="1" x14ac:dyDescent="0.3">
      <c r="C39" s="307" t="s">
        <v>285</v>
      </c>
      <c r="D39" s="587">
        <v>37</v>
      </c>
      <c r="E39" s="587"/>
      <c r="F39" s="566">
        <v>70.73</v>
      </c>
      <c r="G39" s="566"/>
      <c r="H39" s="571">
        <v>215</v>
      </c>
      <c r="I39" s="571"/>
      <c r="J39" s="330">
        <v>65</v>
      </c>
      <c r="K39" s="330">
        <v>75</v>
      </c>
      <c r="L39" s="330">
        <v>87</v>
      </c>
      <c r="M39" s="290">
        <f>AVERAGE(J39:L39,F39)</f>
        <v>74.432500000000005</v>
      </c>
      <c r="N39" s="293">
        <f>MEDIAN(J39:L39,F39)</f>
        <v>72.865000000000009</v>
      </c>
      <c r="O39" s="293">
        <f>_xlfn.STDEV.P(J39:L39,F39)</f>
        <v>8.0768910324455732</v>
      </c>
      <c r="P39" s="298">
        <f>O39/M39</f>
        <v>0.1085129618438931</v>
      </c>
      <c r="Q39" s="293" t="str">
        <f>IF(P39&lt;25%,"Média",IF(P39&gt;=25%,"Mediana"))</f>
        <v>Média</v>
      </c>
      <c r="R39" s="292">
        <v>74.430000000000007</v>
      </c>
      <c r="S39" s="328"/>
      <c r="T39" s="328"/>
    </row>
    <row r="40" spans="3:20" ht="76.5" customHeight="1" thickTop="1" thickBot="1" x14ac:dyDescent="0.3">
      <c r="C40" s="311"/>
      <c r="D40" s="496" t="s">
        <v>307</v>
      </c>
      <c r="E40" s="496"/>
      <c r="F40" s="496" t="s">
        <v>308</v>
      </c>
      <c r="G40" s="496"/>
      <c r="H40" s="496" t="s">
        <v>309</v>
      </c>
      <c r="I40" s="496"/>
      <c r="J40" s="234" t="s">
        <v>312</v>
      </c>
      <c r="K40" s="234" t="s">
        <v>313</v>
      </c>
      <c r="L40" s="234" t="s">
        <v>315</v>
      </c>
      <c r="M40" s="321"/>
      <c r="N40" s="315"/>
      <c r="O40" s="315"/>
      <c r="P40" s="315"/>
      <c r="Q40" s="315"/>
      <c r="R40" s="315"/>
      <c r="S40" s="328"/>
      <c r="T40" s="328"/>
    </row>
    <row r="41" spans="3:20" ht="76.5" customHeight="1" thickTop="1" thickBot="1" x14ac:dyDescent="0.3">
      <c r="C41" s="307" t="s">
        <v>286</v>
      </c>
      <c r="D41" s="587">
        <v>596</v>
      </c>
      <c r="E41" s="587"/>
      <c r="F41" s="571">
        <v>300</v>
      </c>
      <c r="G41" s="571"/>
      <c r="H41" s="566">
        <v>516</v>
      </c>
      <c r="I41" s="566"/>
      <c r="J41" s="330">
        <v>530</v>
      </c>
      <c r="K41" s="330">
        <v>350</v>
      </c>
      <c r="L41" s="330">
        <v>430</v>
      </c>
      <c r="M41" s="290">
        <f>AVERAGE(H41:L41)</f>
        <v>456.5</v>
      </c>
      <c r="N41" s="293">
        <f>MEDIAN(H41:L41)</f>
        <v>473</v>
      </c>
      <c r="O41" s="293">
        <f>_xlfn.STDEV.P(H41:L41)</f>
        <v>72.434453128328371</v>
      </c>
      <c r="P41" s="298">
        <f>O41/M41</f>
        <v>0.15867350082875875</v>
      </c>
      <c r="Q41" s="293" t="str">
        <f>IF(P41&lt;25%,"Média",IF(P41&gt;=25%,"Mediana"))</f>
        <v>Média</v>
      </c>
      <c r="R41" s="292">
        <v>456.5</v>
      </c>
      <c r="S41" s="328"/>
      <c r="T41" s="328"/>
    </row>
    <row r="42" spans="3:20" ht="76.5" customHeight="1" thickTop="1" thickBot="1" x14ac:dyDescent="0.3">
      <c r="C42" s="311"/>
      <c r="D42" s="496" t="s">
        <v>307</v>
      </c>
      <c r="E42" s="496"/>
      <c r="F42" s="496" t="s">
        <v>308</v>
      </c>
      <c r="G42" s="496"/>
      <c r="H42" s="496" t="s">
        <v>313</v>
      </c>
      <c r="I42" s="496"/>
      <c r="J42" s="234" t="s">
        <v>314</v>
      </c>
      <c r="K42" s="234" t="s">
        <v>316</v>
      </c>
      <c r="L42" s="234" t="s">
        <v>317</v>
      </c>
      <c r="M42" s="315"/>
      <c r="N42" s="315"/>
      <c r="O42" s="315"/>
      <c r="P42" s="315"/>
      <c r="Q42" s="315"/>
      <c r="R42" s="315"/>
      <c r="S42" s="328"/>
      <c r="T42" s="328"/>
    </row>
    <row r="43" spans="3:20" ht="76.5" customHeight="1" thickTop="1" thickBot="1" x14ac:dyDescent="0.3">
      <c r="C43" s="307" t="s">
        <v>287</v>
      </c>
      <c r="D43" s="583">
        <v>596</v>
      </c>
      <c r="E43" s="583"/>
      <c r="F43" s="566">
        <v>485</v>
      </c>
      <c r="G43" s="566"/>
      <c r="H43" s="566">
        <v>600</v>
      </c>
      <c r="I43" s="566"/>
      <c r="J43" s="330">
        <v>400</v>
      </c>
      <c r="K43" s="337">
        <v>1000</v>
      </c>
      <c r="L43" s="330">
        <v>350</v>
      </c>
      <c r="M43" s="290">
        <f>AVERAGE(L43,D43:J43)</f>
        <v>486.2</v>
      </c>
      <c r="N43" s="293">
        <f>MEDIAN(L43,D43:J43)</f>
        <v>485</v>
      </c>
      <c r="O43" s="293">
        <f>_xlfn.STDEV.P(L43,D43:J43)</f>
        <v>100.98395912222891</v>
      </c>
      <c r="P43" s="298">
        <f>O43/M43</f>
        <v>0.20770045068331738</v>
      </c>
      <c r="Q43" s="293" t="str">
        <f>IF(P43&lt;25%,"Média",IF(P43&gt;=25%,"Mediana"))</f>
        <v>Média</v>
      </c>
      <c r="R43" s="292">
        <v>486.2</v>
      </c>
      <c r="S43" s="328"/>
      <c r="T43" s="328"/>
    </row>
    <row r="44" spans="3:20" ht="76.5" customHeight="1" thickTop="1" thickBot="1" x14ac:dyDescent="0.3">
      <c r="C44" s="311"/>
      <c r="D44" s="496" t="s">
        <v>307</v>
      </c>
      <c r="E44" s="496"/>
      <c r="F44" s="496" t="s">
        <v>309</v>
      </c>
      <c r="G44" s="496"/>
      <c r="H44" s="496" t="s">
        <v>313</v>
      </c>
      <c r="I44" s="496"/>
      <c r="J44" s="234" t="s">
        <v>314</v>
      </c>
      <c r="K44" s="234" t="s">
        <v>315</v>
      </c>
      <c r="L44" s="234" t="s">
        <v>316</v>
      </c>
      <c r="M44" s="315"/>
      <c r="N44" s="315"/>
      <c r="O44" s="315"/>
      <c r="P44" s="315"/>
      <c r="Q44" s="315"/>
      <c r="R44" s="315"/>
      <c r="S44" s="328"/>
      <c r="T44" s="328"/>
    </row>
    <row r="45" spans="3:20" ht="76.5" customHeight="1" thickTop="1" thickBot="1" x14ac:dyDescent="0.3">
      <c r="C45" s="307" t="s">
        <v>305</v>
      </c>
      <c r="D45" s="587">
        <v>105</v>
      </c>
      <c r="E45" s="587"/>
      <c r="F45" s="571">
        <v>777.37</v>
      </c>
      <c r="G45" s="571"/>
      <c r="H45" s="571">
        <v>70</v>
      </c>
      <c r="I45" s="571"/>
      <c r="J45" s="330">
        <v>350</v>
      </c>
      <c r="K45" s="337">
        <v>1743.98</v>
      </c>
      <c r="L45" s="329">
        <v>65</v>
      </c>
      <c r="M45" s="290">
        <f>AVERAGE(J45)</f>
        <v>350</v>
      </c>
      <c r="N45" s="293">
        <f>MEDIAN(J45)</f>
        <v>350</v>
      </c>
      <c r="O45" s="293">
        <f>_xlfn.STDEV.P(J45)</f>
        <v>0</v>
      </c>
      <c r="P45" s="298">
        <f>O45/M45</f>
        <v>0</v>
      </c>
      <c r="Q45" s="293" t="str">
        <f>IF(P45&lt;25%,"Média",IF(P45&gt;=25%,"Mediana"))</f>
        <v>Média</v>
      </c>
      <c r="R45" s="292">
        <v>350</v>
      </c>
      <c r="S45" s="328"/>
      <c r="T45" s="328"/>
    </row>
    <row r="46" spans="3:20" ht="76.5" customHeight="1" thickTop="1" thickBot="1" x14ac:dyDescent="0.3">
      <c r="C46" s="311"/>
      <c r="D46" s="496" t="s">
        <v>307</v>
      </c>
      <c r="E46" s="496"/>
      <c r="F46" s="496" t="s">
        <v>308</v>
      </c>
      <c r="G46" s="496"/>
      <c r="H46" s="496" t="s">
        <v>309</v>
      </c>
      <c r="I46" s="496"/>
      <c r="J46" s="234" t="s">
        <v>313</v>
      </c>
      <c r="K46" s="234" t="s">
        <v>314</v>
      </c>
      <c r="L46" s="234" t="s">
        <v>315</v>
      </c>
      <c r="M46" s="315"/>
      <c r="N46" s="315"/>
      <c r="O46" s="315"/>
      <c r="P46" s="315"/>
      <c r="Q46" s="315"/>
      <c r="R46" s="315"/>
      <c r="S46" s="328"/>
      <c r="T46" s="328"/>
    </row>
    <row r="47" spans="3:20" ht="76.5" customHeight="1" thickTop="1" thickBot="1" x14ac:dyDescent="0.3">
      <c r="C47" s="307" t="s">
        <v>299</v>
      </c>
      <c r="D47" s="583">
        <v>37</v>
      </c>
      <c r="E47" s="583"/>
      <c r="F47" s="571">
        <v>28.25</v>
      </c>
      <c r="G47" s="571"/>
      <c r="H47" s="566">
        <v>48</v>
      </c>
      <c r="I47" s="566"/>
      <c r="J47" s="329">
        <v>61.9</v>
      </c>
      <c r="K47" s="330">
        <v>41.56</v>
      </c>
      <c r="L47" s="330">
        <v>50</v>
      </c>
      <c r="M47" s="290">
        <f>AVERAGE(L47,K47,H47,D47)</f>
        <v>44.14</v>
      </c>
      <c r="N47" s="293">
        <f>MEDIAN(L47,K47,H47,D47)</f>
        <v>44.78</v>
      </c>
      <c r="O47" s="293">
        <f>_xlfn.STDEV.P(L47,K47,H47,D47)</f>
        <v>5.169023118539914</v>
      </c>
      <c r="P47" s="298">
        <f>O47/M47</f>
        <v>0.11710519072360476</v>
      </c>
      <c r="Q47" s="293" t="str">
        <f>IF(P47&lt;25%,"Média",IF(P47&gt;=25%,"Mediana"))</f>
        <v>Média</v>
      </c>
      <c r="R47" s="292">
        <v>44.14</v>
      </c>
      <c r="S47" s="328"/>
      <c r="T47" s="328"/>
    </row>
    <row r="48" spans="3:20" ht="76.5" customHeight="1" thickTop="1" thickBot="1" x14ac:dyDescent="0.3">
      <c r="C48" s="311"/>
      <c r="D48" s="496" t="s">
        <v>307</v>
      </c>
      <c r="E48" s="496"/>
      <c r="F48" s="496" t="s">
        <v>308</v>
      </c>
      <c r="G48" s="496"/>
      <c r="H48" s="496" t="s">
        <v>309</v>
      </c>
      <c r="I48" s="496"/>
      <c r="J48" s="234" t="s">
        <v>312</v>
      </c>
      <c r="K48" s="234" t="s">
        <v>313</v>
      </c>
      <c r="L48" s="234" t="s">
        <v>314</v>
      </c>
      <c r="M48" s="321"/>
      <c r="N48" s="315"/>
      <c r="O48" s="315"/>
      <c r="P48" s="315"/>
      <c r="Q48" s="315"/>
      <c r="R48" s="315"/>
      <c r="S48" s="328"/>
      <c r="T48" s="328"/>
    </row>
    <row r="49" spans="3:20" ht="76.5" customHeight="1" thickTop="1" thickBot="1" x14ac:dyDescent="0.3">
      <c r="C49" s="307" t="s">
        <v>306</v>
      </c>
      <c r="D49" s="583">
        <v>37</v>
      </c>
      <c r="E49" s="583"/>
      <c r="F49" s="566">
        <v>45</v>
      </c>
      <c r="G49" s="566"/>
      <c r="H49" s="566">
        <v>39</v>
      </c>
      <c r="I49" s="566"/>
      <c r="J49" s="329">
        <v>90</v>
      </c>
      <c r="K49" s="330">
        <v>45</v>
      </c>
      <c r="L49" s="329">
        <v>20</v>
      </c>
      <c r="M49" s="290">
        <f>AVERAGE(K49,D49:I49)</f>
        <v>41.5</v>
      </c>
      <c r="N49" s="293">
        <f>MEDIAN(K49,D49:I49)</f>
        <v>42</v>
      </c>
      <c r="O49" s="293">
        <f>_xlfn.STDEV.P(K49,D49:I49)</f>
        <v>3.5707142142714252</v>
      </c>
      <c r="P49" s="298">
        <f>O49/M49</f>
        <v>8.6041306367986153E-2</v>
      </c>
      <c r="Q49" s="293" t="str">
        <f>IF(P49&lt;25%,"Média",IF(P49&gt;=25%,"Mediana"))</f>
        <v>Média</v>
      </c>
      <c r="R49" s="322">
        <v>41.5</v>
      </c>
      <c r="S49" s="328"/>
      <c r="T49" s="328"/>
    </row>
    <row r="50" spans="3:20" ht="76.5" customHeight="1" thickTop="1" thickBot="1" x14ac:dyDescent="0.3">
      <c r="C50" s="311"/>
      <c r="D50" s="496" t="s">
        <v>308</v>
      </c>
      <c r="E50" s="496"/>
      <c r="F50" s="496" t="s">
        <v>309</v>
      </c>
      <c r="G50" s="496"/>
      <c r="H50" s="496" t="s">
        <v>312</v>
      </c>
      <c r="I50" s="496"/>
      <c r="J50" s="234" t="s">
        <v>314</v>
      </c>
      <c r="K50" s="234" t="s">
        <v>315</v>
      </c>
      <c r="L50" s="234" t="s">
        <v>316</v>
      </c>
      <c r="M50" s="315"/>
      <c r="N50" s="315"/>
      <c r="O50" s="315"/>
      <c r="P50" s="315"/>
      <c r="Q50" s="315"/>
      <c r="R50" s="315"/>
      <c r="S50" s="328"/>
      <c r="T50" s="328"/>
    </row>
    <row r="51" spans="3:20" ht="76.5" customHeight="1" thickTop="1" thickBot="1" x14ac:dyDescent="0.3">
      <c r="C51" s="307" t="s">
        <v>301</v>
      </c>
      <c r="D51" s="583">
        <v>20</v>
      </c>
      <c r="E51" s="583"/>
      <c r="F51" s="571">
        <v>5.0999999999999996</v>
      </c>
      <c r="G51" s="571"/>
      <c r="H51" s="571">
        <v>40</v>
      </c>
      <c r="I51" s="571"/>
      <c r="J51" s="330">
        <v>20</v>
      </c>
      <c r="K51" s="329">
        <v>16</v>
      </c>
      <c r="L51" s="329">
        <v>50</v>
      </c>
      <c r="M51" s="290">
        <f>AVERAGE(J51,D51)</f>
        <v>20</v>
      </c>
      <c r="N51" s="293">
        <f>MEDIAN(J51,D51)</f>
        <v>20</v>
      </c>
      <c r="O51" s="293">
        <f>_xlfn.STDEV.P(J51,D51)</f>
        <v>0</v>
      </c>
      <c r="P51" s="298">
        <f>O51/M51</f>
        <v>0</v>
      </c>
      <c r="Q51" s="293" t="str">
        <f>IF(P51&lt;25%,"Média",IF(P51&gt;=25%,"Mediana"))</f>
        <v>Média</v>
      </c>
      <c r="R51" s="322">
        <v>20</v>
      </c>
      <c r="S51" s="328"/>
      <c r="T51" s="328"/>
    </row>
    <row r="59" spans="3:20" ht="0" hidden="1" customHeight="1" thickTop="1" x14ac:dyDescent="0.25"/>
  </sheetData>
  <mergeCells count="87">
    <mergeCell ref="C1:I1"/>
    <mergeCell ref="B2:H2"/>
    <mergeCell ref="I2:I9"/>
    <mergeCell ref="B3:H3"/>
    <mergeCell ref="B4:H4"/>
    <mergeCell ref="B5:H5"/>
    <mergeCell ref="C7:C9"/>
    <mergeCell ref="D29:E29"/>
    <mergeCell ref="F29:G29"/>
    <mergeCell ref="H29:I29"/>
    <mergeCell ref="C10:C12"/>
    <mergeCell ref="G11:I11"/>
    <mergeCell ref="C23:E23"/>
    <mergeCell ref="C24:E24"/>
    <mergeCell ref="D27:T27"/>
    <mergeCell ref="D28:E28"/>
    <mergeCell ref="F28:G28"/>
    <mergeCell ref="H28:I28"/>
    <mergeCell ref="M28:Q28"/>
    <mergeCell ref="I26:M26"/>
    <mergeCell ref="D30:E30"/>
    <mergeCell ref="F30:G30"/>
    <mergeCell ref="H30:I30"/>
    <mergeCell ref="D31:E31"/>
    <mergeCell ref="F31:G31"/>
    <mergeCell ref="H31:I31"/>
    <mergeCell ref="D32:E32"/>
    <mergeCell ref="F32:G32"/>
    <mergeCell ref="H32:I32"/>
    <mergeCell ref="D33:E33"/>
    <mergeCell ref="F33:G33"/>
    <mergeCell ref="H33:I33"/>
    <mergeCell ref="D51:E51"/>
    <mergeCell ref="F51:G51"/>
    <mergeCell ref="H51:I51"/>
    <mergeCell ref="C28:C29"/>
    <mergeCell ref="D34:E34"/>
    <mergeCell ref="D38:E38"/>
    <mergeCell ref="D39:E39"/>
    <mergeCell ref="D41:E41"/>
    <mergeCell ref="D35:E35"/>
    <mergeCell ref="F35:G35"/>
    <mergeCell ref="H35:I35"/>
    <mergeCell ref="D37:E37"/>
    <mergeCell ref="F37:G37"/>
    <mergeCell ref="H37:I37"/>
    <mergeCell ref="F36:G36"/>
    <mergeCell ref="D36:E36"/>
    <mergeCell ref="F38:G38"/>
    <mergeCell ref="F39:G39"/>
    <mergeCell ref="F42:G42"/>
    <mergeCell ref="D40:E40"/>
    <mergeCell ref="D42:E42"/>
    <mergeCell ref="F40:G40"/>
    <mergeCell ref="F41:G41"/>
    <mergeCell ref="D50:E50"/>
    <mergeCell ref="H36:I36"/>
    <mergeCell ref="H38:I38"/>
    <mergeCell ref="H40:I40"/>
    <mergeCell ref="H41:I41"/>
    <mergeCell ref="F44:G44"/>
    <mergeCell ref="D45:E45"/>
    <mergeCell ref="D46:E46"/>
    <mergeCell ref="D47:E47"/>
    <mergeCell ref="D49:E49"/>
    <mergeCell ref="D48:E48"/>
    <mergeCell ref="D43:E43"/>
    <mergeCell ref="D44:E44"/>
    <mergeCell ref="F43:G43"/>
    <mergeCell ref="H45:I45"/>
    <mergeCell ref="H50:I50"/>
    <mergeCell ref="F50:G50"/>
    <mergeCell ref="H34:I34"/>
    <mergeCell ref="H39:I39"/>
    <mergeCell ref="H44:I44"/>
    <mergeCell ref="H42:I42"/>
    <mergeCell ref="H43:I43"/>
    <mergeCell ref="F45:G45"/>
    <mergeCell ref="H46:I46"/>
    <mergeCell ref="H47:I47"/>
    <mergeCell ref="H48:I48"/>
    <mergeCell ref="H49:I49"/>
    <mergeCell ref="F46:G46"/>
    <mergeCell ref="F47:G47"/>
    <mergeCell ref="F48:G48"/>
    <mergeCell ref="F49:G49"/>
    <mergeCell ref="F34:G34"/>
  </mergeCells>
  <pageMargins left="0.15748031496062992" right="0.19685039370078741" top="0.98425196850393704" bottom="0.98425196850393704" header="0.51181102362204722" footer="0.51181102362204722"/>
  <pageSetup paperSize="9" scale="69" orientation="portrait" r:id="rId1"/>
  <headerFooter alignWithMargins="0"/>
  <drawing r:id="rId2"/>
  <legacy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4" tint="0.59999389629810485"/>
    <pageSetUpPr fitToPage="1"/>
  </sheetPr>
  <dimension ref="A1:S27"/>
  <sheetViews>
    <sheetView topLeftCell="A11" zoomScale="80" zoomScaleNormal="80" workbookViewId="0">
      <selection activeCell="P14" sqref="P14"/>
    </sheetView>
  </sheetViews>
  <sheetFormatPr defaultRowHeight="15" x14ac:dyDescent="0.25"/>
  <cols>
    <col min="2" max="2" width="5" customWidth="1"/>
    <col min="3" max="3" width="84" customWidth="1"/>
    <col min="4" max="4" width="10.5703125" customWidth="1"/>
    <col min="5" max="5" width="15.140625" customWidth="1"/>
    <col min="6" max="6" width="14.42578125" customWidth="1"/>
    <col min="7" max="7" width="19.7109375" customWidth="1"/>
    <col min="8" max="8" width="14.140625" customWidth="1"/>
    <col min="9" max="10" width="17.140625" customWidth="1"/>
    <col min="11" max="11" width="18.7109375" customWidth="1"/>
    <col min="12" max="12" width="28.85546875" customWidth="1"/>
    <col min="13" max="13" width="23.5703125" hidden="1" customWidth="1"/>
    <col min="14" max="14" width="9.85546875" bestFit="1" customWidth="1"/>
  </cols>
  <sheetData>
    <row r="1" spans="1:19" ht="15.75" thickBot="1" x14ac:dyDescent="0.3">
      <c r="A1" s="592"/>
      <c r="B1" s="592"/>
      <c r="C1" s="592"/>
      <c r="D1" s="592"/>
      <c r="E1" s="592"/>
      <c r="F1" s="592"/>
      <c r="G1" s="592"/>
      <c r="H1" s="592"/>
      <c r="I1" s="592"/>
      <c r="J1" s="592"/>
      <c r="K1" s="592"/>
      <c r="L1" s="592"/>
      <c r="M1" s="592"/>
      <c r="N1" s="592"/>
    </row>
    <row r="2" spans="1:19" ht="64.5" customHeight="1" thickBot="1" x14ac:dyDescent="0.3">
      <c r="A2" s="592"/>
      <c r="B2" s="593" t="s">
        <v>385</v>
      </c>
      <c r="C2" s="594"/>
      <c r="D2" s="594"/>
      <c r="E2" s="594"/>
      <c r="F2" s="594"/>
      <c r="G2" s="594"/>
      <c r="H2" s="594"/>
      <c r="I2" s="594"/>
      <c r="J2" s="594"/>
      <c r="K2" s="594"/>
      <c r="L2" s="594"/>
      <c r="M2" s="595"/>
      <c r="N2" s="592"/>
    </row>
    <row r="3" spans="1:19" s="100" customFormat="1" ht="36.75" customHeight="1" x14ac:dyDescent="0.35">
      <c r="A3" s="592"/>
      <c r="B3" s="273"/>
      <c r="C3" s="600" t="s">
        <v>220</v>
      </c>
      <c r="D3" s="600"/>
      <c r="E3" s="600"/>
      <c r="F3" s="600"/>
      <c r="G3" s="600"/>
      <c r="H3" s="600"/>
      <c r="I3" s="600"/>
      <c r="J3" s="600"/>
      <c r="K3" s="600"/>
      <c r="L3" s="600"/>
      <c r="M3" s="600"/>
      <c r="N3" s="592"/>
    </row>
    <row r="4" spans="1:19" s="100" customFormat="1" ht="6.75" customHeight="1" x14ac:dyDescent="0.25">
      <c r="A4" s="592"/>
      <c r="B4" s="266"/>
      <c r="C4" s="266"/>
      <c r="D4" s="599"/>
      <c r="E4" s="599"/>
      <c r="F4" s="599"/>
      <c r="G4" s="599"/>
      <c r="H4" s="599"/>
      <c r="I4" s="599"/>
      <c r="J4" s="599"/>
      <c r="K4" s="599"/>
      <c r="L4" s="266"/>
      <c r="N4" s="592"/>
    </row>
    <row r="5" spans="1:19" s="100" customFormat="1" x14ac:dyDescent="0.25">
      <c r="A5" s="592"/>
      <c r="B5" s="266"/>
      <c r="C5" s="601" t="s">
        <v>170</v>
      </c>
      <c r="D5" s="601"/>
      <c r="E5" s="601"/>
      <c r="F5" s="601"/>
      <c r="G5" s="601"/>
      <c r="H5" s="601"/>
      <c r="I5" s="601"/>
      <c r="J5" s="601"/>
      <c r="K5" s="601"/>
      <c r="L5" s="601"/>
      <c r="M5" s="601"/>
      <c r="N5" s="592"/>
    </row>
    <row r="6" spans="1:19" s="100" customFormat="1" ht="15.75" thickBot="1" x14ac:dyDescent="0.3">
      <c r="A6" s="592"/>
      <c r="B6" s="266"/>
      <c r="C6" s="266"/>
      <c r="D6" s="266"/>
      <c r="E6" s="266"/>
      <c r="F6" s="266"/>
      <c r="G6" s="266"/>
      <c r="H6" s="266"/>
      <c r="I6" s="266"/>
      <c r="J6" s="266"/>
      <c r="K6" s="266"/>
      <c r="L6" s="266"/>
      <c r="M6" s="266"/>
      <c r="N6" s="592"/>
    </row>
    <row r="7" spans="1:19" ht="15.75" thickBot="1" x14ac:dyDescent="0.3">
      <c r="A7" s="592"/>
      <c r="B7" s="260"/>
      <c r="C7" s="260"/>
      <c r="D7" s="260"/>
      <c r="E7" s="260"/>
      <c r="F7" s="260"/>
      <c r="G7" s="260"/>
      <c r="H7" s="260"/>
      <c r="I7" s="596" t="s">
        <v>179</v>
      </c>
      <c r="J7" s="597"/>
      <c r="K7" s="597"/>
      <c r="L7" s="598"/>
      <c r="M7" s="165" t="e">
        <f>#REF!</f>
        <v>#REF!</v>
      </c>
      <c r="N7" s="592"/>
    </row>
    <row r="8" spans="1:19" s="102" customFormat="1" ht="19.5" customHeight="1" thickTop="1" thickBot="1" x14ac:dyDescent="0.25">
      <c r="A8" s="592"/>
      <c r="B8" s="602" t="s">
        <v>125</v>
      </c>
      <c r="C8" s="602"/>
      <c r="D8" s="602" t="s">
        <v>120</v>
      </c>
      <c r="E8" s="602" t="s">
        <v>221</v>
      </c>
      <c r="F8" s="602" t="s">
        <v>192</v>
      </c>
      <c r="G8" s="602" t="s">
        <v>189</v>
      </c>
      <c r="H8" s="602" t="s">
        <v>190</v>
      </c>
      <c r="I8" s="602" t="s">
        <v>172</v>
      </c>
      <c r="J8" s="607"/>
      <c r="K8" s="602"/>
      <c r="L8" s="602"/>
      <c r="M8" s="602"/>
      <c r="N8" s="592"/>
    </row>
    <row r="9" spans="1:19" s="102" customFormat="1" ht="164.25" customHeight="1" thickTop="1" thickBot="1" x14ac:dyDescent="0.25">
      <c r="A9" s="592"/>
      <c r="B9" s="602"/>
      <c r="C9" s="602"/>
      <c r="D9" s="602"/>
      <c r="E9" s="602"/>
      <c r="F9" s="602"/>
      <c r="G9" s="602"/>
      <c r="H9" s="602"/>
      <c r="I9" s="267" t="s">
        <v>191</v>
      </c>
      <c r="J9" s="267" t="s">
        <v>349</v>
      </c>
      <c r="K9" s="267" t="s">
        <v>350</v>
      </c>
      <c r="L9" s="268" t="s">
        <v>351</v>
      </c>
      <c r="M9" s="267" t="s">
        <v>193</v>
      </c>
      <c r="N9" s="592"/>
      <c r="O9" s="103"/>
      <c r="P9" s="103"/>
    </row>
    <row r="10" spans="1:19" s="102" customFormat="1" ht="51" customHeight="1" thickTop="1" thickBot="1" x14ac:dyDescent="0.25">
      <c r="A10" s="592"/>
      <c r="B10" s="168">
        <v>1</v>
      </c>
      <c r="C10" s="169" t="s">
        <v>282</v>
      </c>
      <c r="D10" s="269" t="s">
        <v>178</v>
      </c>
      <c r="E10" s="270" t="s">
        <v>288</v>
      </c>
      <c r="F10" s="271">
        <v>13</v>
      </c>
      <c r="G10" s="345">
        <v>60</v>
      </c>
      <c r="H10" s="166">
        <v>0.1</v>
      </c>
      <c r="I10" s="174">
        <f>'Materiais Permanentes'!E13</f>
        <v>3828</v>
      </c>
      <c r="J10" s="175">
        <f>(I10/G10)</f>
        <v>63.8</v>
      </c>
      <c r="K10" s="175">
        <f>J10*H10</f>
        <v>6.38</v>
      </c>
      <c r="L10" s="272">
        <f>(K10+J10)*F10</f>
        <v>912.33999999999992</v>
      </c>
      <c r="M10" s="167">
        <f>F10*I10/G10-(F10*I10/G10)*H10</f>
        <v>746.46</v>
      </c>
      <c r="N10" s="592"/>
      <c r="O10" s="103"/>
      <c r="P10" s="103"/>
    </row>
    <row r="11" spans="1:19" s="102" customFormat="1" ht="51" customHeight="1" thickTop="1" thickBot="1" x14ac:dyDescent="0.25">
      <c r="A11" s="592"/>
      <c r="B11" s="168">
        <v>2</v>
      </c>
      <c r="C11" s="170" t="s">
        <v>283</v>
      </c>
      <c r="D11" s="269" t="s">
        <v>178</v>
      </c>
      <c r="E11" s="270" t="s">
        <v>288</v>
      </c>
      <c r="F11" s="271">
        <v>156</v>
      </c>
      <c r="G11" s="345">
        <v>60</v>
      </c>
      <c r="H11" s="166">
        <v>0.1</v>
      </c>
      <c r="I11" s="174">
        <f>'Materiais Permanentes'!E14</f>
        <v>5.44</v>
      </c>
      <c r="J11" s="175">
        <f>(I11/G11)</f>
        <v>9.0666666666666673E-2</v>
      </c>
      <c r="K11" s="175">
        <f>J11*H11</f>
        <v>9.0666666666666673E-3</v>
      </c>
      <c r="L11" s="272">
        <f>(K11+J11)*F11</f>
        <v>15.558400000000001</v>
      </c>
      <c r="M11" s="167">
        <f t="shared" ref="M11:M15" si="0">F11*I11/G11-(F11*I11/G11)*H11</f>
        <v>12.729600000000001</v>
      </c>
      <c r="N11" s="592"/>
      <c r="O11" s="103"/>
      <c r="P11" s="103"/>
    </row>
    <row r="12" spans="1:19" s="102" customFormat="1" ht="51" customHeight="1" thickTop="1" thickBot="1" x14ac:dyDescent="0.25">
      <c r="A12" s="592"/>
      <c r="B12" s="168">
        <v>3</v>
      </c>
      <c r="C12" s="170" t="s">
        <v>284</v>
      </c>
      <c r="D12" s="269" t="s">
        <v>178</v>
      </c>
      <c r="E12" s="270" t="s">
        <v>288</v>
      </c>
      <c r="F12" s="271">
        <v>13</v>
      </c>
      <c r="G12" s="345">
        <v>60</v>
      </c>
      <c r="H12" s="166">
        <v>0.1</v>
      </c>
      <c r="I12" s="174">
        <f>'Materiais Permanentes'!E15</f>
        <v>396.87</v>
      </c>
      <c r="J12" s="175">
        <f>(I12/G12)</f>
        <v>6.6145000000000005</v>
      </c>
      <c r="K12" s="175">
        <f t="shared" ref="K12:K22" si="1">J12*H12</f>
        <v>0.66145000000000009</v>
      </c>
      <c r="L12" s="272">
        <f t="shared" ref="L12:L22" si="2">(K12+J12)*F12</f>
        <v>94.587350000000015</v>
      </c>
      <c r="M12" s="167">
        <f t="shared" si="0"/>
        <v>77.389650000000003</v>
      </c>
      <c r="N12" s="592"/>
      <c r="O12" s="103"/>
      <c r="P12" s="103"/>
    </row>
    <row r="13" spans="1:19" s="102" customFormat="1" ht="51" customHeight="1" thickTop="1" thickBot="1" x14ac:dyDescent="0.25">
      <c r="A13" s="592"/>
      <c r="B13" s="168">
        <v>4</v>
      </c>
      <c r="C13" s="170" t="s">
        <v>285</v>
      </c>
      <c r="D13" s="269" t="s">
        <v>178</v>
      </c>
      <c r="E13" s="270" t="s">
        <v>288</v>
      </c>
      <c r="F13" s="271">
        <v>34</v>
      </c>
      <c r="G13" s="345">
        <v>60</v>
      </c>
      <c r="H13" s="166">
        <v>0.1</v>
      </c>
      <c r="I13" s="174">
        <f>'Materiais Permanentes'!E16</f>
        <v>74.430000000000007</v>
      </c>
      <c r="J13" s="175">
        <f t="shared" ref="J13:J22" si="3">(I13/G13)</f>
        <v>1.2405000000000002</v>
      </c>
      <c r="K13" s="175">
        <f t="shared" si="1"/>
        <v>0.12405000000000002</v>
      </c>
      <c r="L13" s="272">
        <f t="shared" si="2"/>
        <v>46.394700000000007</v>
      </c>
      <c r="M13" s="167">
        <f t="shared" si="0"/>
        <v>37.959300000000006</v>
      </c>
      <c r="N13" s="592"/>
      <c r="O13" s="103"/>
      <c r="P13" s="103"/>
    </row>
    <row r="14" spans="1:19" s="102" customFormat="1" ht="51" customHeight="1" thickTop="1" thickBot="1" x14ac:dyDescent="0.25">
      <c r="A14" s="592"/>
      <c r="B14" s="168">
        <v>5</v>
      </c>
      <c r="C14" s="172" t="s">
        <v>286</v>
      </c>
      <c r="D14" s="269" t="s">
        <v>178</v>
      </c>
      <c r="E14" s="270" t="s">
        <v>288</v>
      </c>
      <c r="F14" s="271">
        <v>34</v>
      </c>
      <c r="G14" s="345">
        <v>60</v>
      </c>
      <c r="H14" s="166">
        <v>0.1</v>
      </c>
      <c r="I14" s="174">
        <f>'Materiais Permanentes'!E17</f>
        <v>456.5</v>
      </c>
      <c r="J14" s="175">
        <f t="shared" si="3"/>
        <v>7.6083333333333334</v>
      </c>
      <c r="K14" s="175">
        <f t="shared" si="1"/>
        <v>0.76083333333333336</v>
      </c>
      <c r="L14" s="272">
        <f t="shared" si="2"/>
        <v>284.55166666666668</v>
      </c>
      <c r="M14" s="167">
        <f t="shared" si="0"/>
        <v>232.815</v>
      </c>
      <c r="N14" s="592"/>
      <c r="O14" s="103"/>
      <c r="P14" s="103"/>
    </row>
    <row r="15" spans="1:19" s="102" customFormat="1" ht="51" customHeight="1" thickTop="1" thickBot="1" x14ac:dyDescent="0.25">
      <c r="A15" s="592"/>
      <c r="B15" s="168">
        <v>6</v>
      </c>
      <c r="C15" s="169" t="s">
        <v>287</v>
      </c>
      <c r="D15" s="269" t="s">
        <v>178</v>
      </c>
      <c r="E15" s="270" t="s">
        <v>288</v>
      </c>
      <c r="F15" s="271">
        <v>1</v>
      </c>
      <c r="G15" s="345">
        <v>60</v>
      </c>
      <c r="H15" s="166">
        <v>0.1</v>
      </c>
      <c r="I15" s="174">
        <f>'Materiais Permanentes'!E18</f>
        <v>486.2</v>
      </c>
      <c r="J15" s="175">
        <f t="shared" si="3"/>
        <v>8.1033333333333335</v>
      </c>
      <c r="K15" s="175">
        <f t="shared" si="1"/>
        <v>0.81033333333333335</v>
      </c>
      <c r="L15" s="272">
        <f t="shared" si="2"/>
        <v>8.9136666666666677</v>
      </c>
      <c r="M15" s="167">
        <f t="shared" si="0"/>
        <v>7.2930000000000001</v>
      </c>
      <c r="N15" s="592"/>
      <c r="O15" s="103"/>
      <c r="P15" s="103"/>
      <c r="S15" s="102" t="s">
        <v>297</v>
      </c>
    </row>
    <row r="16" spans="1:19" s="102" customFormat="1" ht="22.5" customHeight="1" thickTop="1" thickBot="1" x14ac:dyDescent="0.25">
      <c r="A16" s="592"/>
      <c r="B16" s="603" t="s">
        <v>362</v>
      </c>
      <c r="C16" s="604"/>
      <c r="D16" s="604"/>
      <c r="E16" s="604"/>
      <c r="F16" s="604"/>
      <c r="G16" s="604"/>
      <c r="H16" s="604"/>
      <c r="I16" s="604"/>
      <c r="J16" s="604"/>
      <c r="K16" s="604"/>
      <c r="L16" s="381">
        <f>SUM(L10:L15)</f>
        <v>1362.3457833333332</v>
      </c>
      <c r="M16" s="355"/>
      <c r="N16" s="592"/>
      <c r="O16" s="103"/>
      <c r="P16" s="103"/>
    </row>
    <row r="17" spans="1:16" s="102" customFormat="1" ht="24" customHeight="1" thickTop="1" thickBot="1" x14ac:dyDescent="0.3">
      <c r="A17" s="592"/>
      <c r="B17" s="603" t="s">
        <v>398</v>
      </c>
      <c r="C17" s="604"/>
      <c r="D17" s="604"/>
      <c r="E17" s="604"/>
      <c r="F17" s="604"/>
      <c r="G17" s="604"/>
      <c r="H17" s="604"/>
      <c r="I17" s="604"/>
      <c r="J17" s="604"/>
      <c r="K17" s="604"/>
      <c r="L17" s="361">
        <v>24</v>
      </c>
      <c r="M17" s="353"/>
      <c r="N17" s="592"/>
      <c r="O17" s="103"/>
      <c r="P17" s="103"/>
    </row>
    <row r="18" spans="1:16" s="102" customFormat="1" ht="27.75" customHeight="1" thickTop="1" thickBot="1" x14ac:dyDescent="0.3">
      <c r="A18" s="592"/>
      <c r="B18" s="605" t="s">
        <v>399</v>
      </c>
      <c r="C18" s="606"/>
      <c r="D18" s="606"/>
      <c r="E18" s="606"/>
      <c r="F18" s="606"/>
      <c r="G18" s="606"/>
      <c r="H18" s="606"/>
      <c r="I18" s="606"/>
      <c r="J18" s="606"/>
      <c r="K18" s="606"/>
      <c r="L18" s="357">
        <f>L16/L17</f>
        <v>56.764407638888883</v>
      </c>
      <c r="M18" s="354"/>
      <c r="N18" s="592"/>
      <c r="O18" s="103"/>
      <c r="P18" s="103"/>
    </row>
    <row r="19" spans="1:16" s="102" customFormat="1" ht="51" customHeight="1" thickTop="1" thickBot="1" x14ac:dyDescent="0.25">
      <c r="A19" s="592"/>
      <c r="B19" s="171">
        <v>1</v>
      </c>
      <c r="C19" s="173" t="s">
        <v>298</v>
      </c>
      <c r="D19" s="269" t="s">
        <v>178</v>
      </c>
      <c r="E19" s="270" t="s">
        <v>289</v>
      </c>
      <c r="F19" s="271">
        <v>14</v>
      </c>
      <c r="G19" s="345">
        <v>60</v>
      </c>
      <c r="H19" s="166">
        <v>0.1</v>
      </c>
      <c r="I19" s="174">
        <f>'Materiais Permanentes'!E19</f>
        <v>350</v>
      </c>
      <c r="J19" s="175">
        <f>(I19/G19)</f>
        <v>5.833333333333333</v>
      </c>
      <c r="K19" s="175">
        <f>J19*H19</f>
        <v>0.58333333333333337</v>
      </c>
      <c r="L19" s="356">
        <f>(K19+J19)*F19</f>
        <v>89.833333333333329</v>
      </c>
      <c r="M19" s="167">
        <f t="shared" ref="M19:M22" si="4">F19*I19/G19-(F19*I19/G19)*H19</f>
        <v>73.5</v>
      </c>
      <c r="N19" s="592"/>
      <c r="O19" s="103"/>
      <c r="P19" s="103"/>
    </row>
    <row r="20" spans="1:16" s="102" customFormat="1" ht="51" customHeight="1" thickTop="1" thickBot="1" x14ac:dyDescent="0.25">
      <c r="A20" s="592"/>
      <c r="B20" s="171">
        <v>2</v>
      </c>
      <c r="C20" s="173" t="s">
        <v>299</v>
      </c>
      <c r="D20" s="269" t="s">
        <v>178</v>
      </c>
      <c r="E20" s="270" t="s">
        <v>289</v>
      </c>
      <c r="F20" s="271">
        <v>5</v>
      </c>
      <c r="G20" s="345">
        <v>60</v>
      </c>
      <c r="H20" s="166">
        <v>0.1</v>
      </c>
      <c r="I20" s="174">
        <f>'Materiais Permanentes'!E20</f>
        <v>44.14</v>
      </c>
      <c r="J20" s="175">
        <f t="shared" si="3"/>
        <v>0.73566666666666669</v>
      </c>
      <c r="K20" s="175">
        <f t="shared" si="1"/>
        <v>7.3566666666666669E-2</v>
      </c>
      <c r="L20" s="356">
        <f>(K20+J20)*F20</f>
        <v>4.0461666666666671</v>
      </c>
      <c r="M20" s="167">
        <f t="shared" si="4"/>
        <v>3.3104999999999998</v>
      </c>
      <c r="N20" s="592"/>
    </row>
    <row r="21" spans="1:16" s="102" customFormat="1" ht="51" customHeight="1" thickTop="1" thickBot="1" x14ac:dyDescent="0.25">
      <c r="A21" s="592"/>
      <c r="B21" s="171">
        <v>3</v>
      </c>
      <c r="C21" s="173" t="s">
        <v>300</v>
      </c>
      <c r="D21" s="269" t="s">
        <v>178</v>
      </c>
      <c r="E21" s="270" t="s">
        <v>289</v>
      </c>
      <c r="F21" s="271">
        <v>14</v>
      </c>
      <c r="G21" s="345">
        <v>60</v>
      </c>
      <c r="H21" s="166">
        <v>0.1</v>
      </c>
      <c r="I21" s="174">
        <f>'Materiais Permanentes'!E21</f>
        <v>41.5</v>
      </c>
      <c r="J21" s="175">
        <f t="shared" si="3"/>
        <v>0.69166666666666665</v>
      </c>
      <c r="K21" s="175">
        <f t="shared" si="1"/>
        <v>6.9166666666666668E-2</v>
      </c>
      <c r="L21" s="356">
        <f t="shared" si="2"/>
        <v>10.651666666666667</v>
      </c>
      <c r="M21" s="167">
        <f t="shared" si="4"/>
        <v>8.7149999999999999</v>
      </c>
      <c r="N21" s="592"/>
    </row>
    <row r="22" spans="1:16" s="102" customFormat="1" ht="51" customHeight="1" thickTop="1" thickBot="1" x14ac:dyDescent="0.25">
      <c r="A22" s="592"/>
      <c r="B22" s="171">
        <v>4</v>
      </c>
      <c r="C22" s="173" t="s">
        <v>301</v>
      </c>
      <c r="D22" s="269" t="s">
        <v>178</v>
      </c>
      <c r="E22" s="270" t="s">
        <v>289</v>
      </c>
      <c r="F22" s="271">
        <v>34</v>
      </c>
      <c r="G22" s="345">
        <v>60</v>
      </c>
      <c r="H22" s="166">
        <v>0.1</v>
      </c>
      <c r="I22" s="174">
        <f>'Materiais Permanentes'!E22</f>
        <v>20</v>
      </c>
      <c r="J22" s="175">
        <f t="shared" si="3"/>
        <v>0.33333333333333331</v>
      </c>
      <c r="K22" s="175">
        <f t="shared" si="1"/>
        <v>3.3333333333333333E-2</v>
      </c>
      <c r="L22" s="356">
        <f t="shared" si="2"/>
        <v>12.466666666666665</v>
      </c>
      <c r="M22" s="167">
        <f t="shared" si="4"/>
        <v>10.200000000000001</v>
      </c>
      <c r="N22" s="592"/>
    </row>
    <row r="23" spans="1:16" ht="17.25" thickTop="1" thickBot="1" x14ac:dyDescent="0.3">
      <c r="A23" s="260"/>
      <c r="B23" s="603" t="s">
        <v>362</v>
      </c>
      <c r="C23" s="604"/>
      <c r="D23" s="604"/>
      <c r="E23" s="604"/>
      <c r="F23" s="604"/>
      <c r="G23" s="604"/>
      <c r="H23" s="604"/>
      <c r="I23" s="604"/>
      <c r="J23" s="604"/>
      <c r="K23" s="604"/>
      <c r="L23" s="359">
        <f>SUM(L19:L22)</f>
        <v>116.99783333333333</v>
      </c>
      <c r="N23" s="260"/>
    </row>
    <row r="24" spans="1:16" ht="17.25" thickTop="1" thickBot="1" x14ac:dyDescent="0.3">
      <c r="A24" s="260"/>
      <c r="B24" s="603" t="s">
        <v>398</v>
      </c>
      <c r="C24" s="604"/>
      <c r="D24" s="604"/>
      <c r="E24" s="604"/>
      <c r="F24" s="604"/>
      <c r="G24" s="604"/>
      <c r="H24" s="604"/>
      <c r="I24" s="604"/>
      <c r="J24" s="604"/>
      <c r="K24" s="604"/>
      <c r="L24" s="358">
        <v>34</v>
      </c>
      <c r="N24" s="260"/>
    </row>
    <row r="25" spans="1:16" ht="17.25" thickTop="1" thickBot="1" x14ac:dyDescent="0.3">
      <c r="A25" s="260"/>
      <c r="B25" s="605" t="s">
        <v>399</v>
      </c>
      <c r="C25" s="606"/>
      <c r="D25" s="606"/>
      <c r="E25" s="606"/>
      <c r="F25" s="606"/>
      <c r="G25" s="606"/>
      <c r="H25" s="606"/>
      <c r="I25" s="606"/>
      <c r="J25" s="606"/>
      <c r="K25" s="606"/>
      <c r="L25" s="360">
        <f>L23/L24</f>
        <v>3.4411127450980392</v>
      </c>
      <c r="N25" s="260"/>
    </row>
    <row r="26" spans="1:16" ht="15.75" thickTop="1" x14ac:dyDescent="0.25">
      <c r="A26" s="260"/>
      <c r="B26" s="260"/>
      <c r="C26" s="260"/>
      <c r="D26" s="260"/>
      <c r="E26" s="260"/>
      <c r="F26" s="260"/>
      <c r="G26" s="260"/>
      <c r="H26" s="260"/>
      <c r="I26" s="260"/>
      <c r="J26" s="260"/>
      <c r="K26" s="260"/>
      <c r="L26" s="260"/>
      <c r="N26" s="260"/>
    </row>
    <row r="27" spans="1:16" x14ac:dyDescent="0.25">
      <c r="A27" s="260"/>
      <c r="B27" s="260"/>
      <c r="C27" s="260"/>
      <c r="D27" s="260"/>
      <c r="E27" s="260"/>
      <c r="F27" s="260"/>
      <c r="G27" s="260"/>
      <c r="H27" s="260"/>
      <c r="I27" s="260"/>
      <c r="J27" s="260"/>
      <c r="K27" s="260"/>
      <c r="L27" s="260"/>
      <c r="N27" s="260"/>
    </row>
  </sheetData>
  <autoFilter ref="C8:M15" xr:uid="{00000000-0009-0000-0000-000019000000}">
    <filterColumn colId="6" showButton="0"/>
    <filterColumn colId="7" showButton="0"/>
    <filterColumn colId="8" showButton="0"/>
    <filterColumn colId="9" showButton="0"/>
  </autoFilter>
  <mergeCells count="21">
    <mergeCell ref="B24:K24"/>
    <mergeCell ref="B25:K25"/>
    <mergeCell ref="I8:M8"/>
    <mergeCell ref="H8:H9"/>
    <mergeCell ref="E8:E9"/>
    <mergeCell ref="B8:C9"/>
    <mergeCell ref="B16:K16"/>
    <mergeCell ref="B17:K17"/>
    <mergeCell ref="B18:K18"/>
    <mergeCell ref="B23:K23"/>
    <mergeCell ref="A1:A22"/>
    <mergeCell ref="B1:N1"/>
    <mergeCell ref="N2:N22"/>
    <mergeCell ref="B2:M2"/>
    <mergeCell ref="I7:L7"/>
    <mergeCell ref="D4:K4"/>
    <mergeCell ref="C3:M3"/>
    <mergeCell ref="C5:M5"/>
    <mergeCell ref="D8:D9"/>
    <mergeCell ref="F8:F9"/>
    <mergeCell ref="G8:G9"/>
  </mergeCells>
  <printOptions horizontalCentered="1"/>
  <pageMargins left="0.19685039370078741" right="0.19685039370078741" top="0.39370078740157483" bottom="0.39370078740157483" header="0.31496062992125984" footer="0.31496062992125984"/>
  <pageSetup paperSize="9" scale="4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H9"/>
  <sheetViews>
    <sheetView zoomScale="120" zoomScaleNormal="120" workbookViewId="0">
      <selection activeCell="E14" sqref="E14"/>
    </sheetView>
  </sheetViews>
  <sheetFormatPr defaultRowHeight="15" x14ac:dyDescent="0.25"/>
  <cols>
    <col min="2" max="2" width="3" bestFit="1" customWidth="1"/>
    <col min="3" max="3" width="69.85546875" bestFit="1" customWidth="1"/>
    <col min="4" max="4" width="7.5703125" bestFit="1" customWidth="1"/>
    <col min="5" max="7" width="23.7109375" bestFit="1" customWidth="1"/>
    <col min="8" max="8" width="16.7109375" customWidth="1"/>
  </cols>
  <sheetData>
    <row r="2" spans="2:8" x14ac:dyDescent="0.25">
      <c r="C2" s="611" t="s">
        <v>183</v>
      </c>
      <c r="D2" s="608" t="s">
        <v>181</v>
      </c>
      <c r="E2" s="608" t="s">
        <v>186</v>
      </c>
      <c r="F2" s="608" t="s">
        <v>206</v>
      </c>
      <c r="G2" s="608" t="s">
        <v>207</v>
      </c>
      <c r="H2" s="608" t="s">
        <v>208</v>
      </c>
    </row>
    <row r="3" spans="2:8" x14ac:dyDescent="0.25">
      <c r="C3" s="612"/>
      <c r="D3" s="609"/>
      <c r="E3" s="609"/>
      <c r="F3" s="609"/>
      <c r="G3" s="609"/>
      <c r="H3" s="609"/>
    </row>
    <row r="4" spans="2:8" ht="15.75" thickBot="1" x14ac:dyDescent="0.3">
      <c r="C4" s="613"/>
      <c r="D4" s="610"/>
      <c r="E4" s="610"/>
      <c r="F4" s="610"/>
      <c r="G4" s="610"/>
      <c r="H4" s="610"/>
    </row>
    <row r="5" spans="2:8" ht="18.75" thickBot="1" x14ac:dyDescent="0.3">
      <c r="B5" s="106">
        <v>1</v>
      </c>
      <c r="C5" s="104" t="s">
        <v>201</v>
      </c>
      <c r="D5" s="107" t="s">
        <v>182</v>
      </c>
      <c r="E5" s="112">
        <v>2450.39</v>
      </c>
      <c r="F5" s="113">
        <f>E5*30%</f>
        <v>735.11699999999996</v>
      </c>
      <c r="G5" s="113">
        <v>0</v>
      </c>
      <c r="H5" s="113">
        <f>SUM(E5:G5)</f>
        <v>3185.5069999999996</v>
      </c>
    </row>
    <row r="6" spans="2:8" ht="16.5" thickTop="1" thickBot="1" x14ac:dyDescent="0.3">
      <c r="B6" s="110">
        <v>2</v>
      </c>
      <c r="C6" s="105" t="s">
        <v>202</v>
      </c>
      <c r="D6" s="107" t="s">
        <v>182</v>
      </c>
      <c r="E6" s="112">
        <v>2450.39</v>
      </c>
      <c r="F6" s="113">
        <f>E6*30%</f>
        <v>735.11699999999996</v>
      </c>
      <c r="G6" s="113">
        <v>0</v>
      </c>
      <c r="H6" s="113">
        <f>SUM(E6:G6)</f>
        <v>3185.5069999999996</v>
      </c>
    </row>
    <row r="7" spans="2:8" ht="19.5" thickTop="1" thickBot="1" x14ac:dyDescent="0.3">
      <c r="B7" s="110">
        <v>3</v>
      </c>
      <c r="C7" s="105" t="s">
        <v>203</v>
      </c>
      <c r="D7" s="107" t="s">
        <v>182</v>
      </c>
      <c r="E7" s="112">
        <v>2450.39</v>
      </c>
      <c r="F7" s="113">
        <f>E7*30%</f>
        <v>735.11699999999996</v>
      </c>
      <c r="G7" s="113">
        <f>(((((F7+E7)/220)*20%)*8)*15)</f>
        <v>347.50985454545452</v>
      </c>
      <c r="H7" s="113">
        <f>SUM(E7:G7)</f>
        <v>3533.016854545454</v>
      </c>
    </row>
    <row r="8" spans="2:8" ht="19.5" thickTop="1" thickBot="1" x14ac:dyDescent="0.3">
      <c r="B8" s="110">
        <v>4</v>
      </c>
      <c r="C8" s="105" t="s">
        <v>204</v>
      </c>
      <c r="D8" s="107" t="s">
        <v>182</v>
      </c>
      <c r="E8" s="112">
        <v>2450.39</v>
      </c>
      <c r="F8" s="113">
        <f>E8*30%</f>
        <v>735.11699999999996</v>
      </c>
      <c r="G8" s="113">
        <f>(((((F8+E8)/220)*20%)*8)*15)</f>
        <v>347.50985454545452</v>
      </c>
      <c r="H8" s="113">
        <f>SUM(E8:G8)</f>
        <v>3533.016854545454</v>
      </c>
    </row>
    <row r="9" spans="2:8" ht="19.5" thickTop="1" thickBot="1" x14ac:dyDescent="0.3">
      <c r="B9" s="109">
        <v>5</v>
      </c>
      <c r="C9" s="108" t="s">
        <v>205</v>
      </c>
      <c r="D9" s="111" t="s">
        <v>200</v>
      </c>
      <c r="E9" s="112">
        <v>2939.18</v>
      </c>
      <c r="F9" s="113">
        <f>E9*30%</f>
        <v>881.75399999999991</v>
      </c>
      <c r="G9" s="113">
        <v>0</v>
      </c>
      <c r="H9" s="113">
        <f>SUM(E9:G9)</f>
        <v>3820.9339999999997</v>
      </c>
    </row>
  </sheetData>
  <mergeCells count="6">
    <mergeCell ref="H2:H4"/>
    <mergeCell ref="G2:G4"/>
    <mergeCell ref="F2:F4"/>
    <mergeCell ref="C2:C4"/>
    <mergeCell ref="D2:D4"/>
    <mergeCell ref="E2:E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33</vt:i4>
      </vt:variant>
      <vt:variant>
        <vt:lpstr>Intervalos Nomeados</vt:lpstr>
      </vt:variant>
      <vt:variant>
        <vt:i4>26</vt:i4>
      </vt:variant>
    </vt:vector>
  </HeadingPairs>
  <TitlesOfParts>
    <vt:vector size="59" baseType="lpstr">
      <vt:lpstr>Encargos_Rescisão_Prof Ausente</vt:lpstr>
      <vt:lpstr>Custos Indiretos Tributos Lucro</vt:lpstr>
      <vt:lpstr>1 VigArmDiu12x36</vt:lpstr>
      <vt:lpstr>2  VigDesDiu12x36</vt:lpstr>
      <vt:lpstr>3 VigArm44h</vt:lpstr>
      <vt:lpstr>4 VigDes44h </vt:lpstr>
      <vt:lpstr>5 SupervDiu12x36 </vt:lpstr>
      <vt:lpstr>6  VigNotArm12x36 </vt:lpstr>
      <vt:lpstr>7  VigNotDes12x36 </vt:lpstr>
      <vt:lpstr>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Resumo </vt:lpstr>
      <vt:lpstr>Uniforme Com Terno</vt:lpstr>
      <vt:lpstr>Uniforme Sem Terno </vt:lpstr>
      <vt:lpstr>Materiais de Consumo</vt:lpstr>
      <vt:lpstr>Materiais Permanentes</vt:lpstr>
      <vt:lpstr>Equipamentos Calc. Depreciação</vt:lpstr>
      <vt:lpstr>Planilha16</vt:lpstr>
      <vt:lpstr>'07'!Area_de_impressao</vt:lpstr>
      <vt:lpstr>'08'!Area_de_impressao</vt:lpstr>
      <vt:lpstr>'09'!Area_de_impressao</vt:lpstr>
      <vt:lpstr>'1 VigArmDiu12x36'!Area_de_impressao</vt:lpstr>
      <vt:lpstr>'10'!Area_de_impressao</vt:lpstr>
      <vt:lpstr>'11'!Area_de_impressao</vt:lpstr>
      <vt:lpstr>'12'!Area_de_impressao</vt:lpstr>
      <vt:lpstr>'13'!Area_de_impressao</vt:lpstr>
      <vt:lpstr>'14'!Area_de_impressao</vt:lpstr>
      <vt:lpstr>'15'!Area_de_impressao</vt:lpstr>
      <vt:lpstr>'16'!Area_de_impressao</vt:lpstr>
      <vt:lpstr>'17'!Area_de_impressao</vt:lpstr>
      <vt:lpstr>'18'!Area_de_impressao</vt:lpstr>
      <vt:lpstr>'19'!Area_de_impressao</vt:lpstr>
      <vt:lpstr>'2  VigDesDiu12x36'!Area_de_impressao</vt:lpstr>
      <vt:lpstr>'20'!Area_de_impressao</vt:lpstr>
      <vt:lpstr>'21'!Area_de_impressao</vt:lpstr>
      <vt:lpstr>'22'!Area_de_impressao</vt:lpstr>
      <vt:lpstr>'3 VigArm44h'!Area_de_impressao</vt:lpstr>
      <vt:lpstr>'4 VigDes44h '!Area_de_impressao</vt:lpstr>
      <vt:lpstr>'5 SupervDiu12x36 '!Area_de_impressao</vt:lpstr>
      <vt:lpstr>'6'!Area_de_impressao</vt:lpstr>
      <vt:lpstr>'6  VigNotArm12x36 '!Area_de_impressao</vt:lpstr>
      <vt:lpstr>'7  VigNotDes12x36 '!Area_de_impressao</vt:lpstr>
      <vt:lpstr>'Encargos_Rescisão_Prof Ausente'!Area_de_impressao</vt:lpstr>
      <vt:lpstr>'Resumo '!Area_de_impressao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Moreira</dc:creator>
  <cp:lastModifiedBy>Pedro Henrique Souza da Silva</cp:lastModifiedBy>
  <cp:lastPrinted>2025-05-14T17:44:51Z</cp:lastPrinted>
  <dcterms:created xsi:type="dcterms:W3CDTF">2017-01-17T16:26:08Z</dcterms:created>
  <dcterms:modified xsi:type="dcterms:W3CDTF">2025-06-30T18:34:52Z</dcterms:modified>
</cp:coreProperties>
</file>